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39393\Desktop\EMANUELE\PoliTo\Tesi magistrale\Dati mercati azionari\"/>
    </mc:Choice>
  </mc:AlternateContent>
  <xr:revisionPtr revIDLastSave="0" documentId="13_ncr:1_{8E95468B-6BFB-4EF7-A5CF-7DB566DEC8E5}" xr6:coauthVersionLast="47" xr6:coauthVersionMax="47" xr10:uidLastSave="{00000000-0000-0000-0000-000000000000}"/>
  <bookViews>
    <workbookView xWindow="-108" yWindow="-108" windowWidth="23256" windowHeight="12576" activeTab="1" xr2:uid="{214C4447-A3BD-4D8A-827B-9BF48D487CAA}"/>
  </bookViews>
  <sheets>
    <sheet name="DATI ALLINEATI" sheetId="2" r:id="rId1"/>
    <sheet name="CORRELAZIONI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691" i="2" l="1"/>
  <c r="B1693" i="2"/>
  <c r="B297" i="3" l="1"/>
  <c r="C297" i="3"/>
  <c r="B298" i="3"/>
  <c r="C298" i="3"/>
  <c r="B299" i="3"/>
  <c r="C299" i="3"/>
  <c r="D299" i="3"/>
  <c r="E299" i="3"/>
  <c r="B300" i="3"/>
  <c r="C300" i="3"/>
  <c r="D300" i="3"/>
  <c r="E300" i="3"/>
  <c r="F300" i="3"/>
  <c r="B301" i="3"/>
  <c r="C301" i="3"/>
  <c r="D301" i="3"/>
  <c r="E301" i="3"/>
  <c r="F301" i="3"/>
  <c r="G301" i="3"/>
  <c r="B302" i="3"/>
  <c r="C302" i="3"/>
  <c r="D302" i="3"/>
  <c r="E302" i="3"/>
  <c r="F302" i="3"/>
  <c r="G302" i="3"/>
  <c r="H302" i="3"/>
  <c r="B303" i="3"/>
  <c r="C303" i="3"/>
  <c r="D303" i="3"/>
  <c r="E303" i="3"/>
  <c r="F303" i="3"/>
  <c r="G303" i="3"/>
  <c r="H303" i="3"/>
  <c r="I303" i="3"/>
  <c r="B304" i="3"/>
  <c r="C304" i="3"/>
  <c r="D304" i="3"/>
  <c r="E304" i="3"/>
  <c r="F304" i="3"/>
  <c r="G304" i="3"/>
  <c r="H304" i="3"/>
  <c r="I304" i="3"/>
  <c r="J304" i="3"/>
  <c r="B305" i="3"/>
  <c r="C305" i="3"/>
  <c r="D305" i="3"/>
  <c r="E305" i="3"/>
  <c r="F305" i="3"/>
  <c r="G305" i="3"/>
  <c r="H305" i="3"/>
  <c r="I305" i="3"/>
  <c r="J305" i="3"/>
  <c r="K305" i="3"/>
  <c r="B306" i="3"/>
  <c r="C306" i="3"/>
  <c r="D306" i="3"/>
  <c r="E306" i="3"/>
  <c r="F306" i="3"/>
  <c r="G306" i="3"/>
  <c r="H306" i="3"/>
  <c r="I306" i="3"/>
  <c r="J306" i="3"/>
  <c r="K306" i="3"/>
  <c r="L306" i="3"/>
  <c r="B307" i="3"/>
  <c r="C307" i="3"/>
  <c r="D307" i="3"/>
  <c r="E307" i="3"/>
  <c r="F307" i="3"/>
  <c r="G307" i="3"/>
  <c r="H307" i="3"/>
  <c r="I307" i="3"/>
  <c r="J307" i="3"/>
  <c r="K307" i="3"/>
  <c r="L307" i="3"/>
  <c r="M307" i="3"/>
  <c r="B296" i="3"/>
  <c r="B281" i="3"/>
  <c r="C281" i="3"/>
  <c r="B282" i="3"/>
  <c r="C282" i="3"/>
  <c r="B283" i="3"/>
  <c r="C283" i="3"/>
  <c r="D283" i="3"/>
  <c r="E283" i="3"/>
  <c r="B284" i="3"/>
  <c r="C284" i="3"/>
  <c r="D284" i="3"/>
  <c r="E284" i="3"/>
  <c r="F284" i="3"/>
  <c r="B285" i="3"/>
  <c r="C285" i="3"/>
  <c r="D285" i="3"/>
  <c r="E285" i="3"/>
  <c r="F285" i="3"/>
  <c r="G285" i="3"/>
  <c r="B286" i="3"/>
  <c r="C286" i="3"/>
  <c r="D286" i="3"/>
  <c r="E286" i="3"/>
  <c r="F286" i="3"/>
  <c r="G286" i="3"/>
  <c r="H286" i="3"/>
  <c r="B287" i="3"/>
  <c r="C287" i="3"/>
  <c r="D287" i="3"/>
  <c r="E287" i="3"/>
  <c r="F287" i="3"/>
  <c r="G287" i="3"/>
  <c r="H287" i="3"/>
  <c r="I287" i="3"/>
  <c r="B288" i="3"/>
  <c r="C288" i="3"/>
  <c r="D288" i="3"/>
  <c r="E288" i="3"/>
  <c r="F288" i="3"/>
  <c r="G288" i="3"/>
  <c r="H288" i="3"/>
  <c r="I288" i="3"/>
  <c r="J288" i="3"/>
  <c r="B289" i="3"/>
  <c r="C289" i="3"/>
  <c r="D289" i="3"/>
  <c r="E289" i="3"/>
  <c r="F289" i="3"/>
  <c r="G289" i="3"/>
  <c r="H289" i="3"/>
  <c r="I289" i="3"/>
  <c r="J289" i="3"/>
  <c r="K289" i="3"/>
  <c r="B290" i="3"/>
  <c r="C290" i="3"/>
  <c r="D290" i="3"/>
  <c r="E290" i="3"/>
  <c r="F290" i="3"/>
  <c r="G290" i="3"/>
  <c r="H290" i="3"/>
  <c r="I290" i="3"/>
  <c r="J290" i="3"/>
  <c r="K290" i="3"/>
  <c r="L290" i="3"/>
  <c r="B291" i="3"/>
  <c r="C291" i="3"/>
  <c r="D291" i="3"/>
  <c r="E291" i="3"/>
  <c r="F291" i="3"/>
  <c r="G291" i="3"/>
  <c r="H291" i="3"/>
  <c r="I291" i="3"/>
  <c r="J291" i="3"/>
  <c r="K291" i="3"/>
  <c r="L291" i="3"/>
  <c r="M291" i="3"/>
  <c r="B280" i="3"/>
  <c r="B265" i="3"/>
  <c r="C265" i="3"/>
  <c r="B266" i="3"/>
  <c r="C266" i="3"/>
  <c r="B267" i="3"/>
  <c r="C267" i="3"/>
  <c r="D267" i="3"/>
  <c r="E267" i="3"/>
  <c r="B268" i="3"/>
  <c r="C268" i="3"/>
  <c r="D268" i="3"/>
  <c r="E268" i="3"/>
  <c r="F268" i="3"/>
  <c r="B269" i="3"/>
  <c r="C269" i="3"/>
  <c r="D269" i="3"/>
  <c r="E269" i="3"/>
  <c r="F269" i="3"/>
  <c r="G269" i="3"/>
  <c r="B270" i="3"/>
  <c r="C270" i="3"/>
  <c r="D270" i="3"/>
  <c r="E270" i="3"/>
  <c r="F270" i="3"/>
  <c r="G270" i="3"/>
  <c r="H270" i="3"/>
  <c r="B271" i="3"/>
  <c r="C271" i="3"/>
  <c r="D271" i="3"/>
  <c r="E271" i="3"/>
  <c r="F271" i="3"/>
  <c r="G271" i="3"/>
  <c r="H271" i="3"/>
  <c r="I271" i="3"/>
  <c r="B272" i="3"/>
  <c r="C272" i="3"/>
  <c r="D272" i="3"/>
  <c r="E272" i="3"/>
  <c r="F272" i="3"/>
  <c r="G272" i="3"/>
  <c r="H272" i="3"/>
  <c r="I272" i="3"/>
  <c r="J272" i="3"/>
  <c r="B273" i="3"/>
  <c r="C273" i="3"/>
  <c r="D273" i="3"/>
  <c r="E273" i="3"/>
  <c r="F273" i="3"/>
  <c r="G273" i="3"/>
  <c r="H273" i="3"/>
  <c r="I273" i="3"/>
  <c r="J273" i="3"/>
  <c r="K273" i="3"/>
  <c r="B274" i="3"/>
  <c r="C274" i="3"/>
  <c r="D274" i="3"/>
  <c r="E274" i="3"/>
  <c r="F274" i="3"/>
  <c r="G274" i="3"/>
  <c r="H274" i="3"/>
  <c r="I274" i="3"/>
  <c r="J274" i="3"/>
  <c r="K274" i="3"/>
  <c r="L274" i="3"/>
  <c r="B275" i="3"/>
  <c r="C275" i="3"/>
  <c r="D275" i="3"/>
  <c r="E275" i="3"/>
  <c r="F275" i="3"/>
  <c r="G275" i="3"/>
  <c r="H275" i="3"/>
  <c r="I275" i="3"/>
  <c r="J275" i="3"/>
  <c r="K275" i="3"/>
  <c r="L275" i="3"/>
  <c r="M275" i="3"/>
  <c r="B264" i="3"/>
  <c r="M259" i="3"/>
  <c r="L258" i="3"/>
  <c r="K257" i="3"/>
  <c r="J256" i="3"/>
  <c r="I255" i="3"/>
  <c r="H254" i="3"/>
  <c r="G253" i="3"/>
  <c r="F252" i="3"/>
  <c r="E251" i="3"/>
  <c r="D250" i="3"/>
  <c r="C249" i="3"/>
  <c r="B248" i="3"/>
  <c r="K1511" i="2"/>
  <c r="L1324" i="2"/>
  <c r="J1279" i="2"/>
  <c r="J789" i="2"/>
  <c r="J35" i="2"/>
  <c r="H1362" i="2"/>
  <c r="C410" i="2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5" i="2"/>
  <c r="C84" i="2" s="1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50" i="2"/>
  <c r="C251" i="2"/>
  <c r="C252" i="2"/>
  <c r="C253" i="2" s="1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2" i="2"/>
  <c r="C311" i="2" s="1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8" i="2"/>
  <c r="C579" i="2"/>
  <c r="C580" i="2"/>
  <c r="C581" i="2"/>
  <c r="C582" i="2"/>
  <c r="C583" i="2"/>
  <c r="C584" i="2"/>
  <c r="C585" i="2"/>
  <c r="C586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5" i="2"/>
  <c r="C1006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4" i="2"/>
  <c r="C1085" i="2"/>
  <c r="C1086" i="2"/>
  <c r="C1087" i="2"/>
  <c r="C1088" i="2"/>
  <c r="C1089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7" i="2"/>
  <c r="C1258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9" i="2"/>
  <c r="C1510" i="2"/>
  <c r="C1511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M3" i="2"/>
  <c r="M4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7" i="2"/>
  <c r="M38" i="2"/>
  <c r="M39" i="2"/>
  <c r="M40" i="2"/>
  <c r="M41" i="2"/>
  <c r="M42" i="2"/>
  <c r="M43" i="2"/>
  <c r="M44" i="2"/>
  <c r="M45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6" i="2"/>
  <c r="M87" i="2"/>
  <c r="M88" i="2"/>
  <c r="M89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4" i="2"/>
  <c r="M255" i="2"/>
  <c r="M256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9" i="2"/>
  <c r="M290" i="2"/>
  <c r="M291" i="2"/>
  <c r="M292" i="2"/>
  <c r="M293" i="2"/>
  <c r="M294" i="2"/>
  <c r="M295" i="2"/>
  <c r="M296" i="2"/>
  <c r="M297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8" i="2"/>
  <c r="M339" i="2"/>
  <c r="M340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5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2" i="2"/>
  <c r="M543" i="2"/>
  <c r="M544" i="2"/>
  <c r="M545" i="2"/>
  <c r="M546" i="2"/>
  <c r="M547" i="2"/>
  <c r="M548" i="2"/>
  <c r="M549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8" i="2"/>
  <c r="M589" i="2"/>
  <c r="M590" i="2"/>
  <c r="M591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/>
  <c r="M705" i="2"/>
  <c r="M706" i="2"/>
  <c r="M707" i="2"/>
  <c r="M708" i="2"/>
  <c r="M709" i="2"/>
  <c r="M710" i="2"/>
  <c r="M711" i="2"/>
  <c r="M712" i="2"/>
  <c r="M713" i="2"/>
  <c r="M714" i="2"/>
  <c r="M715" i="2"/>
  <c r="M716" i="2"/>
  <c r="M717" i="2"/>
  <c r="M718" i="2"/>
  <c r="M720" i="2"/>
  <c r="M721" i="2"/>
  <c r="M722" i="2"/>
  <c r="M723" i="2"/>
  <c r="M724" i="2"/>
  <c r="M725" i="2"/>
  <c r="M726" i="2"/>
  <c r="M727" i="2"/>
  <c r="M728" i="2"/>
  <c r="M729" i="2"/>
  <c r="M730" i="2"/>
  <c r="M731" i="2"/>
  <c r="M732" i="2"/>
  <c r="M733" i="2"/>
  <c r="M734" i="2"/>
  <c r="M735" i="2"/>
  <c r="M736" i="2"/>
  <c r="M737" i="2"/>
  <c r="M738" i="2"/>
  <c r="M739" i="2"/>
  <c r="M740" i="2"/>
  <c r="M741" i="2"/>
  <c r="M742" i="2"/>
  <c r="M743" i="2"/>
  <c r="M744" i="2"/>
  <c r="M745" i="2"/>
  <c r="M746" i="2"/>
  <c r="M747" i="2"/>
  <c r="M748" i="2"/>
  <c r="M749" i="2"/>
  <c r="M750" i="2"/>
  <c r="M751" i="2"/>
  <c r="M752" i="2"/>
  <c r="M753" i="2"/>
  <c r="M754" i="2"/>
  <c r="M755" i="2"/>
  <c r="M756" i="2"/>
  <c r="M758" i="2"/>
  <c r="M759" i="2"/>
  <c r="M760" i="2"/>
  <c r="M762" i="2"/>
  <c r="M763" i="2"/>
  <c r="M764" i="2"/>
  <c r="M765" i="2"/>
  <c r="M766" i="2"/>
  <c r="M767" i="2"/>
  <c r="M768" i="2"/>
  <c r="M769" i="2"/>
  <c r="M770" i="2"/>
  <c r="M771" i="2"/>
  <c r="M772" i="2"/>
  <c r="M773" i="2"/>
  <c r="M774" i="2"/>
  <c r="M775" i="2"/>
  <c r="M776" i="2"/>
  <c r="M777" i="2"/>
  <c r="M778" i="2"/>
  <c r="M779" i="2"/>
  <c r="M780" i="2"/>
  <c r="M781" i="2"/>
  <c r="M782" i="2"/>
  <c r="M783" i="2"/>
  <c r="M784" i="2"/>
  <c r="M785" i="2"/>
  <c r="M786" i="2"/>
  <c r="M787" i="2"/>
  <c r="M788" i="2"/>
  <c r="M789" i="2"/>
  <c r="M790" i="2"/>
  <c r="M791" i="2"/>
  <c r="M792" i="2"/>
  <c r="M794" i="2"/>
  <c r="M795" i="2"/>
  <c r="M796" i="2"/>
  <c r="M797" i="2"/>
  <c r="M798" i="2"/>
  <c r="M799" i="2"/>
  <c r="M800" i="2"/>
  <c r="M801" i="2"/>
  <c r="M803" i="2"/>
  <c r="M804" i="2"/>
  <c r="M805" i="2"/>
  <c r="M806" i="2"/>
  <c r="M807" i="2"/>
  <c r="M808" i="2"/>
  <c r="M809" i="2"/>
  <c r="M810" i="2"/>
  <c r="M811" i="2"/>
  <c r="M812" i="2"/>
  <c r="M813" i="2"/>
  <c r="M814" i="2"/>
  <c r="M815" i="2"/>
  <c r="M816" i="2"/>
  <c r="M817" i="2"/>
  <c r="M818" i="2"/>
  <c r="M819" i="2"/>
  <c r="M820" i="2"/>
  <c r="M821" i="2"/>
  <c r="M822" i="2"/>
  <c r="M823" i="2"/>
  <c r="M824" i="2"/>
  <c r="M825" i="2"/>
  <c r="M826" i="2"/>
  <c r="M827" i="2"/>
  <c r="M828" i="2"/>
  <c r="M829" i="2"/>
  <c r="M830" i="2"/>
  <c r="M831" i="2"/>
  <c r="M832" i="2"/>
  <c r="M833" i="2"/>
  <c r="M834" i="2"/>
  <c r="M835" i="2"/>
  <c r="M836" i="2"/>
  <c r="M837" i="2"/>
  <c r="M838" i="2"/>
  <c r="M840" i="2"/>
  <c r="M841" i="2"/>
  <c r="M842" i="2"/>
  <c r="M843" i="2"/>
  <c r="M844" i="2"/>
  <c r="M846" i="2"/>
  <c r="M847" i="2"/>
  <c r="M848" i="2"/>
  <c r="M849" i="2"/>
  <c r="M850" i="2"/>
  <c r="M851" i="2"/>
  <c r="M852" i="2"/>
  <c r="M853" i="2"/>
  <c r="M854" i="2"/>
  <c r="M855" i="2"/>
  <c r="M856" i="2"/>
  <c r="M857" i="2"/>
  <c r="M858" i="2"/>
  <c r="M859" i="2"/>
  <c r="M860" i="2"/>
  <c r="M861" i="2"/>
  <c r="M862" i="2"/>
  <c r="M863" i="2"/>
  <c r="M864" i="2"/>
  <c r="M865" i="2"/>
  <c r="M866" i="2"/>
  <c r="M867" i="2"/>
  <c r="M869" i="2"/>
  <c r="M870" i="2"/>
  <c r="M871" i="2"/>
  <c r="M872" i="2"/>
  <c r="M873" i="2"/>
  <c r="M874" i="2"/>
  <c r="M875" i="2"/>
  <c r="M876" i="2"/>
  <c r="M877" i="2"/>
  <c r="M878" i="2"/>
  <c r="M879" i="2"/>
  <c r="M880" i="2"/>
  <c r="M881" i="2"/>
  <c r="M882" i="2"/>
  <c r="M883" i="2"/>
  <c r="M884" i="2"/>
  <c r="M885" i="2"/>
  <c r="M886" i="2"/>
  <c r="M887" i="2"/>
  <c r="M888" i="2"/>
  <c r="M889" i="2"/>
  <c r="M890" i="2"/>
  <c r="M891" i="2"/>
  <c r="M892" i="2"/>
  <c r="M893" i="2"/>
  <c r="M894" i="2"/>
  <c r="M895" i="2"/>
  <c r="M896" i="2"/>
  <c r="M897" i="2"/>
  <c r="M898" i="2"/>
  <c r="M899" i="2"/>
  <c r="M900" i="2"/>
  <c r="M901" i="2"/>
  <c r="M902" i="2"/>
  <c r="M903" i="2"/>
  <c r="M904" i="2"/>
  <c r="M905" i="2"/>
  <c r="M906" i="2"/>
  <c r="M907" i="2"/>
  <c r="M908" i="2"/>
  <c r="M909" i="2"/>
  <c r="M910" i="2"/>
  <c r="M911" i="2"/>
  <c r="M912" i="2"/>
  <c r="M913" i="2"/>
  <c r="M914" i="2"/>
  <c r="M915" i="2"/>
  <c r="M916" i="2"/>
  <c r="M917" i="2"/>
  <c r="M918" i="2"/>
  <c r="M919" i="2"/>
  <c r="M920" i="2"/>
  <c r="M921" i="2"/>
  <c r="M922" i="2"/>
  <c r="M923" i="2"/>
  <c r="M924" i="2"/>
  <c r="M925" i="2"/>
  <c r="M926" i="2"/>
  <c r="M927" i="2"/>
  <c r="M928" i="2"/>
  <c r="M929" i="2"/>
  <c r="M930" i="2"/>
  <c r="M931" i="2"/>
  <c r="M932" i="2"/>
  <c r="M933" i="2"/>
  <c r="M934" i="2"/>
  <c r="M935" i="2"/>
  <c r="M936" i="2"/>
  <c r="M937" i="2"/>
  <c r="M938" i="2"/>
  <c r="M939" i="2"/>
  <c r="M940" i="2"/>
  <c r="M941" i="2"/>
  <c r="M942" i="2"/>
  <c r="M943" i="2"/>
  <c r="M944" i="2"/>
  <c r="M945" i="2"/>
  <c r="M946" i="2"/>
  <c r="M947" i="2"/>
  <c r="M948" i="2"/>
  <c r="M949" i="2"/>
  <c r="M950" i="2"/>
  <c r="M951" i="2"/>
  <c r="M952" i="2"/>
  <c r="M953" i="2"/>
  <c r="M954" i="2"/>
  <c r="M955" i="2"/>
  <c r="M956" i="2"/>
  <c r="M957" i="2"/>
  <c r="M958" i="2"/>
  <c r="M959" i="2"/>
  <c r="M960" i="2"/>
  <c r="M961" i="2"/>
  <c r="M962" i="2"/>
  <c r="M963" i="2"/>
  <c r="M964" i="2"/>
  <c r="M965" i="2"/>
  <c r="M966" i="2"/>
  <c r="M967" i="2"/>
  <c r="M968" i="2"/>
  <c r="M969" i="2"/>
  <c r="M971" i="2"/>
  <c r="M972" i="2"/>
  <c r="M973" i="2"/>
  <c r="M974" i="2"/>
  <c r="M975" i="2"/>
  <c r="M976" i="2"/>
  <c r="M977" i="2"/>
  <c r="M978" i="2"/>
  <c r="M979" i="2"/>
  <c r="M980" i="2"/>
  <c r="M981" i="2"/>
  <c r="M982" i="2"/>
  <c r="M983" i="2"/>
  <c r="M984" i="2"/>
  <c r="M985" i="2"/>
  <c r="M986" i="2"/>
  <c r="M987" i="2"/>
  <c r="M988" i="2"/>
  <c r="M989" i="2"/>
  <c r="M990" i="2"/>
  <c r="M991" i="2"/>
  <c r="M992" i="2"/>
  <c r="M993" i="2"/>
  <c r="M994" i="2"/>
  <c r="M995" i="2"/>
  <c r="M996" i="2"/>
  <c r="M997" i="2"/>
  <c r="M998" i="2"/>
  <c r="M999" i="2"/>
  <c r="M1000" i="2"/>
  <c r="M1001" i="2"/>
  <c r="M1002" i="2"/>
  <c r="M1003" i="2"/>
  <c r="M1004" i="2"/>
  <c r="M1005" i="2"/>
  <c r="M1006" i="2"/>
  <c r="M1009" i="2"/>
  <c r="M1010" i="2"/>
  <c r="M1012" i="2"/>
  <c r="M1013" i="2"/>
  <c r="M1014" i="2"/>
  <c r="M1015" i="2"/>
  <c r="M1016" i="2"/>
  <c r="M1017" i="2"/>
  <c r="M1018" i="2"/>
  <c r="M1019" i="2"/>
  <c r="M1020" i="2"/>
  <c r="M1021" i="2"/>
  <c r="M1022" i="2"/>
  <c r="M1023" i="2"/>
  <c r="M1024" i="2"/>
  <c r="M1025" i="2"/>
  <c r="M1026" i="2"/>
  <c r="M1027" i="2"/>
  <c r="M1028" i="2"/>
  <c r="M1029" i="2"/>
  <c r="M1030" i="2"/>
  <c r="M1031" i="2"/>
  <c r="M1032" i="2"/>
  <c r="M1033" i="2"/>
  <c r="M1034" i="2"/>
  <c r="M1035" i="2"/>
  <c r="M1036" i="2"/>
  <c r="M1037" i="2"/>
  <c r="M1038" i="2"/>
  <c r="M1039" i="2"/>
  <c r="M1040" i="2"/>
  <c r="M1041" i="2"/>
  <c r="M1042" i="2"/>
  <c r="M1043" i="2"/>
  <c r="M1044" i="2"/>
  <c r="M1045" i="2"/>
  <c r="M1046" i="2"/>
  <c r="M1047" i="2"/>
  <c r="M1048" i="2"/>
  <c r="M1049" i="2"/>
  <c r="M1050" i="2"/>
  <c r="M1051" i="2"/>
  <c r="M1052" i="2"/>
  <c r="M1054" i="2"/>
  <c r="M1055" i="2"/>
  <c r="M1056" i="2"/>
  <c r="M1057" i="2"/>
  <c r="M1058" i="2"/>
  <c r="M1059" i="2"/>
  <c r="M1060" i="2"/>
  <c r="M1061" i="2"/>
  <c r="M1062" i="2"/>
  <c r="M1063" i="2"/>
  <c r="M1064" i="2"/>
  <c r="M1065" i="2"/>
  <c r="M1066" i="2"/>
  <c r="M1067" i="2"/>
  <c r="M1068" i="2"/>
  <c r="M1069" i="2"/>
  <c r="M1070" i="2"/>
  <c r="M1071" i="2"/>
  <c r="M1072" i="2"/>
  <c r="M1073" i="2"/>
  <c r="M1074" i="2"/>
  <c r="M1075" i="2"/>
  <c r="M1076" i="2"/>
  <c r="M1077" i="2"/>
  <c r="M1078" i="2"/>
  <c r="M1079" i="2"/>
  <c r="M1080" i="2"/>
  <c r="M1081" i="2"/>
  <c r="M1082" i="2"/>
  <c r="M1083" i="2"/>
  <c r="M1084" i="2"/>
  <c r="M1085" i="2"/>
  <c r="M1086" i="2"/>
  <c r="M1087" i="2"/>
  <c r="M1088" i="2"/>
  <c r="M1089" i="2"/>
  <c r="M1091" i="2"/>
  <c r="M1092" i="2"/>
  <c r="M1093" i="2"/>
  <c r="M1094" i="2"/>
  <c r="M1095" i="2"/>
  <c r="M1097" i="2"/>
  <c r="M1098" i="2"/>
  <c r="M1099" i="2"/>
  <c r="M1100" i="2"/>
  <c r="M1101" i="2"/>
  <c r="M1102" i="2"/>
  <c r="M1103" i="2"/>
  <c r="M1104" i="2"/>
  <c r="M1105" i="2"/>
  <c r="M1106" i="2"/>
  <c r="M1107" i="2"/>
  <c r="M1108" i="2"/>
  <c r="M1109" i="2"/>
  <c r="M1110" i="2"/>
  <c r="M1111" i="2"/>
  <c r="M1112" i="2"/>
  <c r="M1113" i="2"/>
  <c r="M1114" i="2"/>
  <c r="M1115" i="2"/>
  <c r="M1116" i="2"/>
  <c r="M1117" i="2"/>
  <c r="M1118" i="2"/>
  <c r="M1120" i="2"/>
  <c r="M1121" i="2"/>
  <c r="M1122" i="2"/>
  <c r="M1123" i="2"/>
  <c r="M1124" i="2"/>
  <c r="M1125" i="2"/>
  <c r="M1126" i="2"/>
  <c r="M1127" i="2"/>
  <c r="M1128" i="2"/>
  <c r="M1129" i="2"/>
  <c r="M1130" i="2"/>
  <c r="M1131" i="2"/>
  <c r="M1132" i="2"/>
  <c r="M1133" i="2"/>
  <c r="M1134" i="2"/>
  <c r="M1135" i="2"/>
  <c r="M1136" i="2"/>
  <c r="M1137" i="2"/>
  <c r="M1138" i="2"/>
  <c r="M1139" i="2"/>
  <c r="M1140" i="2"/>
  <c r="M1141" i="2"/>
  <c r="M1142" i="2"/>
  <c r="M1143" i="2"/>
  <c r="M1144" i="2"/>
  <c r="M1145" i="2"/>
  <c r="M1146" i="2"/>
  <c r="M1147" i="2"/>
  <c r="M1148" i="2"/>
  <c r="M1149" i="2"/>
  <c r="M1150" i="2"/>
  <c r="M1151" i="2"/>
  <c r="M1152" i="2"/>
  <c r="M1153" i="2"/>
  <c r="M1154" i="2"/>
  <c r="M1155" i="2"/>
  <c r="M1156" i="2"/>
  <c r="M1157" i="2"/>
  <c r="M1158" i="2"/>
  <c r="M1159" i="2"/>
  <c r="M1160" i="2"/>
  <c r="M1161" i="2"/>
  <c r="M1162" i="2"/>
  <c r="M1163" i="2"/>
  <c r="M1164" i="2"/>
  <c r="M1165" i="2"/>
  <c r="M1166" i="2"/>
  <c r="M1167" i="2"/>
  <c r="M1168" i="2"/>
  <c r="M1169" i="2"/>
  <c r="M1170" i="2"/>
  <c r="M1171" i="2"/>
  <c r="M1172" i="2"/>
  <c r="M1173" i="2"/>
  <c r="M1174" i="2"/>
  <c r="M1175" i="2"/>
  <c r="M1176" i="2"/>
  <c r="M1177" i="2"/>
  <c r="M1178" i="2"/>
  <c r="M1179" i="2"/>
  <c r="M1180" i="2"/>
  <c r="M1181" i="2"/>
  <c r="M1182" i="2"/>
  <c r="M1183" i="2"/>
  <c r="M1184" i="2"/>
  <c r="M1185" i="2"/>
  <c r="M1186" i="2"/>
  <c r="M1187" i="2"/>
  <c r="M1188" i="2"/>
  <c r="M1189" i="2"/>
  <c r="M1190" i="2"/>
  <c r="M1191" i="2"/>
  <c r="M1192" i="2"/>
  <c r="M1193" i="2"/>
  <c r="M1194" i="2"/>
  <c r="M1195" i="2"/>
  <c r="M1196" i="2"/>
  <c r="M1197" i="2"/>
  <c r="M1198" i="2"/>
  <c r="M1199" i="2"/>
  <c r="M1200" i="2"/>
  <c r="M1201" i="2"/>
  <c r="M1202" i="2"/>
  <c r="M1203" i="2"/>
  <c r="M1204" i="2"/>
  <c r="M1205" i="2"/>
  <c r="M1206" i="2"/>
  <c r="M1207" i="2"/>
  <c r="M1208" i="2"/>
  <c r="M1209" i="2"/>
  <c r="M1210" i="2"/>
  <c r="M1211" i="2"/>
  <c r="M1212" i="2"/>
  <c r="M1213" i="2"/>
  <c r="M1214" i="2"/>
  <c r="M1215" i="2"/>
  <c r="M1216" i="2"/>
  <c r="M1217" i="2"/>
  <c r="M1218" i="2"/>
  <c r="M1219" i="2"/>
  <c r="M1221" i="2"/>
  <c r="M1222" i="2"/>
  <c r="M1223" i="2"/>
  <c r="M1224" i="2"/>
  <c r="M1225" i="2"/>
  <c r="M1226" i="2"/>
  <c r="M1227" i="2"/>
  <c r="M1228" i="2"/>
  <c r="M1229" i="2"/>
  <c r="M1230" i="2"/>
  <c r="M1231" i="2"/>
  <c r="M1232" i="2"/>
  <c r="M1233" i="2"/>
  <c r="M1234" i="2"/>
  <c r="M1235" i="2"/>
  <c r="M1236" i="2"/>
  <c r="M1237" i="2"/>
  <c r="M1238" i="2"/>
  <c r="M1239" i="2"/>
  <c r="M1240" i="2"/>
  <c r="M1241" i="2"/>
  <c r="M1242" i="2"/>
  <c r="M1243" i="2"/>
  <c r="M1244" i="2"/>
  <c r="M1245" i="2"/>
  <c r="M1246" i="2"/>
  <c r="M1247" i="2"/>
  <c r="M1248" i="2"/>
  <c r="M1249" i="2"/>
  <c r="M1250" i="2"/>
  <c r="M1251" i="2"/>
  <c r="M1252" i="2"/>
  <c r="M1253" i="2"/>
  <c r="M1254" i="2"/>
  <c r="M1255" i="2"/>
  <c r="M1256" i="2"/>
  <c r="M1257" i="2"/>
  <c r="M1258" i="2"/>
  <c r="M1261" i="2"/>
  <c r="M1262" i="2"/>
  <c r="M1264" i="2"/>
  <c r="M1265" i="2"/>
  <c r="M1266" i="2"/>
  <c r="M1267" i="2"/>
  <c r="M1268" i="2"/>
  <c r="M1269" i="2"/>
  <c r="M1270" i="2"/>
  <c r="M1271" i="2"/>
  <c r="M1272" i="2"/>
  <c r="M1273" i="2"/>
  <c r="M1274" i="2"/>
  <c r="M1275" i="2"/>
  <c r="M1276" i="2"/>
  <c r="M1277" i="2"/>
  <c r="M1278" i="2"/>
  <c r="M1279" i="2"/>
  <c r="M1280" i="2"/>
  <c r="M1281" i="2"/>
  <c r="M1282" i="2"/>
  <c r="M1283" i="2"/>
  <c r="M1284" i="2"/>
  <c r="M1285" i="2"/>
  <c r="M1286" i="2"/>
  <c r="M1287" i="2"/>
  <c r="M1288" i="2"/>
  <c r="M1289" i="2"/>
  <c r="M1290" i="2"/>
  <c r="M1291" i="2"/>
  <c r="M1292" i="2"/>
  <c r="M1293" i="2"/>
  <c r="M1294" i="2"/>
  <c r="M1296" i="2"/>
  <c r="M1297" i="2"/>
  <c r="M1298" i="2"/>
  <c r="M1299" i="2"/>
  <c r="M1300" i="2"/>
  <c r="M1301" i="2"/>
  <c r="M1302" i="2"/>
  <c r="M1303" i="2"/>
  <c r="M1304" i="2"/>
  <c r="M1306" i="2"/>
  <c r="M1307" i="2"/>
  <c r="M1308" i="2"/>
  <c r="M1309" i="2"/>
  <c r="M1310" i="2"/>
  <c r="M1311" i="2"/>
  <c r="M1312" i="2"/>
  <c r="M1313" i="2"/>
  <c r="M1314" i="2"/>
  <c r="M1315" i="2"/>
  <c r="M1316" i="2"/>
  <c r="M1317" i="2"/>
  <c r="M1318" i="2"/>
  <c r="M1319" i="2"/>
  <c r="M1320" i="2"/>
  <c r="M1321" i="2"/>
  <c r="M1322" i="2"/>
  <c r="M1323" i="2"/>
  <c r="M1324" i="2"/>
  <c r="M1325" i="2"/>
  <c r="M1326" i="2"/>
  <c r="M1327" i="2"/>
  <c r="M1328" i="2"/>
  <c r="M1329" i="2"/>
  <c r="M1330" i="2"/>
  <c r="M1331" i="2"/>
  <c r="M1332" i="2"/>
  <c r="M1333" i="2"/>
  <c r="M1334" i="2"/>
  <c r="M1335" i="2"/>
  <c r="M1336" i="2"/>
  <c r="M1337" i="2"/>
  <c r="M1338" i="2"/>
  <c r="M1339" i="2"/>
  <c r="M1340" i="2"/>
  <c r="M1341" i="2"/>
  <c r="M1342" i="2"/>
  <c r="M1344" i="2"/>
  <c r="M1345" i="2"/>
  <c r="M1346" i="2"/>
  <c r="M1347" i="2"/>
  <c r="M1348" i="2"/>
  <c r="M1350" i="2"/>
  <c r="M1351" i="2"/>
  <c r="M1352" i="2"/>
  <c r="M1353" i="2"/>
  <c r="M1354" i="2"/>
  <c r="M1355" i="2"/>
  <c r="M1356" i="2"/>
  <c r="M1357" i="2"/>
  <c r="M1358" i="2"/>
  <c r="M1359" i="2"/>
  <c r="M1360" i="2"/>
  <c r="M1361" i="2"/>
  <c r="M1362" i="2"/>
  <c r="M1363" i="2"/>
  <c r="M1364" i="2"/>
  <c r="M1365" i="2"/>
  <c r="M1366" i="2"/>
  <c r="M1367" i="2"/>
  <c r="M1368" i="2"/>
  <c r="M1369" i="2"/>
  <c r="M1370" i="2"/>
  <c r="M1371" i="2"/>
  <c r="M1373" i="2"/>
  <c r="M1374" i="2"/>
  <c r="M1375" i="2"/>
  <c r="M1376" i="2"/>
  <c r="M1377" i="2"/>
  <c r="M1378" i="2"/>
  <c r="M1379" i="2"/>
  <c r="M1381" i="2"/>
  <c r="M1382" i="2"/>
  <c r="M1383" i="2"/>
  <c r="M1384" i="2"/>
  <c r="M1386" i="2"/>
  <c r="M1387" i="2"/>
  <c r="M1388" i="2"/>
  <c r="M1389" i="2"/>
  <c r="M1390" i="2"/>
  <c r="M1391" i="2"/>
  <c r="M1392" i="2"/>
  <c r="M1393" i="2"/>
  <c r="M1394" i="2"/>
  <c r="M1395" i="2"/>
  <c r="M1396" i="2"/>
  <c r="M1397" i="2"/>
  <c r="M1398" i="2"/>
  <c r="M1399" i="2"/>
  <c r="M1400" i="2"/>
  <c r="M1401" i="2"/>
  <c r="M1402" i="2"/>
  <c r="M1403" i="2"/>
  <c r="M1404" i="2"/>
  <c r="M1405" i="2"/>
  <c r="M1406" i="2"/>
  <c r="M1407" i="2"/>
  <c r="M1408" i="2"/>
  <c r="M1409" i="2"/>
  <c r="M1410" i="2"/>
  <c r="M1411" i="2"/>
  <c r="M1412" i="2"/>
  <c r="M1413" i="2"/>
  <c r="M1414" i="2"/>
  <c r="M1415" i="2"/>
  <c r="M1416" i="2"/>
  <c r="M1417" i="2"/>
  <c r="M1418" i="2"/>
  <c r="M1419" i="2"/>
  <c r="M1420" i="2"/>
  <c r="M1421" i="2"/>
  <c r="M1422" i="2"/>
  <c r="M1423" i="2"/>
  <c r="M1424" i="2"/>
  <c r="M1425" i="2"/>
  <c r="M1426" i="2"/>
  <c r="M1427" i="2"/>
  <c r="M1428" i="2"/>
  <c r="M1429" i="2"/>
  <c r="M1430" i="2"/>
  <c r="M1431" i="2"/>
  <c r="M1432" i="2"/>
  <c r="M1433" i="2"/>
  <c r="M1434" i="2"/>
  <c r="M1435" i="2"/>
  <c r="M1436" i="2"/>
  <c r="M1437" i="2"/>
  <c r="M1438" i="2"/>
  <c r="M1439" i="2"/>
  <c r="M1440" i="2"/>
  <c r="M1441" i="2"/>
  <c r="M1442" i="2"/>
  <c r="M1443" i="2"/>
  <c r="M1444" i="2"/>
  <c r="M1445" i="2"/>
  <c r="M1446" i="2"/>
  <c r="M1447" i="2"/>
  <c r="M1448" i="2"/>
  <c r="M1449" i="2"/>
  <c r="M1450" i="2"/>
  <c r="M1451" i="2"/>
  <c r="M1452" i="2"/>
  <c r="M1453" i="2"/>
  <c r="M1454" i="2"/>
  <c r="M1455" i="2"/>
  <c r="M1456" i="2"/>
  <c r="M1457" i="2"/>
  <c r="M1458" i="2"/>
  <c r="M1459" i="2"/>
  <c r="M1460" i="2"/>
  <c r="M1461" i="2"/>
  <c r="M1462" i="2"/>
  <c r="M1463" i="2"/>
  <c r="M1464" i="2"/>
  <c r="M1465" i="2"/>
  <c r="M1466" i="2"/>
  <c r="M1467" i="2"/>
  <c r="M1468" i="2"/>
  <c r="M1469" i="2"/>
  <c r="M1470" i="2"/>
  <c r="M1471" i="2"/>
  <c r="M1472" i="2"/>
  <c r="M1474" i="2"/>
  <c r="M1475" i="2"/>
  <c r="M1476" i="2"/>
  <c r="M1477" i="2"/>
  <c r="M1478" i="2"/>
  <c r="M1479" i="2"/>
  <c r="M1480" i="2"/>
  <c r="M1481" i="2"/>
  <c r="M1482" i="2"/>
  <c r="M1483" i="2"/>
  <c r="M1484" i="2"/>
  <c r="M1485" i="2"/>
  <c r="M1486" i="2"/>
  <c r="M1487" i="2"/>
  <c r="M1488" i="2"/>
  <c r="M1489" i="2"/>
  <c r="M1490" i="2"/>
  <c r="M1491" i="2"/>
  <c r="M1492" i="2"/>
  <c r="M1493" i="2"/>
  <c r="M1494" i="2"/>
  <c r="M1495" i="2"/>
  <c r="M1496" i="2"/>
  <c r="M1497" i="2"/>
  <c r="M1498" i="2"/>
  <c r="M1499" i="2"/>
  <c r="M1500" i="2"/>
  <c r="M1501" i="2"/>
  <c r="M1502" i="2"/>
  <c r="M1503" i="2"/>
  <c r="M1504" i="2"/>
  <c r="M1505" i="2"/>
  <c r="M1506" i="2"/>
  <c r="M1507" i="2"/>
  <c r="M1508" i="2"/>
  <c r="M1509" i="2"/>
  <c r="M1510" i="2"/>
  <c r="M1511" i="2"/>
  <c r="M1513" i="2"/>
  <c r="M1514" i="2"/>
  <c r="M1515" i="2"/>
  <c r="M1517" i="2"/>
  <c r="M1518" i="2"/>
  <c r="M1519" i="2"/>
  <c r="M1520" i="2"/>
  <c r="M1521" i="2"/>
  <c r="M1522" i="2"/>
  <c r="M1523" i="2"/>
  <c r="M1524" i="2"/>
  <c r="M1525" i="2"/>
  <c r="M1526" i="2"/>
  <c r="M1527" i="2"/>
  <c r="M1528" i="2"/>
  <c r="M1529" i="2"/>
  <c r="M1530" i="2"/>
  <c r="M1531" i="2"/>
  <c r="M1532" i="2"/>
  <c r="M1533" i="2"/>
  <c r="M1534" i="2"/>
  <c r="M1535" i="2"/>
  <c r="M1536" i="2"/>
  <c r="M1537" i="2"/>
  <c r="M1538" i="2"/>
  <c r="M1539" i="2"/>
  <c r="M1540" i="2"/>
  <c r="M1541" i="2"/>
  <c r="M1542" i="2"/>
  <c r="M1543" i="2"/>
  <c r="M1544" i="2"/>
  <c r="M1545" i="2"/>
  <c r="M1546" i="2"/>
  <c r="M1548" i="2"/>
  <c r="M1549" i="2"/>
  <c r="M1550" i="2"/>
  <c r="M1551" i="2"/>
  <c r="M1552" i="2"/>
  <c r="M1553" i="2"/>
  <c r="M1554" i="2"/>
  <c r="M1555" i="2"/>
  <c r="M1557" i="2"/>
  <c r="M1558" i="2"/>
  <c r="M1559" i="2"/>
  <c r="M1560" i="2"/>
  <c r="M1561" i="2"/>
  <c r="M1562" i="2"/>
  <c r="M1563" i="2"/>
  <c r="M1564" i="2"/>
  <c r="M1565" i="2"/>
  <c r="M1566" i="2"/>
  <c r="M1567" i="2"/>
  <c r="M1568" i="2"/>
  <c r="M1569" i="2"/>
  <c r="M1570" i="2"/>
  <c r="M1571" i="2"/>
  <c r="M1572" i="2"/>
  <c r="M1573" i="2"/>
  <c r="M1574" i="2"/>
  <c r="M1575" i="2"/>
  <c r="M1576" i="2"/>
  <c r="M1577" i="2"/>
  <c r="M1578" i="2"/>
  <c r="M1579" i="2"/>
  <c r="M1580" i="2"/>
  <c r="M1581" i="2"/>
  <c r="M1582" i="2"/>
  <c r="M1583" i="2"/>
  <c r="M1584" i="2"/>
  <c r="M1585" i="2"/>
  <c r="M1586" i="2"/>
  <c r="M1587" i="2"/>
  <c r="M1588" i="2"/>
  <c r="M1589" i="2"/>
  <c r="M1590" i="2"/>
  <c r="M1591" i="2"/>
  <c r="M1592" i="2"/>
  <c r="M1593" i="2"/>
  <c r="M1594" i="2"/>
  <c r="M1596" i="2"/>
  <c r="M1597" i="2"/>
  <c r="M1598" i="2"/>
  <c r="M1599" i="2"/>
  <c r="M1600" i="2"/>
  <c r="M1601" i="2"/>
  <c r="M1602" i="2"/>
  <c r="M1603" i="2"/>
  <c r="M1604" i="2"/>
  <c r="M1605" i="2"/>
  <c r="M1606" i="2"/>
  <c r="M1607" i="2"/>
  <c r="M1608" i="2"/>
  <c r="M1609" i="2"/>
  <c r="M1610" i="2"/>
  <c r="M1611" i="2"/>
  <c r="M1612" i="2"/>
  <c r="M1613" i="2"/>
  <c r="M1614" i="2"/>
  <c r="M1615" i="2"/>
  <c r="M1616" i="2"/>
  <c r="M1617" i="2"/>
  <c r="M1618" i="2"/>
  <c r="M1619" i="2"/>
  <c r="M1620" i="2"/>
  <c r="M1621" i="2"/>
  <c r="M1622" i="2"/>
  <c r="M1623" i="2"/>
  <c r="M1624" i="2"/>
  <c r="M1625" i="2"/>
  <c r="M1626" i="2"/>
  <c r="M1627" i="2"/>
  <c r="M1628" i="2"/>
  <c r="M1629" i="2"/>
  <c r="M1630" i="2"/>
  <c r="M1631" i="2"/>
  <c r="M1632" i="2"/>
  <c r="M1633" i="2"/>
  <c r="M1634" i="2"/>
  <c r="M1635" i="2"/>
  <c r="M1636" i="2"/>
  <c r="M1637" i="2"/>
  <c r="M1638" i="2"/>
  <c r="M1639" i="2"/>
  <c r="M1640" i="2"/>
  <c r="M1641" i="2"/>
  <c r="M1642" i="2"/>
  <c r="M1643" i="2"/>
  <c r="M1644" i="2"/>
  <c r="M1645" i="2"/>
  <c r="M1646" i="2"/>
  <c r="M1647" i="2"/>
  <c r="M1648" i="2"/>
  <c r="M1649" i="2"/>
  <c r="M1650" i="2"/>
  <c r="M1651" i="2"/>
  <c r="M1652" i="2"/>
  <c r="M1653" i="2"/>
  <c r="M1654" i="2"/>
  <c r="M1655" i="2"/>
  <c r="M1656" i="2"/>
  <c r="M1657" i="2"/>
  <c r="M1658" i="2"/>
  <c r="M1659" i="2"/>
  <c r="M1660" i="2"/>
  <c r="M1661" i="2"/>
  <c r="M1662" i="2"/>
  <c r="M1663" i="2"/>
  <c r="M1664" i="2"/>
  <c r="M1665" i="2"/>
  <c r="M1666" i="2"/>
  <c r="M1667" i="2"/>
  <c r="M1668" i="2"/>
  <c r="M1669" i="2"/>
  <c r="M1670" i="2"/>
  <c r="M1671" i="2"/>
  <c r="M1672" i="2"/>
  <c r="M1673" i="2"/>
  <c r="M1674" i="2"/>
  <c r="M1675" i="2"/>
  <c r="M1676" i="2"/>
  <c r="M1677" i="2"/>
  <c r="M1678" i="2"/>
  <c r="M1679" i="2"/>
  <c r="M1680" i="2"/>
  <c r="M1681" i="2"/>
  <c r="M1682" i="2"/>
  <c r="M1683" i="2"/>
  <c r="M1684" i="2"/>
  <c r="M1685" i="2"/>
  <c r="M1686" i="2"/>
  <c r="M1687" i="2"/>
  <c r="M1688" i="2"/>
  <c r="M1689" i="2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3" i="2"/>
  <c r="L34" i="2"/>
  <c r="L35" i="2"/>
  <c r="L36" i="2"/>
  <c r="L37" i="2"/>
  <c r="L38" i="2"/>
  <c r="L39" i="2"/>
  <c r="L40" i="2"/>
  <c r="L41" i="2"/>
  <c r="L42" i="2"/>
  <c r="L43" i="2"/>
  <c r="L44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5" i="2"/>
  <c r="L66" i="2"/>
  <c r="L67" i="2"/>
  <c r="L68" i="2"/>
  <c r="L69" i="2"/>
  <c r="L70" i="2"/>
  <c r="L72" i="2"/>
  <c r="L73" i="2"/>
  <c r="L74" i="2"/>
  <c r="L75" i="2"/>
  <c r="L76" i="2"/>
  <c r="L77" i="2"/>
  <c r="L78" i="2"/>
  <c r="L79" i="2"/>
  <c r="L80" i="2"/>
  <c r="L81" i="2"/>
  <c r="L82" i="2"/>
  <c r="L83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1" i="2"/>
  <c r="L182" i="2"/>
  <c r="L183" i="2"/>
  <c r="L184" i="2"/>
  <c r="L185" i="2"/>
  <c r="L187" i="2"/>
  <c r="L188" i="2"/>
  <c r="L189" i="2"/>
  <c r="L190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1" i="2"/>
  <c r="L222" i="2"/>
  <c r="L223" i="2"/>
  <c r="L224" i="2"/>
  <c r="L225" i="2"/>
  <c r="L226" i="2"/>
  <c r="L227" i="2"/>
  <c r="L228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6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4" i="2"/>
  <c r="L465" i="2"/>
  <c r="L466" i="2"/>
  <c r="L467" i="2"/>
  <c r="L468" i="2"/>
  <c r="L469" i="2"/>
  <c r="L470" i="2"/>
  <c r="L471" i="2"/>
  <c r="L472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3" i="2"/>
  <c r="L544" i="2"/>
  <c r="L545" i="2"/>
  <c r="L546" i="2"/>
  <c r="L547" i="2"/>
  <c r="L548" i="2"/>
  <c r="L549" i="2"/>
  <c r="L550" i="2"/>
  <c r="L551" i="2"/>
  <c r="L552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2" i="2"/>
  <c r="L663" i="2"/>
  <c r="L664" i="2"/>
  <c r="L665" i="2"/>
  <c r="L666" i="2"/>
  <c r="L667" i="2"/>
  <c r="L668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5" i="2"/>
  <c r="L776" i="2"/>
  <c r="L777" i="2"/>
  <c r="L778" i="2"/>
  <c r="L779" i="2"/>
  <c r="L780" i="2"/>
  <c r="L781" i="2"/>
  <c r="L782" i="2"/>
  <c r="L783" i="2"/>
  <c r="L784" i="2"/>
  <c r="L785" i="2"/>
  <c r="L787" i="2"/>
  <c r="L788" i="2"/>
  <c r="L789" i="2"/>
  <c r="L790" i="2"/>
  <c r="L791" i="2"/>
  <c r="L792" i="2"/>
  <c r="L793" i="2"/>
  <c r="L794" i="2"/>
  <c r="L795" i="2"/>
  <c r="L796" i="2"/>
  <c r="L797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4" i="2"/>
  <c r="L915" i="2"/>
  <c r="L916" i="2"/>
  <c r="L917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4" i="2"/>
  <c r="L935" i="2"/>
  <c r="L936" i="2"/>
  <c r="L937" i="2"/>
  <c r="L939" i="2"/>
  <c r="L940" i="2"/>
  <c r="L941" i="2"/>
  <c r="L942" i="2"/>
  <c r="L943" i="2"/>
  <c r="L944" i="2"/>
  <c r="L945" i="2"/>
  <c r="L947" i="2"/>
  <c r="L948" i="2"/>
  <c r="L949" i="2"/>
  <c r="L950" i="2"/>
  <c r="L951" i="2"/>
  <c r="L952" i="2"/>
  <c r="L953" i="2"/>
  <c r="L954" i="2"/>
  <c r="L955" i="2"/>
  <c r="L956" i="2"/>
  <c r="L957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4" i="2"/>
  <c r="L975" i="2"/>
  <c r="L976" i="2"/>
  <c r="L977" i="2"/>
  <c r="L978" i="2"/>
  <c r="L979" i="2"/>
  <c r="L980" i="2"/>
  <c r="L981" i="2"/>
  <c r="L982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2" i="2"/>
  <c r="L1083" i="2"/>
  <c r="L1084" i="2"/>
  <c r="L1085" i="2"/>
  <c r="L1086" i="2"/>
  <c r="L1087" i="2"/>
  <c r="L1089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2" i="2"/>
  <c r="L1163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8" i="2"/>
  <c r="L1199" i="2"/>
  <c r="L1200" i="2"/>
  <c r="L1202" i="2"/>
  <c r="L1203" i="2"/>
  <c r="L1204" i="2"/>
  <c r="L1205" i="2"/>
  <c r="L1206" i="2"/>
  <c r="L1207" i="2"/>
  <c r="L1208" i="2"/>
  <c r="L1209" i="2"/>
  <c r="L1211" i="2"/>
  <c r="L1212" i="2"/>
  <c r="L1213" i="2"/>
  <c r="L1214" i="2"/>
  <c r="L1216" i="2"/>
  <c r="L1217" i="2"/>
  <c r="L1218" i="2"/>
  <c r="L1219" i="2"/>
  <c r="L1220" i="2"/>
  <c r="L1221" i="2"/>
  <c r="L1222" i="2"/>
  <c r="L1223" i="2"/>
  <c r="L1224" i="2"/>
  <c r="L1225" i="2"/>
  <c r="L1227" i="2"/>
  <c r="L1228" i="2"/>
  <c r="L1229" i="2"/>
  <c r="L1230" i="2"/>
  <c r="L1231" i="2"/>
  <c r="L1232" i="2"/>
  <c r="L1233" i="2"/>
  <c r="L1234" i="2"/>
  <c r="L1235" i="2"/>
  <c r="L1236" i="2"/>
  <c r="L1237" i="2"/>
  <c r="L1238" i="2"/>
  <c r="L1239" i="2"/>
  <c r="L1240" i="2"/>
  <c r="L1241" i="2"/>
  <c r="L1242" i="2"/>
  <c r="L1243" i="2"/>
  <c r="L1244" i="2"/>
  <c r="L1245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58" i="2"/>
  <c r="L1259" i="2"/>
  <c r="L1260" i="2"/>
  <c r="L1261" i="2"/>
  <c r="L1262" i="2"/>
  <c r="L1263" i="2"/>
  <c r="L1264" i="2"/>
  <c r="L1265" i="2"/>
  <c r="L1266" i="2"/>
  <c r="L1267" i="2"/>
  <c r="L1268" i="2"/>
  <c r="L1269" i="2"/>
  <c r="L1270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5" i="2"/>
  <c r="L1296" i="2"/>
  <c r="L1297" i="2"/>
  <c r="L1298" i="2"/>
  <c r="L1299" i="2"/>
  <c r="L1300" i="2"/>
  <c r="L1301" i="2"/>
  <c r="L1302" i="2"/>
  <c r="L1303" i="2"/>
  <c r="L1304" i="2"/>
  <c r="L1305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6" i="2"/>
  <c r="L1327" i="2"/>
  <c r="L1328" i="2"/>
  <c r="L1329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2" i="2"/>
  <c r="L1483" i="2"/>
  <c r="L1484" i="2"/>
  <c r="L1485" i="2"/>
  <c r="L1486" i="2"/>
  <c r="L1487" i="2"/>
  <c r="L1488" i="2"/>
  <c r="L1489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60" i="2"/>
  <c r="L1561" i="2"/>
  <c r="L1562" i="2"/>
  <c r="L1563" i="2"/>
  <c r="L1564" i="2"/>
  <c r="L1565" i="2"/>
  <c r="L1566" i="2"/>
  <c r="L1567" i="2"/>
  <c r="L1568" i="2"/>
  <c r="L1569" i="2"/>
  <c r="L1570" i="2"/>
  <c r="L1572" i="2"/>
  <c r="L1573" i="2"/>
  <c r="L1574" i="2"/>
  <c r="L1575" i="2"/>
  <c r="L1576" i="2"/>
  <c r="L1577" i="2"/>
  <c r="L1578" i="2"/>
  <c r="L1579" i="2"/>
  <c r="L1580" i="2"/>
  <c r="L1581" i="2"/>
  <c r="L1583" i="2"/>
  <c r="L1584" i="2"/>
  <c r="L1585" i="2"/>
  <c r="L1586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7" i="2"/>
  <c r="L1688" i="2"/>
  <c r="L1689" i="2"/>
  <c r="K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7" i="2"/>
  <c r="K78" i="2"/>
  <c r="K79" i="2"/>
  <c r="K80" i="2"/>
  <c r="K81" i="2"/>
  <c r="K82" i="2"/>
  <c r="K83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50" i="2"/>
  <c r="K251" i="2"/>
  <c r="K252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9" i="2"/>
  <c r="K270" i="2"/>
  <c r="K271" i="2"/>
  <c r="K272" i="2"/>
  <c r="K273" i="2"/>
  <c r="K274" i="2"/>
  <c r="K275" i="2"/>
  <c r="K276" i="2"/>
  <c r="K277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6" i="2"/>
  <c r="K467" i="2"/>
  <c r="K468" i="2"/>
  <c r="K469" i="2"/>
  <c r="K470" i="2"/>
  <c r="K471" i="2"/>
  <c r="K472" i="2"/>
  <c r="K473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2" i="2"/>
  <c r="K583" i="2"/>
  <c r="K584" i="2"/>
  <c r="K585" i="2"/>
  <c r="K586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8" i="2"/>
  <c r="K719" i="2"/>
  <c r="K720" i="2"/>
  <c r="K721" i="2"/>
  <c r="K722" i="2"/>
  <c r="K723" i="2"/>
  <c r="K724" i="2"/>
  <c r="K725" i="2"/>
  <c r="K727" i="2"/>
  <c r="K728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4" i="2"/>
  <c r="K775" i="2"/>
  <c r="K776" i="2"/>
  <c r="K777" i="2"/>
  <c r="K778" i="2"/>
  <c r="K779" i="2"/>
  <c r="K780" i="2"/>
  <c r="K781" i="2"/>
  <c r="K782" i="2"/>
  <c r="K783" i="2"/>
  <c r="K784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70" i="2"/>
  <c r="K971" i="2"/>
  <c r="K972" i="2"/>
  <c r="K973" i="2"/>
  <c r="K974" i="2"/>
  <c r="K975" i="2"/>
  <c r="K976" i="2"/>
  <c r="K977" i="2"/>
  <c r="K979" i="2"/>
  <c r="K980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4" i="2"/>
  <c r="K1005" i="2"/>
  <c r="K1006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6" i="2"/>
  <c r="K1127" i="2"/>
  <c r="K1128" i="2"/>
  <c r="K1129" i="2"/>
  <c r="K1130" i="2"/>
  <c r="K1131" i="2"/>
  <c r="K1132" i="2"/>
  <c r="K1133" i="2"/>
  <c r="K1134" i="2"/>
  <c r="K1135" i="2"/>
  <c r="K1136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30" i="2"/>
  <c r="K1231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6" i="2"/>
  <c r="K1257" i="2"/>
  <c r="K1258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6" i="2"/>
  <c r="K1337" i="2"/>
  <c r="K1338" i="2"/>
  <c r="K1339" i="2"/>
  <c r="K1340" i="2"/>
  <c r="K1341" i="2"/>
  <c r="K1342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9" i="2"/>
  <c r="K1510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4" i="2"/>
  <c r="K1685" i="2"/>
  <c r="K1686" i="2"/>
  <c r="K1687" i="2"/>
  <c r="K1688" i="2"/>
  <c r="K1689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3" i="2"/>
  <c r="J434" i="2"/>
  <c r="J435" i="2"/>
  <c r="J436" i="2"/>
  <c r="J437" i="2"/>
  <c r="J438" i="2"/>
  <c r="J439" i="2"/>
  <c r="J440" i="2"/>
  <c r="J441" i="2"/>
  <c r="J442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1" i="2"/>
  <c r="J942" i="2"/>
  <c r="J943" i="2"/>
  <c r="J944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5" i="2"/>
  <c r="J1186" i="2"/>
  <c r="J1187" i="2"/>
  <c r="J1188" i="2"/>
  <c r="J1189" i="2"/>
  <c r="J1190" i="2"/>
  <c r="J1191" i="2"/>
  <c r="J1192" i="2"/>
  <c r="J1193" i="2"/>
  <c r="J1194" i="2"/>
  <c r="J1195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4" i="2" s="1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I2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8" i="2"/>
  <c r="I189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2" i="2"/>
  <c r="I313" i="2"/>
  <c r="I314" i="2"/>
  <c r="I315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9" i="2"/>
  <c r="I450" i="2"/>
  <c r="I451" i="2"/>
  <c r="I452" i="2"/>
  <c r="I453" i="2"/>
  <c r="I454" i="2"/>
  <c r="I455" i="2"/>
  <c r="I456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70" i="2"/>
  <c r="I571" i="2"/>
  <c r="I572" i="2"/>
  <c r="I573" i="2"/>
  <c r="I574" i="2"/>
  <c r="I575" i="2"/>
  <c r="I576" i="2"/>
  <c r="I578" i="2"/>
  <c r="I579" i="2"/>
  <c r="I580" i="2"/>
  <c r="I581" i="2"/>
  <c r="I582" i="2"/>
  <c r="I583" i="2"/>
  <c r="I584" i="2"/>
  <c r="I585" i="2"/>
  <c r="I586" i="2"/>
  <c r="I588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5" i="2"/>
  <c r="I696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9" i="2"/>
  <c r="I820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3" i="2"/>
  <c r="I874" i="2"/>
  <c r="I875" i="2"/>
  <c r="I876" i="2"/>
  <c r="I877" i="2"/>
  <c r="I878" i="2"/>
  <c r="I879" i="2"/>
  <c r="I880" i="2"/>
  <c r="I881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2" i="2"/>
  <c r="I943" i="2"/>
  <c r="I944" i="2"/>
  <c r="I946" i="2"/>
  <c r="I947" i="2"/>
  <c r="I948" i="2"/>
  <c r="I949" i="2"/>
  <c r="I950" i="2"/>
  <c r="I951" i="2"/>
  <c r="I952" i="2"/>
  <c r="I953" i="2"/>
  <c r="I954" i="2"/>
  <c r="I955" i="2"/>
  <c r="I956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4" i="2"/>
  <c r="I1075" i="2"/>
  <c r="I1076" i="2"/>
  <c r="I1077" i="2"/>
  <c r="I1078" i="2"/>
  <c r="I1079" i="2"/>
  <c r="I1080" i="2"/>
  <c r="I1081" i="2"/>
  <c r="I1082" i="2"/>
  <c r="I1084" i="2"/>
  <c r="I1085" i="2"/>
  <c r="I1086" i="2"/>
  <c r="I1087" i="2"/>
  <c r="I1088" i="2"/>
  <c r="I1089" i="2"/>
  <c r="I1091" i="2"/>
  <c r="I1092" i="2"/>
  <c r="I1093" i="2"/>
  <c r="I1094" i="2"/>
  <c r="I1095" i="2"/>
  <c r="I1096" i="2"/>
  <c r="I1097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7" i="2"/>
  <c r="I1198" i="2"/>
  <c r="I1199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2" i="2"/>
  <c r="I1383" i="2"/>
  <c r="I1384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8" i="2"/>
  <c r="G579" i="2"/>
  <c r="G580" i="2"/>
  <c r="G581" i="2"/>
  <c r="G582" i="2"/>
  <c r="G583" i="2"/>
  <c r="G584" i="2"/>
  <c r="G585" i="2"/>
  <c r="G586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4" i="2"/>
  <c r="G1085" i="2"/>
  <c r="G1086" i="2"/>
  <c r="G1087" i="2"/>
  <c r="G1088" i="2"/>
  <c r="G1089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F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8" i="2"/>
  <c r="F579" i="2"/>
  <c r="F580" i="2"/>
  <c r="F581" i="2"/>
  <c r="F582" i="2"/>
  <c r="F583" i="2"/>
  <c r="F584" i="2"/>
  <c r="F585" i="2"/>
  <c r="F586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4" i="2"/>
  <c r="F1085" i="2"/>
  <c r="F1086" i="2"/>
  <c r="F1087" i="2"/>
  <c r="F1088" i="2"/>
  <c r="F1089" i="2"/>
  <c r="F1090" i="2"/>
  <c r="F1091" i="2"/>
  <c r="F1092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9" i="2"/>
  <c r="F1680" i="2"/>
  <c r="F1681" i="2"/>
  <c r="F1682" i="2"/>
  <c r="F1683" i="2"/>
  <c r="F1684" i="2"/>
  <c r="F1685" i="2"/>
  <c r="F1686" i="2"/>
  <c r="F1687" i="2"/>
  <c r="F1688" i="2"/>
  <c r="F1689" i="2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8" i="2"/>
  <c r="E579" i="2"/>
  <c r="E580" i="2"/>
  <c r="E581" i="2"/>
  <c r="E582" i="2"/>
  <c r="E583" i="2"/>
  <c r="E584" i="2"/>
  <c r="E585" i="2"/>
  <c r="E586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4" i="2"/>
  <c r="E1085" i="2"/>
  <c r="E1086" i="2"/>
  <c r="E1087" i="2"/>
  <c r="E1088" i="2"/>
  <c r="E1089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D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50" i="2"/>
  <c r="D251" i="2"/>
  <c r="D252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8" i="2"/>
  <c r="D579" i="2"/>
  <c r="D580" i="2"/>
  <c r="D581" i="2"/>
  <c r="D582" i="2"/>
  <c r="D583" i="2"/>
  <c r="D584" i="2"/>
  <c r="D585" i="2"/>
  <c r="D586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5" i="2"/>
  <c r="D1006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4" i="2"/>
  <c r="D1085" i="2"/>
  <c r="D1086" i="2"/>
  <c r="D1087" i="2"/>
  <c r="D1088" i="2"/>
  <c r="D1089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7" i="2"/>
  <c r="D1258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9" i="2"/>
  <c r="D1510" i="2"/>
  <c r="D1511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J1451" i="2" l="1"/>
  <c r="J1452" i="2" s="1"/>
  <c r="C65" i="2"/>
  <c r="H65" i="2"/>
  <c r="F65" i="2"/>
  <c r="K42" i="3" s="1"/>
  <c r="E65" i="2"/>
  <c r="F41" i="3" s="1"/>
  <c r="J947" i="2"/>
  <c r="G65" i="2"/>
  <c r="G1693" i="2" s="1"/>
  <c r="J1198" i="2"/>
  <c r="J525" i="2"/>
  <c r="J192" i="2"/>
  <c r="J65" i="2"/>
  <c r="J146" i="3"/>
  <c r="M182" i="3"/>
  <c r="L150" i="3"/>
  <c r="L73" i="3"/>
  <c r="G215" i="3"/>
  <c r="L183" i="3"/>
  <c r="J1596" i="2"/>
  <c r="J1091" i="2"/>
  <c r="J280" i="2"/>
  <c r="M38" i="3"/>
  <c r="C249" i="2"/>
  <c r="G75" i="3"/>
  <c r="J1277" i="2"/>
  <c r="J1276" i="2" s="1"/>
  <c r="K116" i="3" s="1"/>
  <c r="J696" i="2"/>
  <c r="E214" i="3"/>
  <c r="M112" i="3"/>
  <c r="J1542" i="2"/>
  <c r="L14" i="3"/>
  <c r="L259" i="3" s="1"/>
  <c r="K78" i="3"/>
  <c r="H73" i="3"/>
  <c r="I73" i="3"/>
  <c r="G144" i="3"/>
  <c r="D65" i="2"/>
  <c r="K45" i="3"/>
  <c r="L47" i="3"/>
  <c r="I76" i="3"/>
  <c r="J1032" i="2"/>
  <c r="J9" i="3" s="1"/>
  <c r="J445" i="2"/>
  <c r="M214" i="3"/>
  <c r="J179" i="3"/>
  <c r="L40" i="3"/>
  <c r="C3" i="3"/>
  <c r="H13" i="3"/>
  <c r="H258" i="3" s="1"/>
  <c r="I145" i="3"/>
  <c r="J145" i="3"/>
  <c r="L145" i="3"/>
  <c r="E145" i="3"/>
  <c r="F145" i="3"/>
  <c r="G145" i="3"/>
  <c r="H145" i="3"/>
  <c r="M145" i="3"/>
  <c r="M215" i="3"/>
  <c r="F215" i="3"/>
  <c r="I215" i="3"/>
  <c r="D213" i="3"/>
  <c r="K215" i="3"/>
  <c r="L215" i="3"/>
  <c r="J180" i="3"/>
  <c r="K180" i="3"/>
  <c r="M180" i="3"/>
  <c r="F180" i="3"/>
  <c r="E180" i="3"/>
  <c r="G180" i="3"/>
  <c r="H180" i="3"/>
  <c r="I180" i="3"/>
  <c r="D178" i="3"/>
  <c r="L219" i="3"/>
  <c r="M219" i="3"/>
  <c r="H213" i="3"/>
  <c r="H215" i="3"/>
  <c r="I219" i="3"/>
  <c r="H214" i="3"/>
  <c r="K219" i="3"/>
  <c r="K184" i="3"/>
  <c r="H178" i="3"/>
  <c r="L184" i="3"/>
  <c r="M184" i="3"/>
  <c r="H182" i="3"/>
  <c r="I184" i="3"/>
  <c r="K213" i="3"/>
  <c r="M222" i="3"/>
  <c r="L222" i="3"/>
  <c r="K182" i="3"/>
  <c r="M187" i="3"/>
  <c r="K185" i="3"/>
  <c r="K178" i="3"/>
  <c r="K108" i="3"/>
  <c r="M82" i="3"/>
  <c r="L82" i="3"/>
  <c r="M117" i="3"/>
  <c r="L117" i="3"/>
  <c r="L220" i="3"/>
  <c r="M223" i="3"/>
  <c r="L213" i="3"/>
  <c r="M188" i="3"/>
  <c r="L182" i="3"/>
  <c r="L185" i="3"/>
  <c r="L178" i="3"/>
  <c r="M108" i="3"/>
  <c r="G109" i="3"/>
  <c r="C108" i="3"/>
  <c r="I74" i="3"/>
  <c r="H109" i="3"/>
  <c r="J109" i="3"/>
  <c r="D74" i="3"/>
  <c r="L74" i="3"/>
  <c r="M109" i="3"/>
  <c r="K109" i="3"/>
  <c r="E74" i="3"/>
  <c r="L109" i="3"/>
  <c r="F74" i="3"/>
  <c r="E109" i="3"/>
  <c r="D109" i="3"/>
  <c r="G74" i="3"/>
  <c r="F109" i="3"/>
  <c r="H74" i="3"/>
  <c r="F3" i="3"/>
  <c r="B4" i="3"/>
  <c r="B249" i="3" s="1"/>
  <c r="B12" i="3"/>
  <c r="B257" i="3" s="1"/>
  <c r="I4" i="3"/>
  <c r="F5" i="3"/>
  <c r="D6" i="3"/>
  <c r="D251" i="3" s="1"/>
  <c r="D14" i="3"/>
  <c r="D259" i="3" s="1"/>
  <c r="M6" i="3"/>
  <c r="E14" i="3"/>
  <c r="E259" i="3" s="1"/>
  <c r="H10" i="3"/>
  <c r="H255" i="3" s="1"/>
  <c r="M10" i="3"/>
  <c r="J38" i="3"/>
  <c r="H39" i="3"/>
  <c r="M42" i="3"/>
  <c r="I42" i="3"/>
  <c r="F40" i="3"/>
  <c r="F75" i="3"/>
  <c r="F76" i="3"/>
  <c r="G77" i="3"/>
  <c r="I109" i="3"/>
  <c r="D143" i="3"/>
  <c r="G178" i="3"/>
  <c r="L1693" i="2"/>
  <c r="L1691" i="2"/>
  <c r="B5" i="3"/>
  <c r="B250" i="3" s="1"/>
  <c r="B13" i="3"/>
  <c r="B258" i="3" s="1"/>
  <c r="C9" i="3"/>
  <c r="C254" i="3" s="1"/>
  <c r="D7" i="3"/>
  <c r="D252" i="3" s="1"/>
  <c r="F6" i="3"/>
  <c r="E7" i="3"/>
  <c r="E252" i="3" s="1"/>
  <c r="F9" i="3"/>
  <c r="F254" i="3" s="1"/>
  <c r="C38" i="3"/>
  <c r="K38" i="3"/>
  <c r="I39" i="3"/>
  <c r="L45" i="3"/>
  <c r="H42" i="3"/>
  <c r="E40" i="3"/>
  <c r="G76" i="3"/>
  <c r="H77" i="3"/>
  <c r="F111" i="3"/>
  <c r="H110" i="3"/>
  <c r="I110" i="3"/>
  <c r="K110" i="3"/>
  <c r="M110" i="3"/>
  <c r="D110" i="3"/>
  <c r="L110" i="3"/>
  <c r="E110" i="3"/>
  <c r="F110" i="3"/>
  <c r="G110" i="3"/>
  <c r="D108" i="3"/>
  <c r="E1693" i="2"/>
  <c r="E1691" i="2"/>
  <c r="M113" i="3"/>
  <c r="H113" i="3"/>
  <c r="I113" i="3"/>
  <c r="J113" i="3"/>
  <c r="G108" i="3"/>
  <c r="K113" i="3"/>
  <c r="L113" i="3"/>
  <c r="K114" i="3"/>
  <c r="I79" i="3"/>
  <c r="L114" i="3"/>
  <c r="I114" i="3"/>
  <c r="H108" i="3"/>
  <c r="M79" i="3"/>
  <c r="L79" i="3"/>
  <c r="K79" i="3"/>
  <c r="J114" i="3"/>
  <c r="M80" i="3"/>
  <c r="L80" i="3"/>
  <c r="K115" i="3"/>
  <c r="I108" i="3"/>
  <c r="L115" i="3"/>
  <c r="M115" i="3"/>
  <c r="J115" i="3"/>
  <c r="M153" i="3"/>
  <c r="E144" i="3"/>
  <c r="M144" i="3"/>
  <c r="F144" i="3"/>
  <c r="D144" i="3"/>
  <c r="H144" i="3"/>
  <c r="I144" i="3"/>
  <c r="C143" i="3"/>
  <c r="J144" i="3"/>
  <c r="K144" i="3"/>
  <c r="L144" i="3"/>
  <c r="H3" i="3"/>
  <c r="H248" i="3" s="1"/>
  <c r="B6" i="3"/>
  <c r="B251" i="3" s="1"/>
  <c r="B14" i="3"/>
  <c r="B259" i="3" s="1"/>
  <c r="K4" i="3"/>
  <c r="C10" i="3"/>
  <c r="C255" i="3" s="1"/>
  <c r="H5" i="3"/>
  <c r="H7" i="3"/>
  <c r="F10" i="3"/>
  <c r="F255" i="3" s="1"/>
  <c r="K8" i="3"/>
  <c r="K253" i="3" s="1"/>
  <c r="H12" i="3"/>
  <c r="H257" i="3" s="1"/>
  <c r="I12" i="3"/>
  <c r="I257" i="3" s="1"/>
  <c r="D38" i="3"/>
  <c r="L38" i="3"/>
  <c r="M44" i="3"/>
  <c r="J43" i="3"/>
  <c r="H75" i="3"/>
  <c r="H76" i="3"/>
  <c r="I77" i="3"/>
  <c r="L78" i="3"/>
  <c r="L180" i="3"/>
  <c r="D1693" i="2"/>
  <c r="D1691" i="2"/>
  <c r="F216" i="3"/>
  <c r="G216" i="3"/>
  <c r="E215" i="3"/>
  <c r="I216" i="3"/>
  <c r="K216" i="3"/>
  <c r="E213" i="3"/>
  <c r="L216" i="3"/>
  <c r="M216" i="3"/>
  <c r="K181" i="3"/>
  <c r="E178" i="3"/>
  <c r="L181" i="3"/>
  <c r="F181" i="3"/>
  <c r="G181" i="3"/>
  <c r="H181" i="3"/>
  <c r="I181" i="3"/>
  <c r="J181" i="3"/>
  <c r="I112" i="3"/>
  <c r="L77" i="3"/>
  <c r="J112" i="3"/>
  <c r="L112" i="3"/>
  <c r="G112" i="3"/>
  <c r="F108" i="3"/>
  <c r="H112" i="3"/>
  <c r="H147" i="3"/>
  <c r="I147" i="3"/>
  <c r="K147" i="3"/>
  <c r="L147" i="3"/>
  <c r="F143" i="3"/>
  <c r="M147" i="3"/>
  <c r="M268" i="3" s="1"/>
  <c r="G147" i="3"/>
  <c r="M185" i="3"/>
  <c r="I178" i="3"/>
  <c r="I1691" i="2"/>
  <c r="I1693" i="2"/>
  <c r="K1693" i="2"/>
  <c r="K1691" i="2"/>
  <c r="M178" i="3"/>
  <c r="C1693" i="2"/>
  <c r="C1691" i="2"/>
  <c r="I3" i="3"/>
  <c r="I248" i="3" s="1"/>
  <c r="B7" i="3"/>
  <c r="B252" i="3" s="1"/>
  <c r="D4" i="3"/>
  <c r="L4" i="3"/>
  <c r="I5" i="3"/>
  <c r="D9" i="3"/>
  <c r="D254" i="3" s="1"/>
  <c r="H6" i="3"/>
  <c r="E9" i="3"/>
  <c r="E254" i="3" s="1"/>
  <c r="I7" i="3"/>
  <c r="I9" i="3"/>
  <c r="I13" i="3"/>
  <c r="I258" i="3" s="1"/>
  <c r="L12" i="3"/>
  <c r="E38" i="3"/>
  <c r="K39" i="3"/>
  <c r="M45" i="3"/>
  <c r="L41" i="3"/>
  <c r="K40" i="3"/>
  <c r="C73" i="3"/>
  <c r="C248" i="3" s="1"/>
  <c r="K73" i="3"/>
  <c r="I75" i="3"/>
  <c r="M78" i="3"/>
  <c r="M114" i="3"/>
  <c r="J147" i="3"/>
  <c r="M181" i="3"/>
  <c r="L111" i="3"/>
  <c r="M111" i="3"/>
  <c r="G111" i="3"/>
  <c r="H111" i="3"/>
  <c r="I111" i="3"/>
  <c r="J111" i="3"/>
  <c r="K111" i="3"/>
  <c r="E108" i="3"/>
  <c r="J148" i="3"/>
  <c r="K148" i="3"/>
  <c r="L148" i="3"/>
  <c r="G143" i="3"/>
  <c r="M148" i="3"/>
  <c r="H148" i="3"/>
  <c r="M149" i="3"/>
  <c r="I149" i="3"/>
  <c r="J149" i="3"/>
  <c r="K149" i="3"/>
  <c r="H143" i="3"/>
  <c r="L149" i="3"/>
  <c r="H1691" i="2"/>
  <c r="H1693" i="2"/>
  <c r="I213" i="3"/>
  <c r="K143" i="3"/>
  <c r="L152" i="3"/>
  <c r="M152" i="3"/>
  <c r="M213" i="3"/>
  <c r="M220" i="3"/>
  <c r="E4" i="3"/>
  <c r="M4" i="3"/>
  <c r="C12" i="3"/>
  <c r="C257" i="3" s="1"/>
  <c r="D10" i="3"/>
  <c r="D255" i="3" s="1"/>
  <c r="I6" i="3"/>
  <c r="I251" i="3" s="1"/>
  <c r="E10" i="3"/>
  <c r="E255" i="3" s="1"/>
  <c r="F12" i="3"/>
  <c r="F257" i="3" s="1"/>
  <c r="H14" i="3"/>
  <c r="H259" i="3" s="1"/>
  <c r="I14" i="3"/>
  <c r="I259" i="3" s="1"/>
  <c r="M12" i="3"/>
  <c r="F38" i="3"/>
  <c r="D39" i="3"/>
  <c r="L39" i="3"/>
  <c r="L44" i="3"/>
  <c r="K41" i="3"/>
  <c r="D73" i="3"/>
  <c r="K77" i="3"/>
  <c r="K80" i="3"/>
  <c r="I148" i="3"/>
  <c r="H216" i="3"/>
  <c r="J185" i="3"/>
  <c r="M186" i="3"/>
  <c r="L186" i="3"/>
  <c r="K186" i="3"/>
  <c r="J178" i="3"/>
  <c r="J182" i="3"/>
  <c r="M83" i="3"/>
  <c r="K214" i="3"/>
  <c r="L214" i="3"/>
  <c r="F214" i="3"/>
  <c r="D214" i="3"/>
  <c r="I214" i="3"/>
  <c r="C213" i="3"/>
  <c r="H179" i="3"/>
  <c r="I179" i="3"/>
  <c r="C178" i="3"/>
  <c r="K179" i="3"/>
  <c r="L179" i="3"/>
  <c r="E179" i="3"/>
  <c r="M179" i="3"/>
  <c r="F179" i="3"/>
  <c r="D179" i="3"/>
  <c r="G179" i="3"/>
  <c r="K3" i="3"/>
  <c r="B9" i="3"/>
  <c r="B254" i="3" s="1"/>
  <c r="F4" i="3"/>
  <c r="C5" i="3"/>
  <c r="C250" i="3" s="1"/>
  <c r="C13" i="3"/>
  <c r="C258" i="3" s="1"/>
  <c r="K5" i="3"/>
  <c r="K7" i="3"/>
  <c r="F13" i="3"/>
  <c r="F258" i="3" s="1"/>
  <c r="G9" i="3"/>
  <c r="G254" i="3" s="1"/>
  <c r="K9" i="3"/>
  <c r="K13" i="3"/>
  <c r="K258" i="3" s="1"/>
  <c r="E39" i="3"/>
  <c r="M39" i="3"/>
  <c r="M47" i="3"/>
  <c r="K44" i="3"/>
  <c r="L42" i="3"/>
  <c r="I40" i="3"/>
  <c r="E73" i="3"/>
  <c r="M73" i="3"/>
  <c r="K75" i="3"/>
  <c r="K76" i="3"/>
  <c r="M77" i="3"/>
  <c r="K74" i="3"/>
  <c r="J110" i="3"/>
  <c r="H217" i="3"/>
  <c r="H146" i="3"/>
  <c r="I146" i="3"/>
  <c r="K146" i="3"/>
  <c r="E143" i="3"/>
  <c r="L146" i="3"/>
  <c r="M146" i="3"/>
  <c r="F146" i="3"/>
  <c r="G146" i="3"/>
  <c r="F178" i="3"/>
  <c r="I182" i="3"/>
  <c r="K150" i="3"/>
  <c r="M150" i="3"/>
  <c r="J150" i="3"/>
  <c r="I143" i="3"/>
  <c r="K151" i="3"/>
  <c r="J143" i="3"/>
  <c r="L151" i="3"/>
  <c r="M151" i="3"/>
  <c r="L116" i="3"/>
  <c r="M116" i="3"/>
  <c r="L108" i="3"/>
  <c r="M118" i="3"/>
  <c r="M143" i="3"/>
  <c r="D3" i="3"/>
  <c r="L3" i="3"/>
  <c r="B10" i="3"/>
  <c r="B255" i="3" s="1"/>
  <c r="C6" i="3"/>
  <c r="C251" i="3" s="1"/>
  <c r="C14" i="3"/>
  <c r="C259" i="3" s="1"/>
  <c r="M5" i="3"/>
  <c r="D12" i="3"/>
  <c r="D257" i="3" s="1"/>
  <c r="K6" i="3"/>
  <c r="E12" i="3"/>
  <c r="E257" i="3" s="1"/>
  <c r="L7" i="3"/>
  <c r="F14" i="3"/>
  <c r="F259" i="3" s="1"/>
  <c r="L9" i="3"/>
  <c r="K10" i="3"/>
  <c r="K14" i="3"/>
  <c r="K259" i="3" s="1"/>
  <c r="H38" i="3"/>
  <c r="F39" i="3"/>
  <c r="M40" i="3"/>
  <c r="M48" i="3"/>
  <c r="I41" i="3"/>
  <c r="H40" i="3"/>
  <c r="F73" i="3"/>
  <c r="M74" i="3"/>
  <c r="M249" i="3" s="1"/>
  <c r="L75" i="3"/>
  <c r="L76" i="3"/>
  <c r="H78" i="3"/>
  <c r="K112" i="3"/>
  <c r="K145" i="3"/>
  <c r="J184" i="3"/>
  <c r="K220" i="3"/>
  <c r="I217" i="3"/>
  <c r="K217" i="3"/>
  <c r="L217" i="3"/>
  <c r="F213" i="3"/>
  <c r="M217" i="3"/>
  <c r="M300" i="3" s="1"/>
  <c r="F1693" i="2"/>
  <c r="F1691" i="2"/>
  <c r="H218" i="3"/>
  <c r="G217" i="3"/>
  <c r="I218" i="3"/>
  <c r="M218" i="3"/>
  <c r="K218" i="3"/>
  <c r="L218" i="3"/>
  <c r="G214" i="3"/>
  <c r="G213" i="3"/>
  <c r="J183" i="3"/>
  <c r="K183" i="3"/>
  <c r="M183" i="3"/>
  <c r="G182" i="3"/>
  <c r="H183" i="3"/>
  <c r="I183" i="3"/>
  <c r="M1693" i="2"/>
  <c r="M1691" i="2"/>
  <c r="E3" i="3"/>
  <c r="M3" i="3"/>
  <c r="H4" i="3"/>
  <c r="C7" i="3"/>
  <c r="C252" i="3" s="1"/>
  <c r="E5" i="3"/>
  <c r="L5" i="3"/>
  <c r="D13" i="3"/>
  <c r="D258" i="3" s="1"/>
  <c r="L6" i="3"/>
  <c r="E13" i="3"/>
  <c r="E258" i="3" s="1"/>
  <c r="M7" i="3"/>
  <c r="M9" i="3"/>
  <c r="L10" i="3"/>
  <c r="M13" i="3"/>
  <c r="I38" i="3"/>
  <c r="M41" i="3"/>
  <c r="I44" i="3"/>
  <c r="H41" i="3"/>
  <c r="G40" i="3"/>
  <c r="G73" i="3"/>
  <c r="E75" i="3"/>
  <c r="M75" i="3"/>
  <c r="M250" i="3" s="1"/>
  <c r="M76" i="3"/>
  <c r="I78" i="3"/>
  <c r="J108" i="3"/>
  <c r="L143" i="3"/>
  <c r="L187" i="3"/>
  <c r="M255" i="3" l="1"/>
  <c r="F250" i="3"/>
  <c r="J213" i="3"/>
  <c r="K221" i="3"/>
  <c r="J73" i="3"/>
  <c r="J214" i="3"/>
  <c r="M81" i="3"/>
  <c r="J78" i="3"/>
  <c r="J77" i="3"/>
  <c r="L81" i="3"/>
  <c r="J80" i="3"/>
  <c r="M221" i="3"/>
  <c r="J1691" i="2"/>
  <c r="J215" i="3"/>
  <c r="J216" i="3"/>
  <c r="J220" i="3"/>
  <c r="J79" i="3"/>
  <c r="J75" i="3"/>
  <c r="J219" i="3"/>
  <c r="L221" i="3"/>
  <c r="K81" i="3"/>
  <c r="J217" i="3"/>
  <c r="J218" i="3"/>
  <c r="J76" i="3"/>
  <c r="M11" i="3"/>
  <c r="M256" i="3" s="1"/>
  <c r="G4" i="3"/>
  <c r="M46" i="3"/>
  <c r="M8" i="3"/>
  <c r="G42" i="3"/>
  <c r="G14" i="3"/>
  <c r="G259" i="3" s="1"/>
  <c r="J1693" i="2"/>
  <c r="G3" i="3"/>
  <c r="G248" i="3" s="1"/>
  <c r="G1691" i="2"/>
  <c r="L248" i="3"/>
  <c r="J7" i="3"/>
  <c r="B8" i="3"/>
  <c r="B253" i="3" s="1"/>
  <c r="I11" i="3"/>
  <c r="I256" i="3" s="1"/>
  <c r="J12" i="3"/>
  <c r="J257" i="3" s="1"/>
  <c r="J42" i="3"/>
  <c r="J3" i="3"/>
  <c r="J248" i="3" s="1"/>
  <c r="C11" i="3"/>
  <c r="C256" i="3" s="1"/>
  <c r="H11" i="3"/>
  <c r="H256" i="3" s="1"/>
  <c r="G5" i="3"/>
  <c r="G250" i="3" s="1"/>
  <c r="G41" i="3"/>
  <c r="F248" i="3"/>
  <c r="L11" i="3"/>
  <c r="G38" i="3"/>
  <c r="E11" i="3"/>
  <c r="E256" i="3" s="1"/>
  <c r="J40" i="3"/>
  <c r="I43" i="3"/>
  <c r="L8" i="3"/>
  <c r="E8" i="3"/>
  <c r="E253" i="3" s="1"/>
  <c r="K43" i="3"/>
  <c r="G13" i="3"/>
  <c r="G258" i="3" s="1"/>
  <c r="M251" i="3"/>
  <c r="L46" i="3"/>
  <c r="G11" i="3"/>
  <c r="G256" i="3" s="1"/>
  <c r="J6" i="3"/>
  <c r="J45" i="3"/>
  <c r="F11" i="3"/>
  <c r="F256" i="3" s="1"/>
  <c r="J14" i="3"/>
  <c r="J259" i="3" s="1"/>
  <c r="G6" i="3"/>
  <c r="G251" i="3" s="1"/>
  <c r="J8" i="3"/>
  <c r="J4" i="3"/>
  <c r="L43" i="3"/>
  <c r="G12" i="3"/>
  <c r="G257" i="3" s="1"/>
  <c r="C8" i="3"/>
  <c r="C253" i="3" s="1"/>
  <c r="H8" i="3"/>
  <c r="H253" i="3" s="1"/>
  <c r="J44" i="3"/>
  <c r="J41" i="3"/>
  <c r="K11" i="3"/>
  <c r="K256" i="3" s="1"/>
  <c r="D11" i="3"/>
  <c r="D256" i="3" s="1"/>
  <c r="H43" i="3"/>
  <c r="P52" i="3" s="1" a="1"/>
  <c r="Z54" i="3" s="1"/>
  <c r="Z55" i="3" s="1"/>
  <c r="J5" i="3"/>
  <c r="D8" i="3"/>
  <c r="D253" i="3" s="1"/>
  <c r="M43" i="3"/>
  <c r="K46" i="3"/>
  <c r="I8" i="3"/>
  <c r="I253" i="3" s="1"/>
  <c r="G39" i="3"/>
  <c r="B11" i="3"/>
  <c r="B256" i="3" s="1"/>
  <c r="G10" i="3"/>
  <c r="G255" i="3" s="1"/>
  <c r="K249" i="3"/>
  <c r="J10" i="3"/>
  <c r="J255" i="3" s="1"/>
  <c r="G7" i="3"/>
  <c r="G252" i="3" s="1"/>
  <c r="F8" i="3"/>
  <c r="F253" i="3" s="1"/>
  <c r="J74" i="3"/>
  <c r="Q98" i="3" a="1"/>
  <c r="M284" i="3"/>
  <c r="K272" i="3"/>
  <c r="K304" i="3"/>
  <c r="K288" i="3"/>
  <c r="E250" i="3"/>
  <c r="I250" i="3"/>
  <c r="J13" i="3"/>
  <c r="J258" i="3" s="1"/>
  <c r="J39" i="3"/>
  <c r="L256" i="3"/>
  <c r="L296" i="3"/>
  <c r="L280" i="3"/>
  <c r="L264" i="3"/>
  <c r="J298" i="3"/>
  <c r="J282" i="3"/>
  <c r="J266" i="3"/>
  <c r="M258" i="3"/>
  <c r="H299" i="3"/>
  <c r="H283" i="3"/>
  <c r="H267" i="3"/>
  <c r="I300" i="3"/>
  <c r="I284" i="3"/>
  <c r="I268" i="3"/>
  <c r="H250" i="3"/>
  <c r="I296" i="3"/>
  <c r="I280" i="3"/>
  <c r="I264" i="3"/>
  <c r="M254" i="3"/>
  <c r="G296" i="3"/>
  <c r="G280" i="3"/>
  <c r="G264" i="3"/>
  <c r="G298" i="3"/>
  <c r="G282" i="3"/>
  <c r="G266" i="3"/>
  <c r="H298" i="3"/>
  <c r="H282" i="3"/>
  <c r="H266" i="3"/>
  <c r="J253" i="3"/>
  <c r="E297" i="3"/>
  <c r="E281" i="3"/>
  <c r="E265" i="3"/>
  <c r="J297" i="3"/>
  <c r="J281" i="3"/>
  <c r="J265" i="3"/>
  <c r="M305" i="3"/>
  <c r="M289" i="3"/>
  <c r="M273" i="3"/>
  <c r="K255" i="3"/>
  <c r="G299" i="3"/>
  <c r="G283" i="3"/>
  <c r="G267" i="3"/>
  <c r="K303" i="3"/>
  <c r="K287" i="3"/>
  <c r="K271" i="3"/>
  <c r="H296" i="3"/>
  <c r="H280" i="3"/>
  <c r="H264" i="3"/>
  <c r="J301" i="3"/>
  <c r="J285" i="3"/>
  <c r="J269" i="3"/>
  <c r="F298" i="3"/>
  <c r="F282" i="3"/>
  <c r="F266" i="3"/>
  <c r="F299" i="3"/>
  <c r="F283" i="3"/>
  <c r="F267" i="3"/>
  <c r="F249" i="3"/>
  <c r="L257" i="3"/>
  <c r="L251" i="3"/>
  <c r="M252" i="3"/>
  <c r="K252" i="3"/>
  <c r="M299" i="3"/>
  <c r="M283" i="3"/>
  <c r="M267" i="3"/>
  <c r="K248" i="3"/>
  <c r="H300" i="3"/>
  <c r="H284" i="3"/>
  <c r="H268" i="3"/>
  <c r="P142" i="3" a="1"/>
  <c r="P142" i="3" s="1"/>
  <c r="L255" i="3"/>
  <c r="I302" i="3"/>
  <c r="I286" i="3"/>
  <c r="I270" i="3"/>
  <c r="I301" i="3"/>
  <c r="I269" i="3"/>
  <c r="I285" i="3"/>
  <c r="E266" i="3"/>
  <c r="E282" i="3"/>
  <c r="E298" i="3"/>
  <c r="H252" i="3"/>
  <c r="F251" i="3"/>
  <c r="L297" i="3"/>
  <c r="L281" i="3"/>
  <c r="L265" i="3"/>
  <c r="H297" i="3"/>
  <c r="H281" i="3"/>
  <c r="H265" i="3"/>
  <c r="M257" i="3"/>
  <c r="L250" i="3"/>
  <c r="M272" i="3"/>
  <c r="M288" i="3"/>
  <c r="M304" i="3"/>
  <c r="K251" i="3"/>
  <c r="J251" i="3"/>
  <c r="L299" i="3"/>
  <c r="L283" i="3"/>
  <c r="L267" i="3"/>
  <c r="F264" i="3"/>
  <c r="F280" i="3"/>
  <c r="F296" i="3"/>
  <c r="L302" i="3"/>
  <c r="L286" i="3"/>
  <c r="L270" i="3"/>
  <c r="H301" i="3"/>
  <c r="H285" i="3"/>
  <c r="H269" i="3"/>
  <c r="L298" i="3"/>
  <c r="L282" i="3"/>
  <c r="L266" i="3"/>
  <c r="E249" i="3"/>
  <c r="I249" i="3"/>
  <c r="K296" i="3"/>
  <c r="K280" i="3"/>
  <c r="K264" i="3"/>
  <c r="L304" i="3"/>
  <c r="L288" i="3"/>
  <c r="L272" i="3"/>
  <c r="K250" i="3"/>
  <c r="E296" i="3"/>
  <c r="E280" i="3"/>
  <c r="E264" i="3"/>
  <c r="G300" i="3"/>
  <c r="G284" i="3"/>
  <c r="G268" i="3"/>
  <c r="J303" i="3"/>
  <c r="J287" i="3"/>
  <c r="J271" i="3"/>
  <c r="J254" i="3"/>
  <c r="I254" i="3"/>
  <c r="M301" i="3"/>
  <c r="M285" i="3"/>
  <c r="M269" i="3"/>
  <c r="D298" i="3"/>
  <c r="D282" i="3"/>
  <c r="D266" i="3"/>
  <c r="H249" i="3"/>
  <c r="K297" i="3"/>
  <c r="K281" i="3"/>
  <c r="K265" i="3"/>
  <c r="P107" i="3" a="1"/>
  <c r="P107" i="3" s="1"/>
  <c r="C296" i="3"/>
  <c r="C280" i="3"/>
  <c r="C264" i="3"/>
  <c r="J296" i="3"/>
  <c r="J280" i="3"/>
  <c r="J264" i="3"/>
  <c r="M248" i="3"/>
  <c r="D248" i="3"/>
  <c r="K299" i="3"/>
  <c r="K283" i="3"/>
  <c r="K267" i="3"/>
  <c r="L300" i="3"/>
  <c r="L284" i="3"/>
  <c r="L268" i="3"/>
  <c r="L253" i="3"/>
  <c r="M303" i="3"/>
  <c r="M287" i="3"/>
  <c r="M271" i="3"/>
  <c r="J302" i="3"/>
  <c r="J286" i="3"/>
  <c r="J270" i="3"/>
  <c r="K302" i="3"/>
  <c r="K286" i="3"/>
  <c r="K270" i="3"/>
  <c r="M266" i="3"/>
  <c r="M282" i="3"/>
  <c r="M298" i="3"/>
  <c r="F297" i="3"/>
  <c r="F281" i="3"/>
  <c r="F265" i="3"/>
  <c r="M297" i="3"/>
  <c r="M281" i="3"/>
  <c r="M265" i="3"/>
  <c r="G297" i="3"/>
  <c r="G281" i="3"/>
  <c r="G265" i="3"/>
  <c r="E248" i="3"/>
  <c r="P177" i="3" a="1"/>
  <c r="P177" i="3" s="1"/>
  <c r="J299" i="3"/>
  <c r="J283" i="3"/>
  <c r="J267" i="3"/>
  <c r="M302" i="3"/>
  <c r="M270" i="3"/>
  <c r="M286" i="3"/>
  <c r="J300" i="3"/>
  <c r="J284" i="3"/>
  <c r="J268" i="3"/>
  <c r="I252" i="3"/>
  <c r="L303" i="3"/>
  <c r="L287" i="3"/>
  <c r="L271" i="3"/>
  <c r="K254" i="3"/>
  <c r="L301" i="3"/>
  <c r="L285" i="3"/>
  <c r="L269" i="3"/>
  <c r="K298" i="3"/>
  <c r="K282" i="3"/>
  <c r="K266" i="3"/>
  <c r="G249" i="3"/>
  <c r="L249" i="3"/>
  <c r="M296" i="3"/>
  <c r="M280" i="3"/>
  <c r="M264" i="3"/>
  <c r="P87" i="3" a="1"/>
  <c r="Z89" i="3" s="1"/>
  <c r="K300" i="3"/>
  <c r="K284" i="3"/>
  <c r="K268" i="3"/>
  <c r="M306" i="3"/>
  <c r="M274" i="3"/>
  <c r="M290" i="3"/>
  <c r="I267" i="3"/>
  <c r="I283" i="3"/>
  <c r="I299" i="3"/>
  <c r="M253" i="3"/>
  <c r="L252" i="3"/>
  <c r="H251" i="3"/>
  <c r="L254" i="3"/>
  <c r="K301" i="3"/>
  <c r="K285" i="3"/>
  <c r="K269" i="3"/>
  <c r="D296" i="3"/>
  <c r="D280" i="3"/>
  <c r="D264" i="3"/>
  <c r="I298" i="3"/>
  <c r="I282" i="3"/>
  <c r="I266" i="3"/>
  <c r="I265" i="3"/>
  <c r="I281" i="3"/>
  <c r="I297" i="3"/>
  <c r="D297" i="3"/>
  <c r="D281" i="3"/>
  <c r="D265" i="3"/>
  <c r="D249" i="3"/>
  <c r="L305" i="3"/>
  <c r="L289" i="3"/>
  <c r="L273" i="3"/>
  <c r="P212" i="3" l="1" a="1"/>
  <c r="P212" i="3" s="1"/>
  <c r="Q98" i="3"/>
  <c r="X100" i="3"/>
  <c r="Q63" i="3" a="1"/>
  <c r="X65" i="3" s="1"/>
  <c r="J252" i="3"/>
  <c r="P52" i="3"/>
  <c r="P72" i="3" a="1"/>
  <c r="P72" i="3" s="1"/>
  <c r="P17" i="3" a="1"/>
  <c r="P37" i="3" a="1"/>
  <c r="J250" i="3"/>
  <c r="X99" i="3"/>
  <c r="X64" i="3"/>
  <c r="Y64" i="3" s="1"/>
  <c r="J249" i="3"/>
  <c r="P87" i="3"/>
  <c r="P2" i="3" a="1"/>
  <c r="Q28" i="3" a="1"/>
  <c r="X30" i="3" s="1"/>
  <c r="P263" i="3" a="1"/>
  <c r="P263" i="3" s="1"/>
  <c r="P279" i="3" a="1"/>
  <c r="P279" i="3" s="1"/>
  <c r="P295" i="3" a="1"/>
  <c r="P295" i="3" s="1"/>
  <c r="P17" i="3" l="1"/>
  <c r="Z19" i="3"/>
  <c r="Z20" i="3" s="1"/>
  <c r="P37" i="3"/>
  <c r="AE40" i="3"/>
  <c r="AE41" i="3" s="1"/>
  <c r="Q63" i="3"/>
  <c r="P2" i="3"/>
  <c r="AE5" i="3"/>
  <c r="AE6" i="3" s="1"/>
  <c r="AE74" i="3"/>
  <c r="AE75" i="3"/>
  <c r="P247" i="3" a="1"/>
  <c r="P247" i="3" s="1"/>
  <c r="Q28" i="3"/>
  <c r="X29" i="3"/>
  <c r="Y29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<sst xmlns="http://schemas.openxmlformats.org/spreadsheetml/2006/main" count="467" uniqueCount="33">
  <si>
    <t>DATA</t>
  </si>
  <si>
    <t>S&amp;P 500</t>
  </si>
  <si>
    <t>FTSE MIB</t>
  </si>
  <si>
    <t>DAX 30</t>
  </si>
  <si>
    <t>CAC 40</t>
  </si>
  <si>
    <t>FTSE 100</t>
  </si>
  <si>
    <t>IBEX 35</t>
  </si>
  <si>
    <t>EURO STOXX 50</t>
  </si>
  <si>
    <t>HSI</t>
  </si>
  <si>
    <t>IBOVESPA</t>
  </si>
  <si>
    <t>BSESensex</t>
  </si>
  <si>
    <t>MOEX</t>
  </si>
  <si>
    <t>SSEC</t>
  </si>
  <si>
    <t>BSES</t>
  </si>
  <si>
    <t>CORRELAZIONE TOTALE</t>
  </si>
  <si>
    <t>PAESI SVILUPPATI</t>
  </si>
  <si>
    <t>PAESI IN VIA DI SVILUPPO</t>
  </si>
  <si>
    <t>CORRELAZIONE ANTE 2020</t>
  </si>
  <si>
    <t>TUTTI</t>
  </si>
  <si>
    <t>CORRELAZIONE 2020/2021</t>
  </si>
  <si>
    <t>MAX</t>
  </si>
  <si>
    <t>MIN</t>
  </si>
  <si>
    <t>MEDIA</t>
  </si>
  <si>
    <t>€ STOXX 50</t>
  </si>
  <si>
    <t>SSEComp</t>
  </si>
  <si>
    <t>CORRELAZIONE TRIM1 2020</t>
  </si>
  <si>
    <t>CORRELAZIONE TRIM2 2020</t>
  </si>
  <si>
    <t>CORRELAZIONE TRIM3 2020</t>
  </si>
  <si>
    <t>CORRELAZIONE TRIM4 2020</t>
  </si>
  <si>
    <t>DELTA CORRELAZIONI TRIM1/TRIM2</t>
  </si>
  <si>
    <t>DELTA CORRELAZIONI TRIM1/TRIM3</t>
  </si>
  <si>
    <t>DELTA CORRELAZIONI TRIM1/TRIM4</t>
  </si>
  <si>
    <t>DELTA CORRELAZIONI TOTALI E 2020/21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</si>
</sst>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14" fontId="0" fillId="0" borderId="0" xfId="0" applyNumberFormat="1"/>
    <xf numFmtId="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5" borderId="0" xfId="0" applyFill="1"/>
    <xf numFmtId="0" fontId="1" fillId="4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2" fontId="0" fillId="0" borderId="0" xfId="0" applyNumberFormat="1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2" fontId="0" fillId="0" borderId="1" xfId="0" applyNumberFormat="1" applyBorder="1"/>
    <xf numFmtId="2" fontId="0" fillId="0" borderId="2" xfId="0" applyNumberFormat="1" applyBorder="1"/>
    <xf numFmtId="2" fontId="0" fillId="0" borderId="3" xfId="0" applyNumberFormat="1" applyBorder="1"/>
    <xf numFmtId="0" fontId="0" fillId="0" borderId="0" xfId="0" applyBorder="1"/>
    <xf numFmtId="2" fontId="0" fillId="0" borderId="0" xfId="0" applyNumberFormat="1" applyBorder="1"/>
  </cellXfs>
  <cellStyles count="1">
    <cellStyle name="Normale" xfId="0" builtinId="0"/>
  </cellStyles>
  <dxfs count="349"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auto="1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7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000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ALLINEATI'!$B$2:$B$1689</c:f>
              <c:numCache>
                <c:formatCode>General</c:formatCode>
                <c:ptCount val="1688"/>
                <c:pt idx="0">
                  <c:v>100</c:v>
                </c:pt>
                <c:pt idx="1">
                  <c:v>98.172189291614046</c:v>
                </c:pt>
                <c:pt idx="2">
                  <c:v>97.2990962977359</c:v>
                </c:pt>
                <c:pt idx="3">
                  <c:v>98.430667573608019</c:v>
                </c:pt>
                <c:pt idx="4">
                  <c:v>100.19142940433389</c:v>
                </c:pt>
                <c:pt idx="5">
                  <c:v>99.349431542124194</c:v>
                </c:pt>
                <c:pt idx="6">
                  <c:v>98.545330871635414</c:v>
                </c:pt>
                <c:pt idx="7">
                  <c:v>98.291225342532314</c:v>
                </c:pt>
                <c:pt idx="8">
                  <c:v>97.719852298124579</c:v>
                </c:pt>
                <c:pt idx="9">
                  <c:v>96.816150034010306</c:v>
                </c:pt>
                <c:pt idx="10">
                  <c:v>98.115829365464975</c:v>
                </c:pt>
                <c:pt idx="11">
                  <c:v>98.267903993780976</c:v>
                </c:pt>
                <c:pt idx="12">
                  <c:v>98.732873384510739</c:v>
                </c:pt>
                <c:pt idx="13">
                  <c:v>100.24050140899816</c:v>
                </c:pt>
                <c:pt idx="14">
                  <c:v>99.690020406180182</c:v>
                </c:pt>
                <c:pt idx="15">
                  <c:v>99.946069381012549</c:v>
                </c:pt>
                <c:pt idx="16">
                  <c:v>98.60800699640464</c:v>
                </c:pt>
                <c:pt idx="17">
                  <c:v>97.27723253328152</c:v>
                </c:pt>
                <c:pt idx="18">
                  <c:v>98.204742007579441</c:v>
                </c:pt>
                <c:pt idx="19">
                  <c:v>96.928869886308433</c:v>
                </c:pt>
                <c:pt idx="20">
                  <c:v>98.185307550286666</c:v>
                </c:pt>
                <c:pt idx="21">
                  <c:v>99.603051209794984</c:v>
                </c:pt>
                <c:pt idx="22">
                  <c:v>99.189097269458756</c:v>
                </c:pt>
                <c:pt idx="23">
                  <c:v>100.20989213876203</c:v>
                </c:pt>
                <c:pt idx="24">
                  <c:v>99.867359828976774</c:v>
                </c:pt>
                <c:pt idx="25">
                  <c:v>99.443202798561856</c:v>
                </c:pt>
                <c:pt idx="26">
                  <c:v>100.50481002817997</c:v>
                </c:pt>
                <c:pt idx="27">
                  <c:v>100.50189485958607</c:v>
                </c:pt>
                <c:pt idx="28">
                  <c:v>101.47118841706346</c:v>
                </c:pt>
                <c:pt idx="29">
                  <c:v>101.88465649596735</c:v>
                </c:pt>
                <c:pt idx="30">
                  <c:v>102.04742007579439</c:v>
                </c:pt>
                <c:pt idx="31">
                  <c:v>102.01535322126129</c:v>
                </c:pt>
                <c:pt idx="32">
                  <c:v>101.90700612185404</c:v>
                </c:pt>
                <c:pt idx="33">
                  <c:v>102.53133806238463</c:v>
                </c:pt>
                <c:pt idx="34">
                  <c:v>102.50024293071617</c:v>
                </c:pt>
                <c:pt idx="35">
                  <c:v>102.78301428432611</c:v>
                </c:pt>
                <c:pt idx="36">
                  <c:v>102.70430473229035</c:v>
                </c:pt>
                <c:pt idx="37">
                  <c:v>102.55271596540666</c:v>
                </c:pt>
                <c:pt idx="38">
                  <c:v>102.24953843163931</c:v>
                </c:pt>
                <c:pt idx="39">
                  <c:v>102.87581381789914</c:v>
                </c:pt>
                <c:pt idx="40">
                  <c:v>102.40890098144011</c:v>
                </c:pt>
                <c:pt idx="41">
                  <c:v>101.95947915654457</c:v>
                </c:pt>
                <c:pt idx="42">
                  <c:v>102.08143037605676</c:v>
                </c:pt>
                <c:pt idx="43">
                  <c:v>100.6345350306093</c:v>
                </c:pt>
                <c:pt idx="44">
                  <c:v>101.0314838208143</c:v>
                </c:pt>
                <c:pt idx="45">
                  <c:v>99.317850549023433</c:v>
                </c:pt>
                <c:pt idx="46">
                  <c:v>99.127392867554178</c:v>
                </c:pt>
                <c:pt idx="47">
                  <c:v>100.37654261004761</c:v>
                </c:pt>
                <c:pt idx="48">
                  <c:v>99.766786512486647</c:v>
                </c:pt>
                <c:pt idx="49">
                  <c:v>101.11699543290254</c:v>
                </c:pt>
                <c:pt idx="50">
                  <c:v>100.78126518316978</c:v>
                </c:pt>
                <c:pt idx="51">
                  <c:v>102.00660771547956</c:v>
                </c:pt>
                <c:pt idx="52">
                  <c:v>101.5095714702167</c:v>
                </c:pt>
                <c:pt idx="53">
                  <c:v>102.42444854727432</c:v>
                </c:pt>
                <c:pt idx="54">
                  <c:v>102.24565154018075</c:v>
                </c:pt>
                <c:pt idx="55">
                  <c:v>101.61791856962395</c:v>
                </c:pt>
                <c:pt idx="56">
                  <c:v>100.13847050821109</c:v>
                </c:pt>
                <c:pt idx="57">
                  <c:v>99.900398406374507</c:v>
                </c:pt>
                <c:pt idx="58">
                  <c:v>100.13701292391411</c:v>
                </c:pt>
                <c:pt idx="59">
                  <c:v>101.36235545622388</c:v>
                </c:pt>
                <c:pt idx="60">
                  <c:v>100.47079972791761</c:v>
                </c:pt>
                <c:pt idx="61">
                  <c:v>100.07239335341562</c:v>
                </c:pt>
                <c:pt idx="62">
                  <c:v>100.42561461471189</c:v>
                </c:pt>
                <c:pt idx="63">
                  <c:v>101.08930133126033</c:v>
                </c:pt>
                <c:pt idx="64">
                  <c:v>100.88086677679527</c:v>
                </c:pt>
                <c:pt idx="65">
                  <c:v>101.15149159459723</c:v>
                </c:pt>
                <c:pt idx="66">
                  <c:v>101.60237100378971</c:v>
                </c:pt>
                <c:pt idx="67">
                  <c:v>102.13098824215335</c:v>
                </c:pt>
                <c:pt idx="68">
                  <c:v>101.66310368282966</c:v>
                </c:pt>
                <c:pt idx="69">
                  <c:v>101.82878243125062</c:v>
                </c:pt>
                <c:pt idx="70">
                  <c:v>102.35302691672337</c:v>
                </c:pt>
                <c:pt idx="71">
                  <c:v>102.27334564182294</c:v>
                </c:pt>
                <c:pt idx="72">
                  <c:v>101.11650957147022</c:v>
                </c:pt>
                <c:pt idx="73">
                  <c:v>102.05033524438831</c:v>
                </c:pt>
                <c:pt idx="74">
                  <c:v>101.89923233893694</c:v>
                </c:pt>
                <c:pt idx="75">
                  <c:v>102.41764648722186</c:v>
                </c:pt>
                <c:pt idx="76">
                  <c:v>102.65911961908463</c:v>
                </c:pt>
                <c:pt idx="77">
                  <c:v>102.89038966086873</c:v>
                </c:pt>
                <c:pt idx="78">
                  <c:v>102.46428918472452</c:v>
                </c:pt>
                <c:pt idx="79">
                  <c:v>102.74803226119913</c:v>
                </c:pt>
                <c:pt idx="80">
                  <c:v>102.36371586823439</c:v>
                </c:pt>
                <c:pt idx="81">
                  <c:v>101.32688757166459</c:v>
                </c:pt>
                <c:pt idx="82">
                  <c:v>102.43367991448839</c:v>
                </c:pt>
                <c:pt idx="83">
                  <c:v>102.73491400252648</c:v>
                </c:pt>
                <c:pt idx="84">
                  <c:v>101.51880283743077</c:v>
                </c:pt>
                <c:pt idx="85">
                  <c:v>101.06646584394132</c:v>
                </c:pt>
                <c:pt idx="86">
                  <c:v>101.44786706831212</c:v>
                </c:pt>
                <c:pt idx="87">
                  <c:v>102.81313769312993</c:v>
                </c:pt>
                <c:pt idx="88">
                  <c:v>102.28986493052183</c:v>
                </c:pt>
                <c:pt idx="89">
                  <c:v>101.98814498105142</c:v>
                </c:pt>
                <c:pt idx="90">
                  <c:v>101.95704984938297</c:v>
                </c:pt>
                <c:pt idx="91">
                  <c:v>103.05606840928968</c:v>
                </c:pt>
                <c:pt idx="92">
                  <c:v>103.13526382275776</c:v>
                </c:pt>
                <c:pt idx="93">
                  <c:v>103.44961616946846</c:v>
                </c:pt>
                <c:pt idx="94">
                  <c:v>103.38305315324071</c:v>
                </c:pt>
                <c:pt idx="95">
                  <c:v>103.28685258964144</c:v>
                </c:pt>
                <c:pt idx="96">
                  <c:v>103.52832572150425</c:v>
                </c:pt>
                <c:pt idx="97">
                  <c:v>103.29705567972016</c:v>
                </c:pt>
                <c:pt idx="98">
                  <c:v>102.2349625886697</c:v>
                </c:pt>
                <c:pt idx="99">
                  <c:v>103.17170343018172</c:v>
                </c:pt>
                <c:pt idx="100">
                  <c:v>103.04100670488778</c:v>
                </c:pt>
                <c:pt idx="101">
                  <c:v>102.38995238557965</c:v>
                </c:pt>
                <c:pt idx="102">
                  <c:v>102.60081624720631</c:v>
                </c:pt>
                <c:pt idx="103">
                  <c:v>102.49732776212225</c:v>
                </c:pt>
                <c:pt idx="104">
                  <c:v>102.71450782236909</c:v>
                </c:pt>
                <c:pt idx="105">
                  <c:v>101.82878243125062</c:v>
                </c:pt>
                <c:pt idx="106">
                  <c:v>101.68253814012245</c:v>
                </c:pt>
                <c:pt idx="107">
                  <c:v>101.02419589932954</c:v>
                </c:pt>
                <c:pt idx="108">
                  <c:v>101.06646584394132</c:v>
                </c:pt>
                <c:pt idx="109">
                  <c:v>102.28354873190166</c:v>
                </c:pt>
                <c:pt idx="110">
                  <c:v>102.46137401613061</c:v>
                </c:pt>
                <c:pt idx="111">
                  <c:v>101.74472840345935</c:v>
                </c:pt>
                <c:pt idx="112">
                  <c:v>101.27441453697405</c:v>
                </c:pt>
                <c:pt idx="113">
                  <c:v>101.850646195705</c:v>
                </c:pt>
                <c:pt idx="114">
                  <c:v>102.05227869011759</c:v>
                </c:pt>
                <c:pt idx="115">
                  <c:v>103.06287046934214</c:v>
                </c:pt>
                <c:pt idx="116">
                  <c:v>102.5162763579827</c:v>
                </c:pt>
                <c:pt idx="117">
                  <c:v>103.1410941599456</c:v>
                </c:pt>
                <c:pt idx="118">
                  <c:v>103.20668545330871</c:v>
                </c:pt>
                <c:pt idx="119">
                  <c:v>102.44776989602566</c:v>
                </c:pt>
                <c:pt idx="120">
                  <c:v>102.14313477796134</c:v>
                </c:pt>
                <c:pt idx="121">
                  <c:v>102.10329414051112</c:v>
                </c:pt>
                <c:pt idx="122">
                  <c:v>99.972791759790113</c:v>
                </c:pt>
                <c:pt idx="123">
                  <c:v>100.23855796326889</c:v>
                </c:pt>
                <c:pt idx="124">
                  <c:v>100.93382567291809</c:v>
                </c:pt>
                <c:pt idx="125">
                  <c:v>100.90273054124965</c:v>
                </c:pt>
                <c:pt idx="126">
                  <c:v>100.51306967252941</c:v>
                </c:pt>
                <c:pt idx="127">
                  <c:v>101.12428335438734</c:v>
                </c:pt>
                <c:pt idx="128">
                  <c:v>99.440287629967941</c:v>
                </c:pt>
                <c:pt idx="129">
                  <c:v>99.665241473131871</c:v>
                </c:pt>
                <c:pt idx="130">
                  <c:v>100.89495675833253</c:v>
                </c:pt>
                <c:pt idx="131">
                  <c:v>102.01146632980274</c:v>
                </c:pt>
                <c:pt idx="132">
                  <c:v>102.46574676902146</c:v>
                </c:pt>
                <c:pt idx="133">
                  <c:v>102.39043824701196</c:v>
                </c:pt>
                <c:pt idx="134">
                  <c:v>103.2110582061996</c:v>
                </c:pt>
                <c:pt idx="135">
                  <c:v>103.32523564279468</c:v>
                </c:pt>
                <c:pt idx="136">
                  <c:v>103.40491691769509</c:v>
                </c:pt>
                <c:pt idx="137">
                  <c:v>102.9642405985813</c:v>
                </c:pt>
                <c:pt idx="138">
                  <c:v>102.71839471382762</c:v>
                </c:pt>
                <c:pt idx="139">
                  <c:v>102.13536099504422</c:v>
                </c:pt>
                <c:pt idx="140">
                  <c:v>101.04217277232534</c:v>
                </c:pt>
                <c:pt idx="141">
                  <c:v>100.45865319210962</c:v>
                </c:pt>
                <c:pt idx="142">
                  <c:v>101.70294432027987</c:v>
                </c:pt>
                <c:pt idx="143">
                  <c:v>102.44728403459335</c:v>
                </c:pt>
                <c:pt idx="144">
                  <c:v>102.45019920318725</c:v>
                </c:pt>
                <c:pt idx="145">
                  <c:v>102.21747157710622</c:v>
                </c:pt>
                <c:pt idx="146">
                  <c:v>101.93567194636091</c:v>
                </c:pt>
                <c:pt idx="147">
                  <c:v>101.70634535030612</c:v>
                </c:pt>
                <c:pt idx="148">
                  <c:v>102.02312700417842</c:v>
                </c:pt>
                <c:pt idx="149">
                  <c:v>101.23214459236226</c:v>
                </c:pt>
                <c:pt idx="150">
                  <c:v>100.94111359440289</c:v>
                </c:pt>
                <c:pt idx="151">
                  <c:v>102.23399086580507</c:v>
                </c:pt>
                <c:pt idx="152">
                  <c:v>101.25692352541057</c:v>
                </c:pt>
                <c:pt idx="153">
                  <c:v>101.35312408900984</c:v>
                </c:pt>
                <c:pt idx="154">
                  <c:v>101.22388494801284</c:v>
                </c:pt>
                <c:pt idx="155">
                  <c:v>101.61986201535323</c:v>
                </c:pt>
                <c:pt idx="156">
                  <c:v>102.14945097658149</c:v>
                </c:pt>
                <c:pt idx="157">
                  <c:v>101.88125546594112</c:v>
                </c:pt>
                <c:pt idx="158">
                  <c:v>101.04022932659606</c:v>
                </c:pt>
                <c:pt idx="159">
                  <c:v>98.908269361578093</c:v>
                </c:pt>
                <c:pt idx="160">
                  <c:v>95.757943834418427</c:v>
                </c:pt>
                <c:pt idx="161">
                  <c:v>91.983772228160532</c:v>
                </c:pt>
                <c:pt idx="162">
                  <c:v>90.73996696142261</c:v>
                </c:pt>
                <c:pt idx="163">
                  <c:v>94.281896803031785</c:v>
                </c:pt>
                <c:pt idx="164">
                  <c:v>96.572733456418234</c:v>
                </c:pt>
                <c:pt idx="165">
                  <c:v>96.631522689728897</c:v>
                </c:pt>
                <c:pt idx="166">
                  <c:v>95.820619959187653</c:v>
                </c:pt>
                <c:pt idx="167">
                  <c:v>92.986590224467989</c:v>
                </c:pt>
                <c:pt idx="168">
                  <c:v>94.687591099018562</c:v>
                </c:pt>
                <c:pt idx="169">
                  <c:v>94.797881644155098</c:v>
                </c:pt>
                <c:pt idx="170">
                  <c:v>93.34467010008747</c:v>
                </c:pt>
                <c:pt idx="171">
                  <c:v>95.686036342435145</c:v>
                </c:pt>
                <c:pt idx="172">
                  <c:v>94.356233602176673</c:v>
                </c:pt>
                <c:pt idx="173">
                  <c:v>94.854241570304154</c:v>
                </c:pt>
                <c:pt idx="174">
                  <c:v>95.279856185016044</c:v>
                </c:pt>
                <c:pt idx="175">
                  <c:v>94.890195316295802</c:v>
                </c:pt>
                <c:pt idx="176">
                  <c:v>96.107764065688471</c:v>
                </c:pt>
                <c:pt idx="177">
                  <c:v>96.944417452142659</c:v>
                </c:pt>
                <c:pt idx="178">
                  <c:v>96.69614226022739</c:v>
                </c:pt>
                <c:pt idx="179">
                  <c:v>95.13312603245555</c:v>
                </c:pt>
                <c:pt idx="180">
                  <c:v>95.567486152949186</c:v>
                </c:pt>
                <c:pt idx="181">
                  <c:v>94.390243902439039</c:v>
                </c:pt>
                <c:pt idx="182">
                  <c:v>94.196871052375869</c:v>
                </c:pt>
                <c:pt idx="183">
                  <c:v>93.880089398503557</c:v>
                </c:pt>
                <c:pt idx="184">
                  <c:v>93.836361869594796</c:v>
                </c:pt>
                <c:pt idx="185">
                  <c:v>91.427946749587022</c:v>
                </c:pt>
                <c:pt idx="186">
                  <c:v>91.54066660188515</c:v>
                </c:pt>
                <c:pt idx="187">
                  <c:v>93.286852589641441</c:v>
                </c:pt>
                <c:pt idx="188">
                  <c:v>93.470994072490541</c:v>
                </c:pt>
                <c:pt idx="189">
                  <c:v>94.80905645709845</c:v>
                </c:pt>
                <c:pt idx="190">
                  <c:v>96.543095909046755</c:v>
                </c:pt>
                <c:pt idx="191">
                  <c:v>96.196676707802936</c:v>
                </c:pt>
                <c:pt idx="192">
                  <c:v>96.969682246623265</c:v>
                </c:pt>
                <c:pt idx="193">
                  <c:v>97.824798367505593</c:v>
                </c:pt>
                <c:pt idx="194">
                  <c:v>97.895734136624242</c:v>
                </c:pt>
                <c:pt idx="195">
                  <c:v>98.020600524730355</c:v>
                </c:pt>
                <c:pt idx="196">
                  <c:v>97.351569332426394</c:v>
                </c:pt>
                <c:pt idx="197">
                  <c:v>96.892430278884476</c:v>
                </c:pt>
                <c:pt idx="198">
                  <c:v>98.331551841414836</c:v>
                </c:pt>
                <c:pt idx="199">
                  <c:v>98.780973666310373</c:v>
                </c:pt>
                <c:pt idx="200">
                  <c:v>98.807696045087951</c:v>
                </c:pt>
                <c:pt idx="201">
                  <c:v>98.667282091147612</c:v>
                </c:pt>
                <c:pt idx="202">
                  <c:v>98.092508016713637</c:v>
                </c:pt>
                <c:pt idx="203">
                  <c:v>99.723544845010224</c:v>
                </c:pt>
                <c:pt idx="204">
                  <c:v>100.82353512778157</c:v>
                </c:pt>
                <c:pt idx="205">
                  <c:v>100.63064813915071</c:v>
                </c:pt>
                <c:pt idx="206">
                  <c:v>100.37362744145371</c:v>
                </c:pt>
                <c:pt idx="207">
                  <c:v>101.56204450490721</c:v>
                </c:pt>
                <c:pt idx="208">
                  <c:v>101.51637353026918</c:v>
                </c:pt>
                <c:pt idx="209">
                  <c:v>101.02808279078808</c:v>
                </c:pt>
                <c:pt idx="210">
                  <c:v>102.22767466718494</c:v>
                </c:pt>
                <c:pt idx="211">
                  <c:v>102.50655912933632</c:v>
                </c:pt>
                <c:pt idx="212">
                  <c:v>102.14313477796134</c:v>
                </c:pt>
                <c:pt idx="213">
                  <c:v>102.02749975706928</c:v>
                </c:pt>
                <c:pt idx="214">
                  <c:v>101.99203187250995</c:v>
                </c:pt>
                <c:pt idx="215">
                  <c:v>100.99018559906716</c:v>
                </c:pt>
                <c:pt idx="216">
                  <c:v>101.14274608881547</c:v>
                </c:pt>
                <c:pt idx="217">
                  <c:v>100.81624720629678</c:v>
                </c:pt>
                <c:pt idx="218">
                  <c:v>99.40579146827325</c:v>
                </c:pt>
                <c:pt idx="219">
                  <c:v>98.291711203964638</c:v>
                </c:pt>
                <c:pt idx="220">
                  <c:v>99.756583422407942</c:v>
                </c:pt>
                <c:pt idx="221">
                  <c:v>99.622971528520068</c:v>
                </c:pt>
                <c:pt idx="222">
                  <c:v>101.23311631522691</c:v>
                </c:pt>
                <c:pt idx="223">
                  <c:v>101.11942474006413</c:v>
                </c:pt>
                <c:pt idx="224">
                  <c:v>101.5047128558935</c:v>
                </c:pt>
                <c:pt idx="225">
                  <c:v>101.37936060635508</c:v>
                </c:pt>
                <c:pt idx="226">
                  <c:v>101.50325527159654</c:v>
                </c:pt>
                <c:pt idx="227">
                  <c:v>101.49013701292392</c:v>
                </c:pt>
                <c:pt idx="228">
                  <c:v>101.55038383053154</c:v>
                </c:pt>
                <c:pt idx="229">
                  <c:v>101.07909824118163</c:v>
                </c:pt>
                <c:pt idx="230">
                  <c:v>102.15868234379556</c:v>
                </c:pt>
                <c:pt idx="231">
                  <c:v>101.03537071227288</c:v>
                </c:pt>
                <c:pt idx="232">
                  <c:v>99.583130891069871</c:v>
                </c:pt>
                <c:pt idx="233">
                  <c:v>101.62714993683802</c:v>
                </c:pt>
                <c:pt idx="234">
                  <c:v>100.91682052278692</c:v>
                </c:pt>
                <c:pt idx="235">
                  <c:v>100.26187931202023</c:v>
                </c:pt>
                <c:pt idx="236">
                  <c:v>99.485958604605969</c:v>
                </c:pt>
                <c:pt idx="237">
                  <c:v>99.709940724905266</c:v>
                </c:pt>
                <c:pt idx="238">
                  <c:v>97.773297055679734</c:v>
                </c:pt>
                <c:pt idx="239">
                  <c:v>98.238266446409497</c:v>
                </c:pt>
                <c:pt idx="240">
                  <c:v>99.281410941599461</c:v>
                </c:pt>
                <c:pt idx="241">
                  <c:v>100.72247594985912</c:v>
                </c:pt>
                <c:pt idx="242">
                  <c:v>99.207560003886897</c:v>
                </c:pt>
                <c:pt idx="243">
                  <c:v>97.441939558837831</c:v>
                </c:pt>
                <c:pt idx="244">
                  <c:v>98.199883393256258</c:v>
                </c:pt>
                <c:pt idx="245">
                  <c:v>99.0656884656496</c:v>
                </c:pt>
                <c:pt idx="246">
                  <c:v>100.29588961228258</c:v>
                </c:pt>
                <c:pt idx="247">
                  <c:v>100.13555533961714</c:v>
                </c:pt>
                <c:pt idx="248">
                  <c:v>99.91740355650569</c:v>
                </c:pt>
                <c:pt idx="249">
                  <c:v>100.97949664755613</c:v>
                </c:pt>
                <c:pt idx="250">
                  <c:v>100.25070449907687</c:v>
                </c:pt>
                <c:pt idx="251">
                  <c:v>99.307161597512405</c:v>
                </c:pt>
                <c:pt idx="252">
                  <c:v>97.787387037216988</c:v>
                </c:pt>
                <c:pt idx="253">
                  <c:v>97.984160917306397</c:v>
                </c:pt>
                <c:pt idx="254">
                  <c:v>96.699057428821305</c:v>
                </c:pt>
                <c:pt idx="255">
                  <c:v>94.407249052570222</c:v>
                </c:pt>
                <c:pt idx="256">
                  <c:v>93.384024876105343</c:v>
                </c:pt>
                <c:pt idx="257">
                  <c:v>93.463706151005738</c:v>
                </c:pt>
                <c:pt idx="258">
                  <c:v>94.19298416091732</c:v>
                </c:pt>
                <c:pt idx="259">
                  <c:v>91.841414828490926</c:v>
                </c:pt>
                <c:pt idx="260">
                  <c:v>93.374793508891273</c:v>
                </c:pt>
                <c:pt idx="261">
                  <c:v>91.357982703333022</c:v>
                </c:pt>
                <c:pt idx="262">
                  <c:v>91.406568846564966</c:v>
                </c:pt>
                <c:pt idx="263">
                  <c:v>90.337673695462058</c:v>
                </c:pt>
                <c:pt idx="264">
                  <c:v>90.807015839082695</c:v>
                </c:pt>
                <c:pt idx="265">
                  <c:v>92.64891652900593</c:v>
                </c:pt>
                <c:pt idx="266">
                  <c:v>91.200077737829176</c:v>
                </c:pt>
                <c:pt idx="267">
                  <c:v>92.490039840637465</c:v>
                </c:pt>
                <c:pt idx="268">
                  <c:v>91.485278398600727</c:v>
                </c:pt>
                <c:pt idx="269">
                  <c:v>91.991060149645335</c:v>
                </c:pt>
                <c:pt idx="270">
                  <c:v>94.268778544359151</c:v>
                </c:pt>
                <c:pt idx="271">
                  <c:v>94.226994461179686</c:v>
                </c:pt>
                <c:pt idx="272">
                  <c:v>92.460888154698281</c:v>
                </c:pt>
                <c:pt idx="273">
                  <c:v>92.922456515401819</c:v>
                </c:pt>
                <c:pt idx="274">
                  <c:v>93.064328053639116</c:v>
                </c:pt>
                <c:pt idx="275">
                  <c:v>91.344378583228078</c:v>
                </c:pt>
                <c:pt idx="276">
                  <c:v>90.051501311825874</c:v>
                </c:pt>
                <c:pt idx="277">
                  <c:v>89.991740355650577</c:v>
                </c:pt>
                <c:pt idx="278">
                  <c:v>89.974735205519394</c:v>
                </c:pt>
                <c:pt idx="279">
                  <c:v>88.867942862695571</c:v>
                </c:pt>
                <c:pt idx="280">
                  <c:v>90.602468176076187</c:v>
                </c:pt>
                <c:pt idx="281">
                  <c:v>92.098921387620265</c:v>
                </c:pt>
                <c:pt idx="282">
                  <c:v>93.616752502186387</c:v>
                </c:pt>
                <c:pt idx="283">
                  <c:v>93.179963074531159</c:v>
                </c:pt>
                <c:pt idx="284">
                  <c:v>93.177533767369553</c:v>
                </c:pt>
                <c:pt idx="285">
                  <c:v>94.524341657759209</c:v>
                </c:pt>
                <c:pt idx="286">
                  <c:v>93.347099407249061</c:v>
                </c:pt>
                <c:pt idx="287">
                  <c:v>93.761539209017599</c:v>
                </c:pt>
                <c:pt idx="288">
                  <c:v>94.825575745797309</c:v>
                </c:pt>
                <c:pt idx="289">
                  <c:v>94.648236323000688</c:v>
                </c:pt>
                <c:pt idx="290">
                  <c:v>93.879603537071233</c:v>
                </c:pt>
                <c:pt idx="291">
                  <c:v>96.120396462928781</c:v>
                </c:pt>
                <c:pt idx="292">
                  <c:v>96.513944223107572</c:v>
                </c:pt>
                <c:pt idx="293">
                  <c:v>96.85161791856963</c:v>
                </c:pt>
                <c:pt idx="294">
                  <c:v>97.171800602468181</c:v>
                </c:pt>
                <c:pt idx="295">
                  <c:v>97.257798075988731</c:v>
                </c:pt>
                <c:pt idx="296">
                  <c:v>96.164609853269852</c:v>
                </c:pt>
                <c:pt idx="297">
                  <c:v>96.650471285589362</c:v>
                </c:pt>
                <c:pt idx="298">
                  <c:v>96.665532989991263</c:v>
                </c:pt>
                <c:pt idx="299">
                  <c:v>98.250412982217483</c:v>
                </c:pt>
                <c:pt idx="300">
                  <c:v>98.126518316976004</c:v>
                </c:pt>
                <c:pt idx="301">
                  <c:v>97.946263725585467</c:v>
                </c:pt>
                <c:pt idx="302">
                  <c:v>98.494801282674189</c:v>
                </c:pt>
                <c:pt idx="303">
                  <c:v>99.144398017685361</c:v>
                </c:pt>
                <c:pt idx="304">
                  <c:v>99.581187445340603</c:v>
                </c:pt>
                <c:pt idx="305">
                  <c:v>99.679331454669139</c:v>
                </c:pt>
                <c:pt idx="306">
                  <c:v>99.591876396851646</c:v>
                </c:pt>
                <c:pt idx="307">
                  <c:v>98.955883781945403</c:v>
                </c:pt>
                <c:pt idx="308">
                  <c:v>98.918472451656797</c:v>
                </c:pt>
                <c:pt idx="309">
                  <c:v>98.972403070644262</c:v>
                </c:pt>
                <c:pt idx="310">
                  <c:v>99.845010203090098</c:v>
                </c:pt>
                <c:pt idx="311">
                  <c:v>100.27937032358371</c:v>
                </c:pt>
                <c:pt idx="312">
                  <c:v>100.0748226605772</c:v>
                </c:pt>
                <c:pt idx="313">
                  <c:v>100.70838596832186</c:v>
                </c:pt>
                <c:pt idx="314">
                  <c:v>100.38528811582937</c:v>
                </c:pt>
                <c:pt idx="315">
                  <c:v>99.366922553687701</c:v>
                </c:pt>
                <c:pt idx="316">
                  <c:v>100.41103877174231</c:v>
                </c:pt>
                <c:pt idx="317">
                  <c:v>99.208531726751545</c:v>
                </c:pt>
                <c:pt idx="318">
                  <c:v>99.484986881741335</c:v>
                </c:pt>
                <c:pt idx="319">
                  <c:v>99.212418618210094</c:v>
                </c:pt>
                <c:pt idx="320">
                  <c:v>100.17102322417647</c:v>
                </c:pt>
                <c:pt idx="321">
                  <c:v>101.17675638907784</c:v>
                </c:pt>
                <c:pt idx="322">
                  <c:v>101.19424740064136</c:v>
                </c:pt>
                <c:pt idx="323">
                  <c:v>101.09464580701585</c:v>
                </c:pt>
                <c:pt idx="324">
                  <c:v>101.75590321640269</c:v>
                </c:pt>
                <c:pt idx="325">
                  <c:v>102.06976970168111</c:v>
                </c:pt>
                <c:pt idx="326">
                  <c:v>102.14750753085221</c:v>
                </c:pt>
                <c:pt idx="327">
                  <c:v>101.61694684675932</c:v>
                </c:pt>
                <c:pt idx="328">
                  <c:v>101.6218054610825</c:v>
                </c:pt>
                <c:pt idx="329">
                  <c:v>101.43766397823342</c:v>
                </c:pt>
                <c:pt idx="330">
                  <c:v>101.62763579827033</c:v>
                </c:pt>
                <c:pt idx="331">
                  <c:v>101.79525799242057</c:v>
                </c:pt>
                <c:pt idx="332">
                  <c:v>100.85560198231465</c:v>
                </c:pt>
                <c:pt idx="333">
                  <c:v>100.34496161694688</c:v>
                </c:pt>
                <c:pt idx="334">
                  <c:v>101.1286561072782</c:v>
                </c:pt>
                <c:pt idx="335">
                  <c:v>100.2511903605092</c:v>
                </c:pt>
                <c:pt idx="336">
                  <c:v>99.656010105917801</c:v>
                </c:pt>
                <c:pt idx="337">
                  <c:v>99.632202895734139</c:v>
                </c:pt>
                <c:pt idx="338">
                  <c:v>99.948498688174141</c:v>
                </c:pt>
                <c:pt idx="339">
                  <c:v>100.02380721018366</c:v>
                </c:pt>
                <c:pt idx="340">
                  <c:v>101.27247109124478</c:v>
                </c:pt>
                <c:pt idx="341">
                  <c:v>100.30414925663202</c:v>
                </c:pt>
                <c:pt idx="342">
                  <c:v>100.28714410650083</c:v>
                </c:pt>
                <c:pt idx="343">
                  <c:v>99.436886599941701</c:v>
                </c:pt>
                <c:pt idx="344">
                  <c:v>100.41103877174231</c:v>
                </c:pt>
                <c:pt idx="345">
                  <c:v>99.46603828588087</c:v>
                </c:pt>
                <c:pt idx="346">
                  <c:v>99.486444466038293</c:v>
                </c:pt>
                <c:pt idx="347">
                  <c:v>99.117675638907798</c:v>
                </c:pt>
                <c:pt idx="348">
                  <c:v>99.714313477796154</c:v>
                </c:pt>
                <c:pt idx="349">
                  <c:v>99.506364784763392</c:v>
                </c:pt>
                <c:pt idx="350">
                  <c:v>100.86774851812264</c:v>
                </c:pt>
                <c:pt idx="351">
                  <c:v>101.57127587212128</c:v>
                </c:pt>
                <c:pt idx="352">
                  <c:v>101.54989796909922</c:v>
                </c:pt>
                <c:pt idx="353">
                  <c:v>101.98522981245749</c:v>
                </c:pt>
                <c:pt idx="354">
                  <c:v>101.88319891167041</c:v>
                </c:pt>
                <c:pt idx="355">
                  <c:v>101.99834807113012</c:v>
                </c:pt>
                <c:pt idx="356">
                  <c:v>102.2864639004956</c:v>
                </c:pt>
                <c:pt idx="357">
                  <c:v>101.98863084248373</c:v>
                </c:pt>
                <c:pt idx="358">
                  <c:v>102.48809639490818</c:v>
                </c:pt>
                <c:pt idx="359">
                  <c:v>102.62025070449909</c:v>
                </c:pt>
                <c:pt idx="360">
                  <c:v>102.95986784569043</c:v>
                </c:pt>
                <c:pt idx="361">
                  <c:v>102.78301428432611</c:v>
                </c:pt>
                <c:pt idx="362">
                  <c:v>101.83995724419398</c:v>
                </c:pt>
                <c:pt idx="363">
                  <c:v>101.01350694781848</c:v>
                </c:pt>
                <c:pt idx="364">
                  <c:v>100.831794772131</c:v>
                </c:pt>
                <c:pt idx="365">
                  <c:v>100.64619570498495</c:v>
                </c:pt>
                <c:pt idx="366">
                  <c:v>100.96151977456029</c:v>
                </c:pt>
                <c:pt idx="367">
                  <c:v>100.63259158487999</c:v>
                </c:pt>
                <c:pt idx="368">
                  <c:v>101.21708288796036</c:v>
                </c:pt>
                <c:pt idx="369">
                  <c:v>101.49159459722088</c:v>
                </c:pt>
                <c:pt idx="370">
                  <c:v>101.32397240307064</c:v>
                </c:pt>
                <c:pt idx="371">
                  <c:v>102.67806821494511</c:v>
                </c:pt>
                <c:pt idx="372">
                  <c:v>98.989894082207769</c:v>
                </c:pt>
                <c:pt idx="373">
                  <c:v>97.198522981245759</c:v>
                </c:pt>
                <c:pt idx="374">
                  <c:v>98.925760373141586</c:v>
                </c:pt>
                <c:pt idx="375">
                  <c:v>100.61072782042562</c:v>
                </c:pt>
                <c:pt idx="376">
                  <c:v>101.97551258381111</c:v>
                </c:pt>
                <c:pt idx="377">
                  <c:v>102.17422990962977</c:v>
                </c:pt>
                <c:pt idx="378">
                  <c:v>101.47458944708971</c:v>
                </c:pt>
                <c:pt idx="379">
                  <c:v>102.0177825284229</c:v>
                </c:pt>
                <c:pt idx="380">
                  <c:v>101.92886988630843</c:v>
                </c:pt>
                <c:pt idx="381">
                  <c:v>103.48362646973084</c:v>
                </c:pt>
                <c:pt idx="382">
                  <c:v>103.8363618695948</c:v>
                </c:pt>
                <c:pt idx="383">
                  <c:v>104.56418229520942</c:v>
                </c:pt>
                <c:pt idx="384">
                  <c:v>104.57827227674667</c:v>
                </c:pt>
                <c:pt idx="385">
                  <c:v>105.12826741813235</c:v>
                </c:pt>
                <c:pt idx="386">
                  <c:v>105.03060927023613</c:v>
                </c:pt>
                <c:pt idx="387">
                  <c:v>105.28082790788068</c:v>
                </c:pt>
                <c:pt idx="388">
                  <c:v>105.12972500242932</c:v>
                </c:pt>
                <c:pt idx="389">
                  <c:v>105.57866096589254</c:v>
                </c:pt>
                <c:pt idx="390">
                  <c:v>105.19725974152173</c:v>
                </c:pt>
                <c:pt idx="391">
                  <c:v>105.67631911378876</c:v>
                </c:pt>
                <c:pt idx="392">
                  <c:v>105.35807987561948</c:v>
                </c:pt>
                <c:pt idx="393">
                  <c:v>105.39209017588183</c:v>
                </c:pt>
                <c:pt idx="394">
                  <c:v>105.26576620347878</c:v>
                </c:pt>
                <c:pt idx="395">
                  <c:v>105.43484598192596</c:v>
                </c:pt>
                <c:pt idx="396">
                  <c:v>105.60684092896707</c:v>
                </c:pt>
                <c:pt idx="397">
                  <c:v>105.47274317364689</c:v>
                </c:pt>
                <c:pt idx="398">
                  <c:v>104.80176853561366</c:v>
                </c:pt>
                <c:pt idx="399">
                  <c:v>105.13021086386163</c:v>
                </c:pt>
                <c:pt idx="400">
                  <c:v>105.15256048974834</c:v>
                </c:pt>
                <c:pt idx="401">
                  <c:v>106.05723447672725</c:v>
                </c:pt>
                <c:pt idx="402">
                  <c:v>105.96103391312799</c:v>
                </c:pt>
                <c:pt idx="403">
                  <c:v>106.00233213487513</c:v>
                </c:pt>
                <c:pt idx="404">
                  <c:v>105.69866873967544</c:v>
                </c:pt>
                <c:pt idx="405">
                  <c:v>106.19910601496454</c:v>
                </c:pt>
                <c:pt idx="406">
                  <c:v>106.11456612574096</c:v>
                </c:pt>
                <c:pt idx="407">
                  <c:v>106.41094159945584</c:v>
                </c:pt>
                <c:pt idx="408">
                  <c:v>105.82790788067244</c:v>
                </c:pt>
                <c:pt idx="409">
                  <c:v>106.02565348362647</c:v>
                </c:pt>
                <c:pt idx="410">
                  <c:v>106.25886697113984</c:v>
                </c:pt>
                <c:pt idx="411">
                  <c:v>106.1058206199592</c:v>
                </c:pt>
                <c:pt idx="412">
                  <c:v>106.04605966378389</c:v>
                </c:pt>
                <c:pt idx="413">
                  <c:v>106.25303663395201</c:v>
                </c:pt>
                <c:pt idx="414">
                  <c:v>105.69623943251386</c:v>
                </c:pt>
                <c:pt idx="415">
                  <c:v>105.55193858711495</c:v>
                </c:pt>
                <c:pt idx="416">
                  <c:v>105.38528811582937</c:v>
                </c:pt>
                <c:pt idx="417">
                  <c:v>105.9362549800797</c:v>
                </c:pt>
                <c:pt idx="418">
                  <c:v>105.72927800991158</c:v>
                </c:pt>
                <c:pt idx="419">
                  <c:v>105.47808764940238</c:v>
                </c:pt>
                <c:pt idx="420">
                  <c:v>105.47371489651152</c:v>
                </c:pt>
                <c:pt idx="421">
                  <c:v>105.91682052278691</c:v>
                </c:pt>
                <c:pt idx="422">
                  <c:v>106.23263045379458</c:v>
                </c:pt>
                <c:pt idx="423">
                  <c:v>106.21708288796036</c:v>
                </c:pt>
                <c:pt idx="424">
                  <c:v>105.9809542318531</c:v>
                </c:pt>
                <c:pt idx="425">
                  <c:v>103.38208143037606</c:v>
                </c:pt>
                <c:pt idx="426">
                  <c:v>104.89942668350987</c:v>
                </c:pt>
                <c:pt idx="427">
                  <c:v>103.34369837722282</c:v>
                </c:pt>
                <c:pt idx="428">
                  <c:v>103.28296569818289</c:v>
                </c:pt>
                <c:pt idx="429">
                  <c:v>104.32708191623752</c:v>
                </c:pt>
                <c:pt idx="430">
                  <c:v>103.9335341560587</c:v>
                </c:pt>
                <c:pt idx="431">
                  <c:v>103.93159071032942</c:v>
                </c:pt>
                <c:pt idx="432">
                  <c:v>103.96268584199788</c:v>
                </c:pt>
                <c:pt idx="433">
                  <c:v>105.09765814789623</c:v>
                </c:pt>
                <c:pt idx="434">
                  <c:v>105.78077932173744</c:v>
                </c:pt>
                <c:pt idx="435">
                  <c:v>105.1739383927704</c:v>
                </c:pt>
                <c:pt idx="436">
                  <c:v>104.27072199008843</c:v>
                </c:pt>
                <c:pt idx="437">
                  <c:v>104.9426683509863</c:v>
                </c:pt>
                <c:pt idx="438">
                  <c:v>105.49849382955982</c:v>
                </c:pt>
                <c:pt idx="439">
                  <c:v>104.51511029054515</c:v>
                </c:pt>
                <c:pt idx="440">
                  <c:v>105.34787678554078</c:v>
                </c:pt>
                <c:pt idx="441">
                  <c:v>105.00437275289087</c:v>
                </c:pt>
                <c:pt idx="442">
                  <c:v>104.48401515887669</c:v>
                </c:pt>
                <c:pt idx="443">
                  <c:v>104.93295112233992</c:v>
                </c:pt>
                <c:pt idx="444">
                  <c:v>104.98348071130114</c:v>
                </c:pt>
                <c:pt idx="445">
                  <c:v>104.64192012438052</c:v>
                </c:pt>
                <c:pt idx="446">
                  <c:v>105.12389466524148</c:v>
                </c:pt>
                <c:pt idx="447">
                  <c:v>103.81546982800506</c:v>
                </c:pt>
                <c:pt idx="448">
                  <c:v>103.93450587892333</c:v>
                </c:pt>
                <c:pt idx="449">
                  <c:v>103.61237974929553</c:v>
                </c:pt>
                <c:pt idx="450">
                  <c:v>103.63327179088525</c:v>
                </c:pt>
                <c:pt idx="451">
                  <c:v>103.31843358274222</c:v>
                </c:pt>
                <c:pt idx="452">
                  <c:v>103.95491205908075</c:v>
                </c:pt>
                <c:pt idx="453">
                  <c:v>104.1827810708386</c:v>
                </c:pt>
                <c:pt idx="454">
                  <c:v>104.03945194830435</c:v>
                </c:pt>
                <c:pt idx="455">
                  <c:v>104.0307064425226</c:v>
                </c:pt>
                <c:pt idx="456">
                  <c:v>104.52482751919153</c:v>
                </c:pt>
                <c:pt idx="457">
                  <c:v>104.1278787289865</c:v>
                </c:pt>
                <c:pt idx="458">
                  <c:v>103.94665241473132</c:v>
                </c:pt>
                <c:pt idx="459">
                  <c:v>103.63618695947916</c:v>
                </c:pt>
                <c:pt idx="460">
                  <c:v>103.31406082985133</c:v>
                </c:pt>
                <c:pt idx="461">
                  <c:v>103.30142843261103</c:v>
                </c:pt>
                <c:pt idx="462">
                  <c:v>102.60033038577397</c:v>
                </c:pt>
                <c:pt idx="463">
                  <c:v>101.93081333203772</c:v>
                </c:pt>
                <c:pt idx="464">
                  <c:v>101.47993392284522</c:v>
                </c:pt>
                <c:pt idx="465">
                  <c:v>101.31085414439801</c:v>
                </c:pt>
                <c:pt idx="466">
                  <c:v>103.5623360217666</c:v>
                </c:pt>
                <c:pt idx="467">
                  <c:v>103.95296861335149</c:v>
                </c:pt>
                <c:pt idx="468">
                  <c:v>105.10446020794872</c:v>
                </c:pt>
                <c:pt idx="469">
                  <c:v>105.30949373238754</c:v>
                </c:pt>
                <c:pt idx="470">
                  <c:v>105.16227771839471</c:v>
                </c:pt>
                <c:pt idx="471">
                  <c:v>105.15013118258672</c:v>
                </c:pt>
                <c:pt idx="472">
                  <c:v>105.93674084151201</c:v>
                </c:pt>
                <c:pt idx="473">
                  <c:v>105.76911864736178</c:v>
                </c:pt>
                <c:pt idx="474">
                  <c:v>106.26372558546304</c:v>
                </c:pt>
                <c:pt idx="475">
                  <c:v>106.01010591779226</c:v>
                </c:pt>
                <c:pt idx="476">
                  <c:v>106.80108832960839</c:v>
                </c:pt>
                <c:pt idx="477">
                  <c:v>107.03235837139249</c:v>
                </c:pt>
                <c:pt idx="478">
                  <c:v>107.11884170634535</c:v>
                </c:pt>
                <c:pt idx="479">
                  <c:v>107.53814012243708</c:v>
                </c:pt>
                <c:pt idx="480">
                  <c:v>106.97308327664949</c:v>
                </c:pt>
                <c:pt idx="481">
                  <c:v>107.11592653775145</c:v>
                </c:pt>
                <c:pt idx="482">
                  <c:v>106.83169759984453</c:v>
                </c:pt>
                <c:pt idx="483">
                  <c:v>106.45612671266156</c:v>
                </c:pt>
                <c:pt idx="484">
                  <c:v>106.49839665727335</c:v>
                </c:pt>
                <c:pt idx="485">
                  <c:v>107.11835584491304</c:v>
                </c:pt>
                <c:pt idx="486">
                  <c:v>107.48372364201731</c:v>
                </c:pt>
                <c:pt idx="487">
                  <c:v>108.8985521329317</c:v>
                </c:pt>
                <c:pt idx="488">
                  <c:v>109.13370906617433</c:v>
                </c:pt>
                <c:pt idx="489">
                  <c:v>109.78184821688856</c:v>
                </c:pt>
                <c:pt idx="490">
                  <c:v>109.65698182878243</c:v>
                </c:pt>
                <c:pt idx="491">
                  <c:v>110.37411330288602</c:v>
                </c:pt>
                <c:pt idx="492">
                  <c:v>109.47818482168888</c:v>
                </c:pt>
                <c:pt idx="493">
                  <c:v>109.90331357496844</c:v>
                </c:pt>
                <c:pt idx="494">
                  <c:v>109.71091244776991</c:v>
                </c:pt>
                <c:pt idx="495">
                  <c:v>109.92760664658442</c:v>
                </c:pt>
                <c:pt idx="496">
                  <c:v>110.32747060538337</c:v>
                </c:pt>
                <c:pt idx="497">
                  <c:v>110.05635992614906</c:v>
                </c:pt>
                <c:pt idx="498">
                  <c:v>109.85132640171024</c:v>
                </c:pt>
                <c:pt idx="499">
                  <c:v>109.98882518705666</c:v>
                </c:pt>
                <c:pt idx="500">
                  <c:v>110.23612865610728</c:v>
                </c:pt>
                <c:pt idx="501">
                  <c:v>109.31493538042952</c:v>
                </c:pt>
                <c:pt idx="502">
                  <c:v>109.28286852589643</c:v>
                </c:pt>
                <c:pt idx="503">
                  <c:v>108.77611505198718</c:v>
                </c:pt>
                <c:pt idx="504">
                  <c:v>109.69925177339424</c:v>
                </c:pt>
                <c:pt idx="505">
                  <c:v>110.32698474395103</c:v>
                </c:pt>
                <c:pt idx="506">
                  <c:v>110.24195899329513</c:v>
                </c:pt>
                <c:pt idx="507">
                  <c:v>110.62967641628609</c:v>
                </c:pt>
                <c:pt idx="508">
                  <c:v>110.23710037897193</c:v>
                </c:pt>
                <c:pt idx="509">
                  <c:v>110.23710037897193</c:v>
                </c:pt>
                <c:pt idx="510">
                  <c:v>110.54902341852106</c:v>
                </c:pt>
                <c:pt idx="511">
                  <c:v>110.31192303954913</c:v>
                </c:pt>
                <c:pt idx="512">
                  <c:v>110.51598484112333</c:v>
                </c:pt>
                <c:pt idx="513">
                  <c:v>110.18802837430766</c:v>
                </c:pt>
                <c:pt idx="514">
                  <c:v>110.38237294723545</c:v>
                </c:pt>
                <c:pt idx="515">
                  <c:v>109.98396657273346</c:v>
                </c:pt>
                <c:pt idx="516">
                  <c:v>110.35419298416093</c:v>
                </c:pt>
                <c:pt idx="517">
                  <c:v>110.05733164901369</c:v>
                </c:pt>
                <c:pt idx="518">
                  <c:v>110.77980759887282</c:v>
                </c:pt>
                <c:pt idx="519">
                  <c:v>111.6689340200175</c:v>
                </c:pt>
                <c:pt idx="520">
                  <c:v>111.58682343795549</c:v>
                </c:pt>
                <c:pt idx="521">
                  <c:v>111.49013701292392</c:v>
                </c:pt>
                <c:pt idx="522">
                  <c:v>110.82013409775533</c:v>
                </c:pt>
                <c:pt idx="523">
                  <c:v>110.72150422699447</c:v>
                </c:pt>
                <c:pt idx="524">
                  <c:v>110.75454280439222</c:v>
                </c:pt>
                <c:pt idx="525">
                  <c:v>110.81770479059374</c:v>
                </c:pt>
                <c:pt idx="526">
                  <c:v>111.62277718394715</c:v>
                </c:pt>
                <c:pt idx="527">
                  <c:v>111.38664852783987</c:v>
                </c:pt>
                <c:pt idx="528">
                  <c:v>111.41191332232049</c:v>
                </c:pt>
                <c:pt idx="529">
                  <c:v>111.48916529005929</c:v>
                </c:pt>
                <c:pt idx="530">
                  <c:v>112.13050238072103</c:v>
                </c:pt>
                <c:pt idx="531">
                  <c:v>112.53036633951997</c:v>
                </c:pt>
                <c:pt idx="532">
                  <c:v>113.12068797978817</c:v>
                </c:pt>
                <c:pt idx="533">
                  <c:v>113.57399669614227</c:v>
                </c:pt>
                <c:pt idx="534">
                  <c:v>114.14099698765914</c:v>
                </c:pt>
                <c:pt idx="535">
                  <c:v>114.04236711689826</c:v>
                </c:pt>
                <c:pt idx="536">
                  <c:v>114.23379652123215</c:v>
                </c:pt>
                <c:pt idx="537">
                  <c:v>114.92469147799049</c:v>
                </c:pt>
                <c:pt idx="538">
                  <c:v>114.8003109513167</c:v>
                </c:pt>
                <c:pt idx="539">
                  <c:v>114.84841123311632</c:v>
                </c:pt>
                <c:pt idx="540">
                  <c:v>115.01992031872511</c:v>
                </c:pt>
                <c:pt idx="541">
                  <c:v>115.13701292391411</c:v>
                </c:pt>
                <c:pt idx="542">
                  <c:v>114.8401515887669</c:v>
                </c:pt>
                <c:pt idx="543">
                  <c:v>116.41045573802353</c:v>
                </c:pt>
                <c:pt idx="544">
                  <c:v>115.72830628704695</c:v>
                </c:pt>
                <c:pt idx="545">
                  <c:v>115.78660965892529</c:v>
                </c:pt>
                <c:pt idx="546">
                  <c:v>115.40715188028375</c:v>
                </c:pt>
                <c:pt idx="547">
                  <c:v>115.07093576911866</c:v>
                </c:pt>
                <c:pt idx="548">
                  <c:v>114.8080847342338</c:v>
                </c:pt>
                <c:pt idx="549">
                  <c:v>114.8999125449422</c:v>
                </c:pt>
                <c:pt idx="550">
                  <c:v>115.27548343212517</c:v>
                </c:pt>
                <c:pt idx="551">
                  <c:v>115.31775337673695</c:v>
                </c:pt>
                <c:pt idx="552">
                  <c:v>114.9280925080167</c:v>
                </c:pt>
                <c:pt idx="553">
                  <c:v>115.89058400544167</c:v>
                </c:pt>
                <c:pt idx="554">
                  <c:v>115.70206976970169</c:v>
                </c:pt>
                <c:pt idx="555">
                  <c:v>115.54999514138569</c:v>
                </c:pt>
                <c:pt idx="556">
                  <c:v>115.31775337673695</c:v>
                </c:pt>
                <c:pt idx="557">
                  <c:v>113.88689145855604</c:v>
                </c:pt>
                <c:pt idx="558">
                  <c:v>114.10212807307356</c:v>
                </c:pt>
                <c:pt idx="559">
                  <c:v>113.98114857642601</c:v>
                </c:pt>
                <c:pt idx="560">
                  <c:v>113.88494801282675</c:v>
                </c:pt>
                <c:pt idx="561">
                  <c:v>113.76882713050239</c:v>
                </c:pt>
                <c:pt idx="562">
                  <c:v>114.59381984258091</c:v>
                </c:pt>
                <c:pt idx="563">
                  <c:v>114.7182003692547</c:v>
                </c:pt>
                <c:pt idx="564">
                  <c:v>115.05490234185211</c:v>
                </c:pt>
                <c:pt idx="565">
                  <c:v>114.79545233699349</c:v>
                </c:pt>
                <c:pt idx="566">
                  <c:v>114.60693810125353</c:v>
                </c:pt>
                <c:pt idx="567">
                  <c:v>114.6710718103197</c:v>
                </c:pt>
                <c:pt idx="568">
                  <c:v>114.32076571761733</c:v>
                </c:pt>
                <c:pt idx="569">
                  <c:v>114.54134680789039</c:v>
                </c:pt>
                <c:pt idx="570">
                  <c:v>114.4466038285881</c:v>
                </c:pt>
                <c:pt idx="571">
                  <c:v>114.52531338062386</c:v>
                </c:pt>
                <c:pt idx="572">
                  <c:v>114.36109221649988</c:v>
                </c:pt>
                <c:pt idx="573">
                  <c:v>113.93110484889709</c:v>
                </c:pt>
                <c:pt idx="574">
                  <c:v>113.15469828005052</c:v>
                </c:pt>
                <c:pt idx="575">
                  <c:v>114.12933631328347</c:v>
                </c:pt>
                <c:pt idx="576">
                  <c:v>113.79797881644156</c:v>
                </c:pt>
                <c:pt idx="577">
                  <c:v>113.60266252064912</c:v>
                </c:pt>
                <c:pt idx="578">
                  <c:v>114.46117967155769</c:v>
                </c:pt>
                <c:pt idx="579">
                  <c:v>114.11378874744923</c:v>
                </c:pt>
                <c:pt idx="580">
                  <c:v>115.35079195413469</c:v>
                </c:pt>
                <c:pt idx="581">
                  <c:v>116.0533475852687</c:v>
                </c:pt>
                <c:pt idx="582">
                  <c:v>115.99698765911961</c:v>
                </c:pt>
                <c:pt idx="583">
                  <c:v>116.06112136818581</c:v>
                </c:pt>
                <c:pt idx="584">
                  <c:v>115.83908269361578</c:v>
                </c:pt>
                <c:pt idx="585">
                  <c:v>116.03974346516375</c:v>
                </c:pt>
                <c:pt idx="586">
                  <c:v>116.17772811194249</c:v>
                </c:pt>
                <c:pt idx="587">
                  <c:v>116.03002623651736</c:v>
                </c:pt>
                <c:pt idx="588">
                  <c:v>116.09756097560977</c:v>
                </c:pt>
                <c:pt idx="589">
                  <c:v>116.57224759498592</c:v>
                </c:pt>
                <c:pt idx="590">
                  <c:v>116.5766203478768</c:v>
                </c:pt>
                <c:pt idx="591">
                  <c:v>116.45709843552619</c:v>
                </c:pt>
                <c:pt idx="592">
                  <c:v>116.58876688368478</c:v>
                </c:pt>
                <c:pt idx="593">
                  <c:v>116.33660480031097</c:v>
                </c:pt>
                <c:pt idx="594">
                  <c:v>116.16460985326985</c:v>
                </c:pt>
                <c:pt idx="595">
                  <c:v>116.71946360897874</c:v>
                </c:pt>
                <c:pt idx="596">
                  <c:v>116.63929647264601</c:v>
                </c:pt>
                <c:pt idx="597">
                  <c:v>114.51899718200372</c:v>
                </c:pt>
                <c:pt idx="598">
                  <c:v>114.94121076668934</c:v>
                </c:pt>
                <c:pt idx="599">
                  <c:v>115.71907491983288</c:v>
                </c:pt>
                <c:pt idx="600">
                  <c:v>116.31619862015354</c:v>
                </c:pt>
                <c:pt idx="601">
                  <c:v>116.52997765037412</c:v>
                </c:pt>
                <c:pt idx="602">
                  <c:v>116.82003692546887</c:v>
                </c:pt>
                <c:pt idx="603">
                  <c:v>117.33893693518611</c:v>
                </c:pt>
                <c:pt idx="604">
                  <c:v>117.37537654261007</c:v>
                </c:pt>
                <c:pt idx="605">
                  <c:v>117.23399086580508</c:v>
                </c:pt>
                <c:pt idx="606">
                  <c:v>117.18006024681763</c:v>
                </c:pt>
                <c:pt idx="607">
                  <c:v>118.06724322223303</c:v>
                </c:pt>
                <c:pt idx="608">
                  <c:v>118.50500437275292</c:v>
                </c:pt>
                <c:pt idx="609">
                  <c:v>118.360703527354</c:v>
                </c:pt>
                <c:pt idx="610">
                  <c:v>118.03177533767371</c:v>
                </c:pt>
                <c:pt idx="611">
                  <c:v>118.21688854338744</c:v>
                </c:pt>
                <c:pt idx="612">
                  <c:v>118.2484695364882</c:v>
                </c:pt>
                <c:pt idx="613">
                  <c:v>118.15032552715967</c:v>
                </c:pt>
                <c:pt idx="614">
                  <c:v>118.03469050626762</c:v>
                </c:pt>
                <c:pt idx="615">
                  <c:v>118.56719463608979</c:v>
                </c:pt>
                <c:pt idx="616">
                  <c:v>118.44913030803616</c:v>
                </c:pt>
                <c:pt idx="617">
                  <c:v>118.18384996598971</c:v>
                </c:pt>
                <c:pt idx="618">
                  <c:v>118.21737440481975</c:v>
                </c:pt>
                <c:pt idx="619">
                  <c:v>119.20415897386067</c:v>
                </c:pt>
                <c:pt idx="620">
                  <c:v>118.40588864055974</c:v>
                </c:pt>
                <c:pt idx="621">
                  <c:v>118.33689631717036</c:v>
                </c:pt>
                <c:pt idx="622">
                  <c:v>118.28296569818289</c:v>
                </c:pt>
                <c:pt idx="623">
                  <c:v>118.46759304246432</c:v>
                </c:pt>
                <c:pt idx="624">
                  <c:v>118.50500437275292</c:v>
                </c:pt>
                <c:pt idx="625">
                  <c:v>117.5483432125158</c:v>
                </c:pt>
                <c:pt idx="626">
                  <c:v>118.58371392478865</c:v>
                </c:pt>
                <c:pt idx="627">
                  <c:v>117.56389077835001</c:v>
                </c:pt>
                <c:pt idx="628">
                  <c:v>117.74414536974056</c:v>
                </c:pt>
                <c:pt idx="629">
                  <c:v>118.0162277718395</c:v>
                </c:pt>
                <c:pt idx="630">
                  <c:v>118.18773685744827</c:v>
                </c:pt>
                <c:pt idx="631">
                  <c:v>117.08045865319212</c:v>
                </c:pt>
                <c:pt idx="632">
                  <c:v>117.8301428432611</c:v>
                </c:pt>
                <c:pt idx="633">
                  <c:v>117.93946166553299</c:v>
                </c:pt>
                <c:pt idx="634">
                  <c:v>117.84714799339231</c:v>
                </c:pt>
                <c:pt idx="635">
                  <c:v>118.70809445146246</c:v>
                </c:pt>
                <c:pt idx="636">
                  <c:v>118.93061898746478</c:v>
                </c:pt>
                <c:pt idx="637">
                  <c:v>119.48644446603829</c:v>
                </c:pt>
                <c:pt idx="638">
                  <c:v>119.48012826741814</c:v>
                </c:pt>
                <c:pt idx="639">
                  <c:v>119.55154989796911</c:v>
                </c:pt>
                <c:pt idx="640">
                  <c:v>120.19385871149549</c:v>
                </c:pt>
                <c:pt idx="641">
                  <c:v>120.17539597706734</c:v>
                </c:pt>
                <c:pt idx="642">
                  <c:v>120.13118258672628</c:v>
                </c:pt>
                <c:pt idx="643">
                  <c:v>120.00340103002625</c:v>
                </c:pt>
                <c:pt idx="644">
                  <c:v>120.35419298416093</c:v>
                </c:pt>
                <c:pt idx="645">
                  <c:v>120.3882032844233</c:v>
                </c:pt>
                <c:pt idx="646">
                  <c:v>120.2711106792343</c:v>
                </c:pt>
                <c:pt idx="647">
                  <c:v>120.10980468370421</c:v>
                </c:pt>
                <c:pt idx="648">
                  <c:v>120.02234962588672</c:v>
                </c:pt>
                <c:pt idx="649">
                  <c:v>120.31629579244</c:v>
                </c:pt>
                <c:pt idx="650">
                  <c:v>120.375570887183</c:v>
                </c:pt>
                <c:pt idx="651">
                  <c:v>120.11271985229814</c:v>
                </c:pt>
                <c:pt idx="652">
                  <c:v>120.33961714119134</c:v>
                </c:pt>
                <c:pt idx="653">
                  <c:v>120.53784860557769</c:v>
                </c:pt>
                <c:pt idx="654">
                  <c:v>120.24681760761831</c:v>
                </c:pt>
                <c:pt idx="655">
                  <c:v>120.20309007870956</c:v>
                </c:pt>
                <c:pt idx="656">
                  <c:v>118.46322028957343</c:v>
                </c:pt>
                <c:pt idx="657">
                  <c:v>118.61432319502481</c:v>
                </c:pt>
                <c:pt idx="658">
                  <c:v>119.80565542707221</c:v>
                </c:pt>
                <c:pt idx="659">
                  <c:v>119.74589447089691</c:v>
                </c:pt>
                <c:pt idx="660">
                  <c:v>119.91594597220873</c:v>
                </c:pt>
                <c:pt idx="661">
                  <c:v>118.06481391507144</c:v>
                </c:pt>
                <c:pt idx="662">
                  <c:v>117.84811971625695</c:v>
                </c:pt>
                <c:pt idx="663">
                  <c:v>117.98513264017103</c:v>
                </c:pt>
                <c:pt idx="664">
                  <c:v>119.15800213779033</c:v>
                </c:pt>
                <c:pt idx="665">
                  <c:v>118.7464775046157</c:v>
                </c:pt>
                <c:pt idx="666">
                  <c:v>118.5001457584297</c:v>
                </c:pt>
                <c:pt idx="667">
                  <c:v>118.69837722281608</c:v>
                </c:pt>
                <c:pt idx="668">
                  <c:v>118.75619473326206</c:v>
                </c:pt>
                <c:pt idx="669">
                  <c:v>118.85628218831991</c:v>
                </c:pt>
                <c:pt idx="670">
                  <c:v>119.40481974540862</c:v>
                </c:pt>
                <c:pt idx="671">
                  <c:v>120.08794091924985</c:v>
                </c:pt>
                <c:pt idx="672">
                  <c:v>120.32601302108641</c:v>
                </c:pt>
                <c:pt idx="673">
                  <c:v>119.41745214264893</c:v>
                </c:pt>
                <c:pt idx="674">
                  <c:v>119.79107958410262</c:v>
                </c:pt>
                <c:pt idx="675">
                  <c:v>119.76970168108056</c:v>
                </c:pt>
                <c:pt idx="676">
                  <c:v>119.59139053541929</c:v>
                </c:pt>
                <c:pt idx="677">
                  <c:v>120.88766883684774</c:v>
                </c:pt>
                <c:pt idx="678">
                  <c:v>121.29433485569916</c:v>
                </c:pt>
                <c:pt idx="679">
                  <c:v>121.38616266640756</c:v>
                </c:pt>
                <c:pt idx="680">
                  <c:v>121.25255077251968</c:v>
                </c:pt>
                <c:pt idx="681">
                  <c:v>121.47653289281898</c:v>
                </c:pt>
                <c:pt idx="682">
                  <c:v>121.65338645418328</c:v>
                </c:pt>
                <c:pt idx="683">
                  <c:v>121.78845593236809</c:v>
                </c:pt>
                <c:pt idx="684">
                  <c:v>121.86570790010688</c:v>
                </c:pt>
                <c:pt idx="685">
                  <c:v>121.4945097658148</c:v>
                </c:pt>
                <c:pt idx="686">
                  <c:v>121.57321931785054</c:v>
                </c:pt>
                <c:pt idx="687">
                  <c:v>121.30308036148092</c:v>
                </c:pt>
                <c:pt idx="688">
                  <c:v>121.31182586726267</c:v>
                </c:pt>
                <c:pt idx="689">
                  <c:v>121.80740452822856</c:v>
                </c:pt>
                <c:pt idx="690">
                  <c:v>121.95413468078905</c:v>
                </c:pt>
                <c:pt idx="691">
                  <c:v>122.40598581284618</c:v>
                </c:pt>
                <c:pt idx="692">
                  <c:v>122.88018657079002</c:v>
                </c:pt>
                <c:pt idx="693">
                  <c:v>123.14546691283647</c:v>
                </c:pt>
                <c:pt idx="694">
                  <c:v>123.29899912544941</c:v>
                </c:pt>
                <c:pt idx="695">
                  <c:v>123.99523855796329</c:v>
                </c:pt>
                <c:pt idx="696">
                  <c:v>123.86211252550774</c:v>
                </c:pt>
                <c:pt idx="697">
                  <c:v>123.63861626664077</c:v>
                </c:pt>
                <c:pt idx="698">
                  <c:v>123.92576037314159</c:v>
                </c:pt>
                <c:pt idx="699">
                  <c:v>124.14925663200854</c:v>
                </c:pt>
                <c:pt idx="700">
                  <c:v>123.93985035467884</c:v>
                </c:pt>
                <c:pt idx="701">
                  <c:v>124.04868331551843</c:v>
                </c:pt>
                <c:pt idx="702">
                  <c:v>124.26586337576525</c:v>
                </c:pt>
                <c:pt idx="703">
                  <c:v>124.34943154212419</c:v>
                </c:pt>
                <c:pt idx="704">
                  <c:v>124.44174521426491</c:v>
                </c:pt>
                <c:pt idx="705">
                  <c:v>124.48255757457974</c:v>
                </c:pt>
                <c:pt idx="706">
                  <c:v>125.11952191235061</c:v>
                </c:pt>
                <c:pt idx="707">
                  <c:v>124.62248566708776</c:v>
                </c:pt>
                <c:pt idx="708">
                  <c:v>124.82411816150035</c:v>
                </c:pt>
                <c:pt idx="709">
                  <c:v>124.24205616558159</c:v>
                </c:pt>
                <c:pt idx="710">
                  <c:v>124.39996113108542</c:v>
                </c:pt>
                <c:pt idx="711">
                  <c:v>125.40423671168985</c:v>
                </c:pt>
                <c:pt idx="712">
                  <c:v>125.00388689145856</c:v>
                </c:pt>
                <c:pt idx="713">
                  <c:v>125.12195121951223</c:v>
                </c:pt>
                <c:pt idx="714">
                  <c:v>125.3211544067632</c:v>
                </c:pt>
                <c:pt idx="715">
                  <c:v>125.34496161694686</c:v>
                </c:pt>
                <c:pt idx="716">
                  <c:v>125.73316490137015</c:v>
                </c:pt>
                <c:pt idx="717">
                  <c:v>125.89301331260326</c:v>
                </c:pt>
                <c:pt idx="718">
                  <c:v>125.8692061024196</c:v>
                </c:pt>
                <c:pt idx="719">
                  <c:v>126.05091827810709</c:v>
                </c:pt>
                <c:pt idx="720">
                  <c:v>125.57671752016326</c:v>
                </c:pt>
                <c:pt idx="721">
                  <c:v>125.46399766786514</c:v>
                </c:pt>
                <c:pt idx="722">
                  <c:v>125.58740647167429</c:v>
                </c:pt>
                <c:pt idx="723">
                  <c:v>125.29734719657955</c:v>
                </c:pt>
                <c:pt idx="724">
                  <c:v>124.60499465552425</c:v>
                </c:pt>
                <c:pt idx="725">
                  <c:v>125.62627538625985</c:v>
                </c:pt>
                <c:pt idx="726">
                  <c:v>125.2963754737149</c:v>
                </c:pt>
                <c:pt idx="727">
                  <c:v>125.45622388494803</c:v>
                </c:pt>
                <c:pt idx="728">
                  <c:v>126.27684384413568</c:v>
                </c:pt>
                <c:pt idx="729">
                  <c:v>126.18210086483336</c:v>
                </c:pt>
                <c:pt idx="730">
                  <c:v>126.44155086969198</c:v>
                </c:pt>
                <c:pt idx="731">
                  <c:v>126.39296472646002</c:v>
                </c:pt>
                <c:pt idx="732">
                  <c:v>127.63774171606259</c:v>
                </c:pt>
                <c:pt idx="733">
                  <c:v>127.59061315712759</c:v>
                </c:pt>
                <c:pt idx="734">
                  <c:v>128.63570109804684</c:v>
                </c:pt>
                <c:pt idx="735">
                  <c:v>128.3752793703236</c:v>
                </c:pt>
                <c:pt idx="736">
                  <c:v>128.24020989213878</c:v>
                </c:pt>
                <c:pt idx="737">
                  <c:v>127.76066465843942</c:v>
                </c:pt>
                <c:pt idx="738">
                  <c:v>127.74608881546983</c:v>
                </c:pt>
                <c:pt idx="739">
                  <c:v>128.12068797978819</c:v>
                </c:pt>
                <c:pt idx="740">
                  <c:v>128.82615877951611</c:v>
                </c:pt>
                <c:pt idx="741">
                  <c:v>129.23865513555535</c:v>
                </c:pt>
                <c:pt idx="742">
                  <c:v>129.43883004567098</c:v>
                </c:pt>
                <c:pt idx="743">
                  <c:v>129.37761150519873</c:v>
                </c:pt>
                <c:pt idx="744">
                  <c:v>128.85093771256439</c:v>
                </c:pt>
                <c:pt idx="745">
                  <c:v>130.00728792148482</c:v>
                </c:pt>
                <c:pt idx="746">
                  <c:v>130.7044990768633</c:v>
                </c:pt>
                <c:pt idx="747">
                  <c:v>130.28228549217764</c:v>
                </c:pt>
                <c:pt idx="748">
                  <c:v>130.17442425420271</c:v>
                </c:pt>
                <c:pt idx="749">
                  <c:v>130.43290253619668</c:v>
                </c:pt>
                <c:pt idx="750">
                  <c:v>130.37314158002138</c:v>
                </c:pt>
                <c:pt idx="751">
                  <c:v>130.23515693324265</c:v>
                </c:pt>
                <c:pt idx="752">
                  <c:v>130.3381595568944</c:v>
                </c:pt>
                <c:pt idx="753">
                  <c:v>130.57720338159558</c:v>
                </c:pt>
                <c:pt idx="754">
                  <c:v>129.90039840637451</c:v>
                </c:pt>
                <c:pt idx="755">
                  <c:v>130.97901078612381</c:v>
                </c:pt>
                <c:pt idx="756">
                  <c:v>131.81712175687494</c:v>
                </c:pt>
                <c:pt idx="757">
                  <c:v>132.34816830240015</c:v>
                </c:pt>
                <c:pt idx="758">
                  <c:v>133.27907880672433</c:v>
                </c:pt>
                <c:pt idx="759">
                  <c:v>133.50063161986202</c:v>
                </c:pt>
                <c:pt idx="760">
                  <c:v>133.67457001263242</c:v>
                </c:pt>
                <c:pt idx="761">
                  <c:v>133.52589641434264</c:v>
                </c:pt>
                <c:pt idx="762">
                  <c:v>134.46506656301625</c:v>
                </c:pt>
                <c:pt idx="763">
                  <c:v>135.37265571858907</c:v>
                </c:pt>
                <c:pt idx="764">
                  <c:v>134.89553979205132</c:v>
                </c:pt>
                <c:pt idx="765">
                  <c:v>136.16558157613449</c:v>
                </c:pt>
                <c:pt idx="766">
                  <c:v>135.94548634729375</c:v>
                </c:pt>
                <c:pt idx="767">
                  <c:v>136.54163832474978</c:v>
                </c:pt>
                <c:pt idx="768">
                  <c:v>137.6430861918181</c:v>
                </c:pt>
                <c:pt idx="769">
                  <c:v>137.94237683412692</c:v>
                </c:pt>
                <c:pt idx="770">
                  <c:v>137.86512486638813</c:v>
                </c:pt>
                <c:pt idx="771">
                  <c:v>137.94820717131475</c:v>
                </c:pt>
                <c:pt idx="772">
                  <c:v>139.58167330677293</c:v>
                </c:pt>
                <c:pt idx="773">
                  <c:v>138.64201729666701</c:v>
                </c:pt>
                <c:pt idx="774">
                  <c:v>137.13098824215334</c:v>
                </c:pt>
                <c:pt idx="775">
                  <c:v>137.19803711981345</c:v>
                </c:pt>
                <c:pt idx="776">
                  <c:v>137.10912447769897</c:v>
                </c:pt>
                <c:pt idx="777">
                  <c:v>134.20124380526676</c:v>
                </c:pt>
                <c:pt idx="778">
                  <c:v>128.7017782528423</c:v>
                </c:pt>
                <c:pt idx="779">
                  <c:v>130.9464580701584</c:v>
                </c:pt>
                <c:pt idx="780">
                  <c:v>130.29151685939172</c:v>
                </c:pt>
                <c:pt idx="781">
                  <c:v>125.40083568166359</c:v>
                </c:pt>
                <c:pt idx="782">
                  <c:v>127.27383150325529</c:v>
                </c:pt>
                <c:pt idx="783">
                  <c:v>129.04479642405988</c:v>
                </c:pt>
                <c:pt idx="784">
                  <c:v>129.3819842580896</c:v>
                </c:pt>
                <c:pt idx="785">
                  <c:v>131.11602371003792</c:v>
                </c:pt>
                <c:pt idx="786">
                  <c:v>132.69847439510252</c:v>
                </c:pt>
                <c:pt idx="787">
                  <c:v>132.74803226119911</c:v>
                </c:pt>
                <c:pt idx="788">
                  <c:v>131.97259741521719</c:v>
                </c:pt>
                <c:pt idx="789">
                  <c:v>131.24720629676418</c:v>
                </c:pt>
                <c:pt idx="790">
                  <c:v>131.37498785346421</c:v>
                </c:pt>
                <c:pt idx="791">
                  <c:v>133.48071130113692</c:v>
                </c:pt>
                <c:pt idx="792">
                  <c:v>135.05004372752893</c:v>
                </c:pt>
                <c:pt idx="793">
                  <c:v>133.33398114857644</c:v>
                </c:pt>
                <c:pt idx="794">
                  <c:v>131.85453308716356</c:v>
                </c:pt>
                <c:pt idx="795">
                  <c:v>130.09765814789623</c:v>
                </c:pt>
                <c:pt idx="796">
                  <c:v>130.75745797298612</c:v>
                </c:pt>
                <c:pt idx="797">
                  <c:v>132.19998056554272</c:v>
                </c:pt>
                <c:pt idx="798">
                  <c:v>132.54882907394813</c:v>
                </c:pt>
                <c:pt idx="799">
                  <c:v>132.48469536488196</c:v>
                </c:pt>
                <c:pt idx="800">
                  <c:v>133.07598872801478</c:v>
                </c:pt>
                <c:pt idx="801">
                  <c:v>135.38868914585561</c:v>
                </c:pt>
                <c:pt idx="802">
                  <c:v>135.2162083373822</c:v>
                </c:pt>
                <c:pt idx="803">
                  <c:v>134.35574774074436</c:v>
                </c:pt>
                <c:pt idx="804">
                  <c:v>133.58662909338258</c:v>
                </c:pt>
                <c:pt idx="805">
                  <c:v>133.48216888543388</c:v>
                </c:pt>
                <c:pt idx="806">
                  <c:v>133.7095520357594</c:v>
                </c:pt>
                <c:pt idx="807">
                  <c:v>131.81031969682249</c:v>
                </c:pt>
                <c:pt idx="808">
                  <c:v>132.00563599261491</c:v>
                </c:pt>
                <c:pt idx="809">
                  <c:v>131.76221941502286</c:v>
                </c:pt>
                <c:pt idx="810">
                  <c:v>128.44670100087455</c:v>
                </c:pt>
                <c:pt idx="811">
                  <c:v>125.75357108152757</c:v>
                </c:pt>
                <c:pt idx="812">
                  <c:v>129.16869108930135</c:v>
                </c:pt>
                <c:pt idx="813">
                  <c:v>126.93712953065787</c:v>
                </c:pt>
                <c:pt idx="814">
                  <c:v>126.5669031192304</c:v>
                </c:pt>
                <c:pt idx="815">
                  <c:v>128.30968807696047</c:v>
                </c:pt>
                <c:pt idx="816">
                  <c:v>125.44359148770772</c:v>
                </c:pt>
                <c:pt idx="817">
                  <c:v>127.02604217277232</c:v>
                </c:pt>
                <c:pt idx="818">
                  <c:v>128.4952871441065</c:v>
                </c:pt>
                <c:pt idx="819">
                  <c:v>129.37712564376642</c:v>
                </c:pt>
                <c:pt idx="820">
                  <c:v>126.54115246331746</c:v>
                </c:pt>
                <c:pt idx="821">
                  <c:v>126.96336604800312</c:v>
                </c:pt>
                <c:pt idx="822">
                  <c:v>129.08706636867166</c:v>
                </c:pt>
                <c:pt idx="823">
                  <c:v>128.37382178602664</c:v>
                </c:pt>
                <c:pt idx="824">
                  <c:v>129.43299970848315</c:v>
                </c:pt>
                <c:pt idx="825">
                  <c:v>129.05937226702946</c:v>
                </c:pt>
                <c:pt idx="826">
                  <c:v>130.10591779224566</c:v>
                </c:pt>
                <c:pt idx="827">
                  <c:v>131.49305218151784</c:v>
                </c:pt>
                <c:pt idx="828">
                  <c:v>131.60237100378973</c:v>
                </c:pt>
                <c:pt idx="829">
                  <c:v>130.84879992226217</c:v>
                </c:pt>
                <c:pt idx="830">
                  <c:v>129.73180448935963</c:v>
                </c:pt>
                <c:pt idx="831">
                  <c:v>129.73909241084445</c:v>
                </c:pt>
                <c:pt idx="832">
                  <c:v>128.00310951316686</c:v>
                </c:pt>
                <c:pt idx="833">
                  <c:v>128.23826644640948</c:v>
                </c:pt>
                <c:pt idx="834">
                  <c:v>129.57632883101741</c:v>
                </c:pt>
                <c:pt idx="835">
                  <c:v>129.72062967641631</c:v>
                </c:pt>
                <c:pt idx="836">
                  <c:v>128.65853658536585</c:v>
                </c:pt>
                <c:pt idx="837">
                  <c:v>128.98649305218152</c:v>
                </c:pt>
                <c:pt idx="838">
                  <c:v>128.05704013215433</c:v>
                </c:pt>
                <c:pt idx="839">
                  <c:v>127.76843844135654</c:v>
                </c:pt>
                <c:pt idx="840">
                  <c:v>129.40530560684093</c:v>
                </c:pt>
                <c:pt idx="841">
                  <c:v>129.85278398600721</c:v>
                </c:pt>
                <c:pt idx="842">
                  <c:v>129.81828782431251</c:v>
                </c:pt>
                <c:pt idx="843">
                  <c:v>131.07521134972308</c:v>
                </c:pt>
                <c:pt idx="844">
                  <c:v>132.30346905062677</c:v>
                </c:pt>
                <c:pt idx="845">
                  <c:v>132.52939461665534</c:v>
                </c:pt>
                <c:pt idx="846">
                  <c:v>132.64648722184435</c:v>
                </c:pt>
                <c:pt idx="847">
                  <c:v>131.7388980662715</c:v>
                </c:pt>
                <c:pt idx="848">
                  <c:v>132.27383150325528</c:v>
                </c:pt>
                <c:pt idx="849">
                  <c:v>132.16062578952483</c:v>
                </c:pt>
                <c:pt idx="850">
                  <c:v>131.81274900398407</c:v>
                </c:pt>
                <c:pt idx="851">
                  <c:v>132.78641531435235</c:v>
                </c:pt>
                <c:pt idx="852">
                  <c:v>132.37003206685455</c:v>
                </c:pt>
                <c:pt idx="853">
                  <c:v>132.80001943445731</c:v>
                </c:pt>
                <c:pt idx="854">
                  <c:v>132.53133806238461</c:v>
                </c:pt>
                <c:pt idx="855">
                  <c:v>132.21892916140317</c:v>
                </c:pt>
                <c:pt idx="856">
                  <c:v>130.68992323389369</c:v>
                </c:pt>
                <c:pt idx="857">
                  <c:v>132.3491400252648</c:v>
                </c:pt>
                <c:pt idx="858">
                  <c:v>131.43863570109806</c:v>
                </c:pt>
                <c:pt idx="859">
                  <c:v>132.86463900495579</c:v>
                </c:pt>
                <c:pt idx="860">
                  <c:v>133.4598192595472</c:v>
                </c:pt>
                <c:pt idx="861">
                  <c:v>133.55359051598487</c:v>
                </c:pt>
                <c:pt idx="862">
                  <c:v>134.69779418909729</c:v>
                </c:pt>
                <c:pt idx="863">
                  <c:v>134.60159362549803</c:v>
                </c:pt>
                <c:pt idx="864">
                  <c:v>135.0223496258867</c:v>
                </c:pt>
                <c:pt idx="865">
                  <c:v>135.16665047128561</c:v>
                </c:pt>
                <c:pt idx="866">
                  <c:v>135.40229326596057</c:v>
                </c:pt>
                <c:pt idx="867">
                  <c:v>134.85715673889808</c:v>
                </c:pt>
                <c:pt idx="868">
                  <c:v>135.19045768146927</c:v>
                </c:pt>
                <c:pt idx="869">
                  <c:v>135.05295889612285</c:v>
                </c:pt>
                <c:pt idx="870">
                  <c:v>134.765814789622</c:v>
                </c:pt>
                <c:pt idx="871">
                  <c:v>134.22359343115346</c:v>
                </c:pt>
                <c:pt idx="872">
                  <c:v>134.45340588864056</c:v>
                </c:pt>
                <c:pt idx="873">
                  <c:v>133.60023321348751</c:v>
                </c:pt>
                <c:pt idx="874">
                  <c:v>133.84899426683512</c:v>
                </c:pt>
                <c:pt idx="875">
                  <c:v>132.01195219123508</c:v>
                </c:pt>
                <c:pt idx="876">
                  <c:v>132.30298318919446</c:v>
                </c:pt>
                <c:pt idx="877">
                  <c:v>131.16460985326987</c:v>
                </c:pt>
                <c:pt idx="878">
                  <c:v>131.9750267223788</c:v>
                </c:pt>
                <c:pt idx="879">
                  <c:v>132.0751141774366</c:v>
                </c:pt>
                <c:pt idx="880">
                  <c:v>132.48032261199108</c:v>
                </c:pt>
                <c:pt idx="881">
                  <c:v>131.82489553979207</c:v>
                </c:pt>
                <c:pt idx="882">
                  <c:v>132.96132542998737</c:v>
                </c:pt>
                <c:pt idx="883">
                  <c:v>134.08900981440095</c:v>
                </c:pt>
                <c:pt idx="884">
                  <c:v>135.27208240209893</c:v>
                </c:pt>
                <c:pt idx="885">
                  <c:v>135.74191040715189</c:v>
                </c:pt>
                <c:pt idx="886">
                  <c:v>134.77893304829465</c:v>
                </c:pt>
                <c:pt idx="887">
                  <c:v>135.95811874453406</c:v>
                </c:pt>
                <c:pt idx="888">
                  <c:v>136.10484889709457</c:v>
                </c:pt>
                <c:pt idx="889">
                  <c:v>135.96492080458654</c:v>
                </c:pt>
                <c:pt idx="890">
                  <c:v>136.50519871732584</c:v>
                </c:pt>
                <c:pt idx="891">
                  <c:v>136.80011660674376</c:v>
                </c:pt>
                <c:pt idx="892">
                  <c:v>136.25935283257218</c:v>
                </c:pt>
                <c:pt idx="893">
                  <c:v>136.13011369157516</c:v>
                </c:pt>
                <c:pt idx="894">
                  <c:v>136.38033232921973</c:v>
                </c:pt>
                <c:pt idx="895">
                  <c:v>137.03235837139249</c:v>
                </c:pt>
                <c:pt idx="896">
                  <c:v>138.27956466815667</c:v>
                </c:pt>
                <c:pt idx="897">
                  <c:v>137.86026625206492</c:v>
                </c:pt>
                <c:pt idx="898">
                  <c:v>136.95559226508601</c:v>
                </c:pt>
                <c:pt idx="899">
                  <c:v>136.16752502186378</c:v>
                </c:pt>
                <c:pt idx="900">
                  <c:v>136.83266932270917</c:v>
                </c:pt>
                <c:pt idx="901">
                  <c:v>136.69031192303956</c:v>
                </c:pt>
                <c:pt idx="902">
                  <c:v>137.36371586823438</c:v>
                </c:pt>
                <c:pt idx="903">
                  <c:v>138.0016519288699</c:v>
                </c:pt>
                <c:pt idx="904">
                  <c:v>138.48994266835101</c:v>
                </c:pt>
                <c:pt idx="905">
                  <c:v>138.88106112136819</c:v>
                </c:pt>
                <c:pt idx="906">
                  <c:v>138.84462151394425</c:v>
                </c:pt>
                <c:pt idx="907">
                  <c:v>138.64444660382861</c:v>
                </c:pt>
                <c:pt idx="908">
                  <c:v>137.65814789622002</c:v>
                </c:pt>
                <c:pt idx="909">
                  <c:v>137.10669517053736</c:v>
                </c:pt>
                <c:pt idx="910">
                  <c:v>137.98270333300943</c:v>
                </c:pt>
                <c:pt idx="911">
                  <c:v>136.93372850063164</c:v>
                </c:pt>
                <c:pt idx="912">
                  <c:v>138.01817121756875</c:v>
                </c:pt>
                <c:pt idx="913">
                  <c:v>138.47682440967839</c:v>
                </c:pt>
                <c:pt idx="914">
                  <c:v>138.81304052084346</c:v>
                </c:pt>
                <c:pt idx="915">
                  <c:v>139.1001846273443</c:v>
                </c:pt>
                <c:pt idx="916">
                  <c:v>139.04479642405988</c:v>
                </c:pt>
                <c:pt idx="917">
                  <c:v>138.80963949081723</c:v>
                </c:pt>
                <c:pt idx="918">
                  <c:v>139.67010008745507</c:v>
                </c:pt>
                <c:pt idx="919">
                  <c:v>140.74142454571958</c:v>
                </c:pt>
                <c:pt idx="920">
                  <c:v>140.77932173744048</c:v>
                </c:pt>
                <c:pt idx="921">
                  <c:v>141.58196482363232</c:v>
                </c:pt>
                <c:pt idx="922">
                  <c:v>140.95471771450784</c:v>
                </c:pt>
                <c:pt idx="923">
                  <c:v>140.97366631036829</c:v>
                </c:pt>
                <c:pt idx="924">
                  <c:v>140.74045282285493</c:v>
                </c:pt>
                <c:pt idx="925">
                  <c:v>140.34593333981149</c:v>
                </c:pt>
                <c:pt idx="926">
                  <c:v>139.83334952871442</c:v>
                </c:pt>
                <c:pt idx="927">
                  <c:v>139.5238557963269</c:v>
                </c:pt>
                <c:pt idx="928">
                  <c:v>139.78865027694104</c:v>
                </c:pt>
                <c:pt idx="929">
                  <c:v>140.31143717811682</c:v>
                </c:pt>
                <c:pt idx="930">
                  <c:v>140.36148090564572</c:v>
                </c:pt>
                <c:pt idx="931">
                  <c:v>141.10290545136527</c:v>
                </c:pt>
                <c:pt idx="932">
                  <c:v>141.14177436595085</c:v>
                </c:pt>
                <c:pt idx="933">
                  <c:v>140.35565056845789</c:v>
                </c:pt>
                <c:pt idx="934">
                  <c:v>141.10922164998544</c:v>
                </c:pt>
                <c:pt idx="935">
                  <c:v>141.28607521134973</c:v>
                </c:pt>
                <c:pt idx="936">
                  <c:v>142.39383927703821</c:v>
                </c:pt>
                <c:pt idx="937">
                  <c:v>142.3413662423477</c:v>
                </c:pt>
                <c:pt idx="938">
                  <c:v>141.8409289670586</c:v>
                </c:pt>
                <c:pt idx="939">
                  <c:v>141.65581576134488</c:v>
                </c:pt>
                <c:pt idx="940">
                  <c:v>141.18987464775049</c:v>
                </c:pt>
                <c:pt idx="941">
                  <c:v>141.58002137790302</c:v>
                </c:pt>
                <c:pt idx="942">
                  <c:v>141.5790496550384</c:v>
                </c:pt>
                <c:pt idx="943">
                  <c:v>142.09454863472939</c:v>
                </c:pt>
                <c:pt idx="944">
                  <c:v>142.03818870858032</c:v>
                </c:pt>
                <c:pt idx="945">
                  <c:v>142.13924788650277</c:v>
                </c:pt>
                <c:pt idx="946">
                  <c:v>140.97803906325916</c:v>
                </c:pt>
                <c:pt idx="947">
                  <c:v>140.19871732581868</c:v>
                </c:pt>
                <c:pt idx="948">
                  <c:v>140.14332912253425</c:v>
                </c:pt>
                <c:pt idx="949">
                  <c:v>139.94461179671558</c:v>
                </c:pt>
                <c:pt idx="950">
                  <c:v>135.34544747837919</c:v>
                </c:pt>
                <c:pt idx="951">
                  <c:v>132.5609756097561</c:v>
                </c:pt>
                <c:pt idx="952">
                  <c:v>134.4441745214265</c:v>
                </c:pt>
                <c:pt idx="953">
                  <c:v>133.65027694101644</c:v>
                </c:pt>
                <c:pt idx="954">
                  <c:v>136.52317559032164</c:v>
                </c:pt>
                <c:pt idx="955">
                  <c:v>136.48867942862697</c:v>
                </c:pt>
                <c:pt idx="956">
                  <c:v>134.52434165775921</c:v>
                </c:pt>
                <c:pt idx="957">
                  <c:v>134.47575551452726</c:v>
                </c:pt>
                <c:pt idx="958">
                  <c:v>133.89758041006706</c:v>
                </c:pt>
                <c:pt idx="959">
                  <c:v>133.15955689437374</c:v>
                </c:pt>
                <c:pt idx="960">
                  <c:v>129.04965503838307</c:v>
                </c:pt>
                <c:pt idx="961">
                  <c:v>131.45321154406764</c:v>
                </c:pt>
                <c:pt idx="962">
                  <c:v>129.17549314935383</c:v>
                </c:pt>
                <c:pt idx="963">
                  <c:v>128.32815081138861</c:v>
                </c:pt>
                <c:pt idx="964">
                  <c:v>130.33864541832671</c:v>
                </c:pt>
                <c:pt idx="965">
                  <c:v>131.75298804780877</c:v>
                </c:pt>
                <c:pt idx="966">
                  <c:v>133.14400932853951</c:v>
                </c:pt>
                <c:pt idx="967">
                  <c:v>132.30298318919446</c:v>
                </c:pt>
                <c:pt idx="968">
                  <c:v>133.04392187348171</c:v>
                </c:pt>
                <c:pt idx="969">
                  <c:v>133.87668836847732</c:v>
                </c:pt>
                <c:pt idx="970">
                  <c:v>136.71606257895249</c:v>
                </c:pt>
                <c:pt idx="971">
                  <c:v>136.37304440773494</c:v>
                </c:pt>
                <c:pt idx="972">
                  <c:v>135.11855018948597</c:v>
                </c:pt>
                <c:pt idx="973">
                  <c:v>132.45651540180742</c:v>
                </c:pt>
                <c:pt idx="974">
                  <c:v>132.26022738315035</c:v>
                </c:pt>
                <c:pt idx="975">
                  <c:v>131.25935283257215</c:v>
                </c:pt>
                <c:pt idx="976">
                  <c:v>132.64988825187058</c:v>
                </c:pt>
                <c:pt idx="977">
                  <c:v>132.94480614128852</c:v>
                </c:pt>
                <c:pt idx="978">
                  <c:v>130.7321931785055</c:v>
                </c:pt>
                <c:pt idx="979">
                  <c:v>128.35924594305706</c:v>
                </c:pt>
                <c:pt idx="980">
                  <c:v>128.74987853464194</c:v>
                </c:pt>
                <c:pt idx="981">
                  <c:v>127.90593722670296</c:v>
                </c:pt>
                <c:pt idx="982">
                  <c:v>129.89262462345741</c:v>
                </c:pt>
                <c:pt idx="983">
                  <c:v>130.31629579244</c:v>
                </c:pt>
                <c:pt idx="984">
                  <c:v>133.31017393839278</c:v>
                </c:pt>
                <c:pt idx="985">
                  <c:v>133.01719949470413</c:v>
                </c:pt>
                <c:pt idx="986">
                  <c:v>134.10601496453214</c:v>
                </c:pt>
                <c:pt idx="987">
                  <c:v>135.57331649013702</c:v>
                </c:pt>
                <c:pt idx="988">
                  <c:v>131.18550189485958</c:v>
                </c:pt>
                <c:pt idx="989">
                  <c:v>130.98581284617629</c:v>
                </c:pt>
                <c:pt idx="990">
                  <c:v>127.93120202118357</c:v>
                </c:pt>
                <c:pt idx="991">
                  <c:v>128.15664172577982</c:v>
                </c:pt>
                <c:pt idx="992">
                  <c:v>128.11097075114179</c:v>
                </c:pt>
                <c:pt idx="993">
                  <c:v>128.80526673792636</c:v>
                </c:pt>
                <c:pt idx="994">
                  <c:v>128.77951608201343</c:v>
                </c:pt>
                <c:pt idx="995">
                  <c:v>126.32154309590905</c:v>
                </c:pt>
                <c:pt idx="996">
                  <c:v>123.69740549995143</c:v>
                </c:pt>
                <c:pt idx="997">
                  <c:v>123.70809445146246</c:v>
                </c:pt>
                <c:pt idx="998">
                  <c:v>121.80351763677001</c:v>
                </c:pt>
                <c:pt idx="999">
                  <c:v>119.88242153337869</c:v>
                </c:pt>
                <c:pt idx="1000">
                  <c:v>117.41424545719562</c:v>
                </c:pt>
                <c:pt idx="1001">
                  <c:v>114.23088135263824</c:v>
                </c:pt>
                <c:pt idx="1002">
                  <c:v>119.89602565348362</c:v>
                </c:pt>
                <c:pt idx="1003">
                  <c:v>120.92265085997475</c:v>
                </c:pt>
                <c:pt idx="1004">
                  <c:v>120.772519677388</c:v>
                </c:pt>
                <c:pt idx="1005">
                  <c:v>121.79817316101449</c:v>
                </c:pt>
                <c:pt idx="1006">
                  <c:v>121.95267709649211</c:v>
                </c:pt>
                <c:pt idx="1007">
                  <c:v>118.9335341560587</c:v>
                </c:pt>
                <c:pt idx="1008">
                  <c:v>123.01719949470412</c:v>
                </c:pt>
                <c:pt idx="1009">
                  <c:v>123.87960353707123</c:v>
                </c:pt>
                <c:pt idx="1010">
                  <c:v>125.08065299776504</c:v>
                </c:pt>
                <c:pt idx="1011">
                  <c:v>125.59323680886213</c:v>
                </c:pt>
                <c:pt idx="1012">
                  <c:v>126.1607229618113</c:v>
                </c:pt>
                <c:pt idx="1013">
                  <c:v>126.14226022738318</c:v>
                </c:pt>
                <c:pt idx="1014">
                  <c:v>125.47905937226705</c:v>
                </c:pt>
                <c:pt idx="1015">
                  <c:v>126.82440967835976</c:v>
                </c:pt>
                <c:pt idx="1016">
                  <c:v>127.10620930910505</c:v>
                </c:pt>
                <c:pt idx="1017">
                  <c:v>128.07113011369159</c:v>
                </c:pt>
                <c:pt idx="1018">
                  <c:v>129.75949859100186</c:v>
                </c:pt>
                <c:pt idx="1019">
                  <c:v>127.92245651540182</c:v>
                </c:pt>
                <c:pt idx="1020">
                  <c:v>128.20425614614712</c:v>
                </c:pt>
                <c:pt idx="1021">
                  <c:v>128.38062384607912</c:v>
                </c:pt>
                <c:pt idx="1022">
                  <c:v>129.47041103877174</c:v>
                </c:pt>
                <c:pt idx="1023">
                  <c:v>128.45447478379168</c:v>
                </c:pt>
                <c:pt idx="1024">
                  <c:v>128.26741813234867</c:v>
                </c:pt>
                <c:pt idx="1025">
                  <c:v>130.26187931202023</c:v>
                </c:pt>
                <c:pt idx="1026">
                  <c:v>131.38178991351668</c:v>
                </c:pt>
                <c:pt idx="1027">
                  <c:v>131.49985424157032</c:v>
                </c:pt>
                <c:pt idx="1028">
                  <c:v>132.3909241084443</c:v>
                </c:pt>
                <c:pt idx="1029">
                  <c:v>133.01428432611021</c:v>
                </c:pt>
                <c:pt idx="1030">
                  <c:v>132.71839471382762</c:v>
                </c:pt>
                <c:pt idx="1031">
                  <c:v>131.47653289281897</c:v>
                </c:pt>
                <c:pt idx="1032">
                  <c:v>131.56544553493345</c:v>
                </c:pt>
                <c:pt idx="1033">
                  <c:v>131.6587309299388</c:v>
                </c:pt>
                <c:pt idx="1034">
                  <c:v>133.35584491303081</c:v>
                </c:pt>
                <c:pt idx="1035">
                  <c:v>133.75910990185599</c:v>
                </c:pt>
                <c:pt idx="1036">
                  <c:v>133.40443105626275</c:v>
                </c:pt>
                <c:pt idx="1037">
                  <c:v>134.85569915460113</c:v>
                </c:pt>
                <c:pt idx="1038">
                  <c:v>135.05781751044603</c:v>
                </c:pt>
                <c:pt idx="1039">
                  <c:v>135.29783305801186</c:v>
                </c:pt>
                <c:pt idx="1040">
                  <c:v>134.82071713147411</c:v>
                </c:pt>
                <c:pt idx="1041">
                  <c:v>135.68506461957051</c:v>
                </c:pt>
                <c:pt idx="1042">
                  <c:v>135.85220095228843</c:v>
                </c:pt>
                <c:pt idx="1043">
                  <c:v>135.74482557574581</c:v>
                </c:pt>
                <c:pt idx="1044">
                  <c:v>135.67097463803324</c:v>
                </c:pt>
                <c:pt idx="1045">
                  <c:v>135.28762996793316</c:v>
                </c:pt>
                <c:pt idx="1046">
                  <c:v>136.2204839179866</c:v>
                </c:pt>
                <c:pt idx="1047">
                  <c:v>135.69186667962299</c:v>
                </c:pt>
                <c:pt idx="1048">
                  <c:v>135.53833446701003</c:v>
                </c:pt>
                <c:pt idx="1049">
                  <c:v>134.65406666018853</c:v>
                </c:pt>
                <c:pt idx="1050">
                  <c:v>133.55990671460501</c:v>
                </c:pt>
                <c:pt idx="1051">
                  <c:v>133.27519191526576</c:v>
                </c:pt>
                <c:pt idx="1052">
                  <c:v>135.22981245748713</c:v>
                </c:pt>
                <c:pt idx="1053">
                  <c:v>135.62919055485378</c:v>
                </c:pt>
                <c:pt idx="1054">
                  <c:v>136.57176173355361</c:v>
                </c:pt>
                <c:pt idx="1055">
                  <c:v>136.45321154406764</c:v>
                </c:pt>
                <c:pt idx="1056">
                  <c:v>137.13341754931494</c:v>
                </c:pt>
                <c:pt idx="1057">
                  <c:v>137.64162860752114</c:v>
                </c:pt>
                <c:pt idx="1058">
                  <c:v>137.62365173452534</c:v>
                </c:pt>
                <c:pt idx="1059">
                  <c:v>137.21844329997086</c:v>
                </c:pt>
                <c:pt idx="1060">
                  <c:v>138.70760859003013</c:v>
                </c:pt>
                <c:pt idx="1061">
                  <c:v>136.07569721115539</c:v>
                </c:pt>
                <c:pt idx="1062">
                  <c:v>135.96151977456032</c:v>
                </c:pt>
                <c:pt idx="1063">
                  <c:v>136.93810125352252</c:v>
                </c:pt>
                <c:pt idx="1064">
                  <c:v>136.30210863861629</c:v>
                </c:pt>
                <c:pt idx="1065">
                  <c:v>136.79137110096201</c:v>
                </c:pt>
                <c:pt idx="1066">
                  <c:v>137.71256437663979</c:v>
                </c:pt>
                <c:pt idx="1067">
                  <c:v>139.30570401321543</c:v>
                </c:pt>
                <c:pt idx="1068">
                  <c:v>139.30813332037704</c:v>
                </c:pt>
                <c:pt idx="1069">
                  <c:v>139.60742396268586</c:v>
                </c:pt>
                <c:pt idx="1070">
                  <c:v>139.89845496064524</c:v>
                </c:pt>
                <c:pt idx="1071">
                  <c:v>140.54707997279178</c:v>
                </c:pt>
                <c:pt idx="1072">
                  <c:v>140.69429598678457</c:v>
                </c:pt>
                <c:pt idx="1073">
                  <c:v>139.84063745019921</c:v>
                </c:pt>
                <c:pt idx="1074">
                  <c:v>140.32698474395104</c:v>
                </c:pt>
                <c:pt idx="1075">
                  <c:v>140.33232921970657</c:v>
                </c:pt>
                <c:pt idx="1076">
                  <c:v>141.25983869400449</c:v>
                </c:pt>
                <c:pt idx="1077">
                  <c:v>141.17092605189001</c:v>
                </c:pt>
                <c:pt idx="1078">
                  <c:v>141.2428335438733</c:v>
                </c:pt>
                <c:pt idx="1079">
                  <c:v>140.92167913711012</c:v>
                </c:pt>
                <c:pt idx="1080">
                  <c:v>141.14420367311243</c:v>
                </c:pt>
                <c:pt idx="1081">
                  <c:v>141.28704693421437</c:v>
                </c:pt>
                <c:pt idx="1082">
                  <c:v>142.53619667670782</c:v>
                </c:pt>
                <c:pt idx="1083">
                  <c:v>142.22378777572638</c:v>
                </c:pt>
                <c:pt idx="1084">
                  <c:v>142.17131474103587</c:v>
                </c:pt>
                <c:pt idx="1085">
                  <c:v>142.8374307647459</c:v>
                </c:pt>
                <c:pt idx="1086">
                  <c:v>142.99047711592655</c:v>
                </c:pt>
                <c:pt idx="1087">
                  <c:v>143.12651831697602</c:v>
                </c:pt>
                <c:pt idx="1088">
                  <c:v>142.0527645515499</c:v>
                </c:pt>
                <c:pt idx="1089">
                  <c:v>141.7510446020795</c:v>
                </c:pt>
                <c:pt idx="1090">
                  <c:v>143.11728694976193</c:v>
                </c:pt>
                <c:pt idx="1091">
                  <c:v>142.47740744339717</c:v>
                </c:pt>
                <c:pt idx="1092">
                  <c:v>140.12486638810611</c:v>
                </c:pt>
                <c:pt idx="1093">
                  <c:v>139.8999125449422</c:v>
                </c:pt>
                <c:pt idx="1094">
                  <c:v>139.47721309882422</c:v>
                </c:pt>
                <c:pt idx="1095">
                  <c:v>139.99611310854146</c:v>
                </c:pt>
                <c:pt idx="1096">
                  <c:v>136.61791856962395</c:v>
                </c:pt>
                <c:pt idx="1097">
                  <c:v>137.71305023807213</c:v>
                </c:pt>
                <c:pt idx="1098">
                  <c:v>138.51715090856089</c:v>
                </c:pt>
                <c:pt idx="1099">
                  <c:v>139.74929550092315</c:v>
                </c:pt>
                <c:pt idx="1100">
                  <c:v>138.9335341560587</c:v>
                </c:pt>
                <c:pt idx="1101">
                  <c:v>137.99582159168207</c:v>
                </c:pt>
                <c:pt idx="1102">
                  <c:v>139.16820522786904</c:v>
                </c:pt>
                <c:pt idx="1103">
                  <c:v>138.77514332912256</c:v>
                </c:pt>
                <c:pt idx="1104">
                  <c:v>137.12175687493928</c:v>
                </c:pt>
                <c:pt idx="1105">
                  <c:v>137.30735594208534</c:v>
                </c:pt>
                <c:pt idx="1106">
                  <c:v>136.15732193178508</c:v>
                </c:pt>
                <c:pt idx="1107">
                  <c:v>135.2162083373822</c:v>
                </c:pt>
                <c:pt idx="1108">
                  <c:v>135.49995141385679</c:v>
                </c:pt>
                <c:pt idx="1109">
                  <c:v>133.71198134292101</c:v>
                </c:pt>
                <c:pt idx="1110">
                  <c:v>133.34224079292588</c:v>
                </c:pt>
                <c:pt idx="1111">
                  <c:v>136.20007773782919</c:v>
                </c:pt>
                <c:pt idx="1112">
                  <c:v>137.31172869497621</c:v>
                </c:pt>
                <c:pt idx="1113">
                  <c:v>138.15421241861821</c:v>
                </c:pt>
                <c:pt idx="1114">
                  <c:v>139.60450879409194</c:v>
                </c:pt>
                <c:pt idx="1115">
                  <c:v>140.25507725196775</c:v>
                </c:pt>
                <c:pt idx="1116">
                  <c:v>140.20600524730349</c:v>
                </c:pt>
                <c:pt idx="1117">
                  <c:v>139.92031872509961</c:v>
                </c:pt>
                <c:pt idx="1118">
                  <c:v>140.49363521523662</c:v>
                </c:pt>
                <c:pt idx="1119">
                  <c:v>140.26722378777575</c:v>
                </c:pt>
                <c:pt idx="1120">
                  <c:v>140.39792051306969</c:v>
                </c:pt>
                <c:pt idx="1121">
                  <c:v>141.76221941502286</c:v>
                </c:pt>
                <c:pt idx="1122">
                  <c:v>142.18540472257314</c:v>
                </c:pt>
                <c:pt idx="1123">
                  <c:v>143.53221261296281</c:v>
                </c:pt>
                <c:pt idx="1124">
                  <c:v>143.35147216013993</c:v>
                </c:pt>
                <c:pt idx="1125">
                  <c:v>143.10319696822467</c:v>
                </c:pt>
                <c:pt idx="1126">
                  <c:v>141.74424254202702</c:v>
                </c:pt>
                <c:pt idx="1127">
                  <c:v>141.56933242639201</c:v>
                </c:pt>
                <c:pt idx="1128">
                  <c:v>142.11058206199593</c:v>
                </c:pt>
                <c:pt idx="1129">
                  <c:v>142.92877271402196</c:v>
                </c:pt>
                <c:pt idx="1130">
                  <c:v>144.02536196676709</c:v>
                </c:pt>
                <c:pt idx="1131">
                  <c:v>144.44708969002042</c:v>
                </c:pt>
                <c:pt idx="1132">
                  <c:v>145.55533961714121</c:v>
                </c:pt>
                <c:pt idx="1133">
                  <c:v>145.29248858225634</c:v>
                </c:pt>
                <c:pt idx="1134">
                  <c:v>144.58993295112236</c:v>
                </c:pt>
                <c:pt idx="1135">
                  <c:v>144.76872995821594</c:v>
                </c:pt>
                <c:pt idx="1136">
                  <c:v>145.42172772325335</c:v>
                </c:pt>
                <c:pt idx="1137">
                  <c:v>145.75405694295989</c:v>
                </c:pt>
                <c:pt idx="1138">
                  <c:v>146.42746088815471</c:v>
                </c:pt>
                <c:pt idx="1139">
                  <c:v>146.45321154406764</c:v>
                </c:pt>
                <c:pt idx="1140">
                  <c:v>145.95471771450784</c:v>
                </c:pt>
                <c:pt idx="1141">
                  <c:v>145.00145758429696</c:v>
                </c:pt>
                <c:pt idx="1142">
                  <c:v>145.52084345544651</c:v>
                </c:pt>
                <c:pt idx="1143">
                  <c:v>144.62199980565543</c:v>
                </c:pt>
                <c:pt idx="1144">
                  <c:v>145.03109513166845</c:v>
                </c:pt>
                <c:pt idx="1145">
                  <c:v>146.02419589932953</c:v>
                </c:pt>
                <c:pt idx="1146">
                  <c:v>146.7087746574677</c:v>
                </c:pt>
                <c:pt idx="1147">
                  <c:v>145.93674084151201</c:v>
                </c:pt>
                <c:pt idx="1148">
                  <c:v>147.014867359829</c:v>
                </c:pt>
                <c:pt idx="1149">
                  <c:v>146.77728111942474</c:v>
                </c:pt>
                <c:pt idx="1150">
                  <c:v>146.39879506364787</c:v>
                </c:pt>
                <c:pt idx="1151">
                  <c:v>144.80516956563989</c:v>
                </c:pt>
                <c:pt idx="1152">
                  <c:v>143.50208920415898</c:v>
                </c:pt>
                <c:pt idx="1153">
                  <c:v>142.45700126323973</c:v>
                </c:pt>
                <c:pt idx="1154">
                  <c:v>138.21494509765816</c:v>
                </c:pt>
                <c:pt idx="1155">
                  <c:v>140.01408998153727</c:v>
                </c:pt>
                <c:pt idx="1156">
                  <c:v>140.12146535807989</c:v>
                </c:pt>
                <c:pt idx="1157">
                  <c:v>142.75046156836072</c:v>
                </c:pt>
                <c:pt idx="1158">
                  <c:v>141.80594694393162</c:v>
                </c:pt>
                <c:pt idx="1159">
                  <c:v>140.11029054513654</c:v>
                </c:pt>
                <c:pt idx="1160">
                  <c:v>142.17860266252066</c:v>
                </c:pt>
                <c:pt idx="1161">
                  <c:v>138.01379846467788</c:v>
                </c:pt>
                <c:pt idx="1162">
                  <c:v>138.35390146730154</c:v>
                </c:pt>
                <c:pt idx="1163">
                  <c:v>140.34982023127006</c:v>
                </c:pt>
                <c:pt idx="1164">
                  <c:v>142.04887766009136</c:v>
                </c:pt>
                <c:pt idx="1165">
                  <c:v>140.92459430570403</c:v>
                </c:pt>
                <c:pt idx="1166">
                  <c:v>142.08677485181227</c:v>
                </c:pt>
                <c:pt idx="1167">
                  <c:v>142.014867359829</c:v>
                </c:pt>
                <c:pt idx="1168">
                  <c:v>138.33009425711788</c:v>
                </c:pt>
                <c:pt idx="1169">
                  <c:v>139.84938295598096</c:v>
                </c:pt>
                <c:pt idx="1170">
                  <c:v>139.40141871538239</c:v>
                </c:pt>
                <c:pt idx="1171">
                  <c:v>140.31386648527842</c:v>
                </c:pt>
                <c:pt idx="1172">
                  <c:v>142.09406277329705</c:v>
                </c:pt>
                <c:pt idx="1173">
                  <c:v>142.18540472257314</c:v>
                </c:pt>
                <c:pt idx="1174">
                  <c:v>141.20445049072006</c:v>
                </c:pt>
                <c:pt idx="1175">
                  <c:v>142.7353998639588</c:v>
                </c:pt>
                <c:pt idx="1176">
                  <c:v>144.59236225828394</c:v>
                </c:pt>
                <c:pt idx="1177">
                  <c:v>144.72403070644253</c:v>
                </c:pt>
                <c:pt idx="1178">
                  <c:v>144.71042658633758</c:v>
                </c:pt>
                <c:pt idx="1179">
                  <c:v>144.75706928384025</c:v>
                </c:pt>
                <c:pt idx="1180">
                  <c:v>145.80361480905648</c:v>
                </c:pt>
                <c:pt idx="1181">
                  <c:v>146.22339908658051</c:v>
                </c:pt>
                <c:pt idx="1182">
                  <c:v>146.11748129433488</c:v>
                </c:pt>
                <c:pt idx="1183">
                  <c:v>145.65931396365758</c:v>
                </c:pt>
                <c:pt idx="1184">
                  <c:v>146.03537071227288</c:v>
                </c:pt>
                <c:pt idx="1185">
                  <c:v>146.08541443980178</c:v>
                </c:pt>
                <c:pt idx="1186">
                  <c:v>146.0883296083957</c:v>
                </c:pt>
                <c:pt idx="1187">
                  <c:v>145.37314158002138</c:v>
                </c:pt>
                <c:pt idx="1188">
                  <c:v>145.35905159848411</c:v>
                </c:pt>
                <c:pt idx="1189">
                  <c:v>144.13565251190363</c:v>
                </c:pt>
                <c:pt idx="1190">
                  <c:v>145.02332134875135</c:v>
                </c:pt>
                <c:pt idx="1191">
                  <c:v>144.67107181031972</c:v>
                </c:pt>
                <c:pt idx="1192">
                  <c:v>143.90195316295794</c:v>
                </c:pt>
                <c:pt idx="1193">
                  <c:v>144.6283160042756</c:v>
                </c:pt>
                <c:pt idx="1194">
                  <c:v>142.85540763774173</c:v>
                </c:pt>
                <c:pt idx="1195">
                  <c:v>140.29783305801186</c:v>
                </c:pt>
                <c:pt idx="1196">
                  <c:v>141.41628607521136</c:v>
                </c:pt>
                <c:pt idx="1197">
                  <c:v>143.42678068214946</c:v>
                </c:pt>
                <c:pt idx="1198">
                  <c:v>142.78447186862309</c:v>
                </c:pt>
                <c:pt idx="1199">
                  <c:v>140.562627538626</c:v>
                </c:pt>
                <c:pt idx="1200">
                  <c:v>141.84238655135556</c:v>
                </c:pt>
                <c:pt idx="1201">
                  <c:v>142.75240501408999</c:v>
                </c:pt>
                <c:pt idx="1202">
                  <c:v>144.31396365756487</c:v>
                </c:pt>
                <c:pt idx="1203">
                  <c:v>144.11378874744923</c:v>
                </c:pt>
                <c:pt idx="1204">
                  <c:v>145.54853755708874</c:v>
                </c:pt>
                <c:pt idx="1205">
                  <c:v>145.25750655912935</c:v>
                </c:pt>
                <c:pt idx="1206">
                  <c:v>145.65882810222527</c:v>
                </c:pt>
                <c:pt idx="1207">
                  <c:v>145.08794091924983</c:v>
                </c:pt>
                <c:pt idx="1208">
                  <c:v>146.08492857836947</c:v>
                </c:pt>
                <c:pt idx="1209">
                  <c:v>145.56359926149062</c:v>
                </c:pt>
                <c:pt idx="1210">
                  <c:v>145.97803906325916</c:v>
                </c:pt>
                <c:pt idx="1211">
                  <c:v>146.25838110970753</c:v>
                </c:pt>
                <c:pt idx="1212">
                  <c:v>146.85404722573122</c:v>
                </c:pt>
                <c:pt idx="1213">
                  <c:v>147.67369546205424</c:v>
                </c:pt>
                <c:pt idx="1214">
                  <c:v>147.55077251967739</c:v>
                </c:pt>
                <c:pt idx="1215">
                  <c:v>148.03080361480906</c:v>
                </c:pt>
                <c:pt idx="1216">
                  <c:v>147.5833252356428</c:v>
                </c:pt>
                <c:pt idx="1217">
                  <c:v>149.00932853950056</c:v>
                </c:pt>
                <c:pt idx="1218">
                  <c:v>149.56126712661549</c:v>
                </c:pt>
                <c:pt idx="1219">
                  <c:v>149.3839277038189</c:v>
                </c:pt>
                <c:pt idx="1220">
                  <c:v>149.48887377319988</c:v>
                </c:pt>
                <c:pt idx="1221">
                  <c:v>149.89699737634828</c:v>
                </c:pt>
                <c:pt idx="1222">
                  <c:v>150.28082790788068</c:v>
                </c:pt>
                <c:pt idx="1223">
                  <c:v>149.98591001846276</c:v>
                </c:pt>
                <c:pt idx="1224">
                  <c:v>150.22058109027307</c:v>
                </c:pt>
                <c:pt idx="1225">
                  <c:v>150.32747060538335</c:v>
                </c:pt>
                <c:pt idx="1226">
                  <c:v>150.45330871635412</c:v>
                </c:pt>
                <c:pt idx="1227">
                  <c:v>151.61111650957147</c:v>
                </c:pt>
                <c:pt idx="1228">
                  <c:v>151.68739675444564</c:v>
                </c:pt>
                <c:pt idx="1229">
                  <c:v>151.59751238946654</c:v>
                </c:pt>
                <c:pt idx="1230">
                  <c:v>151.02808279078809</c:v>
                </c:pt>
                <c:pt idx="1231">
                  <c:v>150.78903896608688</c:v>
                </c:pt>
                <c:pt idx="1232">
                  <c:v>151.11699543290254</c:v>
                </c:pt>
                <c:pt idx="1233">
                  <c:v>152.25148187736858</c:v>
                </c:pt>
                <c:pt idx="1234">
                  <c:v>152.58575454280441</c:v>
                </c:pt>
                <c:pt idx="1235">
                  <c:v>153.22271888057529</c:v>
                </c:pt>
                <c:pt idx="1236">
                  <c:v>152.60810416869111</c:v>
                </c:pt>
                <c:pt idx="1237">
                  <c:v>151.29093382567294</c:v>
                </c:pt>
                <c:pt idx="1238">
                  <c:v>150.28665824506851</c:v>
                </c:pt>
                <c:pt idx="1239">
                  <c:v>151.23700320668547</c:v>
                </c:pt>
                <c:pt idx="1240">
                  <c:v>151.46390049557868</c:v>
                </c:pt>
                <c:pt idx="1241">
                  <c:v>152.84763385482461</c:v>
                </c:pt>
                <c:pt idx="1242">
                  <c:v>152.36420172966672</c:v>
                </c:pt>
                <c:pt idx="1243">
                  <c:v>152.1970653969488</c:v>
                </c:pt>
                <c:pt idx="1244">
                  <c:v>152.63968516179187</c:v>
                </c:pt>
                <c:pt idx="1245">
                  <c:v>153.94859586046061</c:v>
                </c:pt>
                <c:pt idx="1246">
                  <c:v>153.95977067340397</c:v>
                </c:pt>
                <c:pt idx="1247">
                  <c:v>155.06024681760763</c:v>
                </c:pt>
                <c:pt idx="1248">
                  <c:v>155.11223399086583</c:v>
                </c:pt>
                <c:pt idx="1249">
                  <c:v>155.04518511320572</c:v>
                </c:pt>
                <c:pt idx="1250">
                  <c:v>155.73656593139637</c:v>
                </c:pt>
                <c:pt idx="1251">
                  <c:v>156.5066563016228</c:v>
                </c:pt>
                <c:pt idx="1252">
                  <c:v>156.64221164123992</c:v>
                </c:pt>
                <c:pt idx="1253">
                  <c:v>156.61160237100381</c:v>
                </c:pt>
                <c:pt idx="1254">
                  <c:v>157.41473131862793</c:v>
                </c:pt>
                <c:pt idx="1255">
                  <c:v>157.42007579438345</c:v>
                </c:pt>
                <c:pt idx="1256">
                  <c:v>156.51005733164902</c:v>
                </c:pt>
                <c:pt idx="1257">
                  <c:v>156.97113983092024</c:v>
                </c:pt>
                <c:pt idx="1258">
                  <c:v>158.28636672820912</c:v>
                </c:pt>
                <c:pt idx="1259">
                  <c:v>157.16888543387427</c:v>
                </c:pt>
                <c:pt idx="1260">
                  <c:v>157.72422505101545</c:v>
                </c:pt>
                <c:pt idx="1261">
                  <c:v>157.28209114760472</c:v>
                </c:pt>
                <c:pt idx="1262">
                  <c:v>158.05315324069576</c:v>
                </c:pt>
                <c:pt idx="1263">
                  <c:v>159.10504324166749</c:v>
                </c:pt>
                <c:pt idx="1264">
                  <c:v>158.65076280244875</c:v>
                </c:pt>
                <c:pt idx="1265">
                  <c:v>159.75755514527259</c:v>
                </c:pt>
                <c:pt idx="1266">
                  <c:v>159.51559615197746</c:v>
                </c:pt>
                <c:pt idx="1267">
                  <c:v>159.81391507142163</c:v>
                </c:pt>
                <c:pt idx="1268">
                  <c:v>161.15100573316491</c:v>
                </c:pt>
                <c:pt idx="1269">
                  <c:v>161.77339422796621</c:v>
                </c:pt>
                <c:pt idx="1270">
                  <c:v>161.34437858322806</c:v>
                </c:pt>
                <c:pt idx="1271">
                  <c:v>161.39102128073074</c:v>
                </c:pt>
                <c:pt idx="1272">
                  <c:v>161.57516276357984</c:v>
                </c:pt>
                <c:pt idx="1273">
                  <c:v>160.1141774365951</c:v>
                </c:pt>
                <c:pt idx="1274">
                  <c:v>157.5954717714508</c:v>
                </c:pt>
                <c:pt idx="1275">
                  <c:v>159.1798659022447</c:v>
                </c:pt>
                <c:pt idx="1276">
                  <c:v>159.04188125546597</c:v>
                </c:pt>
                <c:pt idx="1277">
                  <c:v>159.54037508502577</c:v>
                </c:pt>
                <c:pt idx="1278">
                  <c:v>156.71557671752018</c:v>
                </c:pt>
                <c:pt idx="1279">
                  <c:v>157.85249246914782</c:v>
                </c:pt>
                <c:pt idx="1280">
                  <c:v>160.21718006024682</c:v>
                </c:pt>
                <c:pt idx="1281">
                  <c:v>162.01972597415218</c:v>
                </c:pt>
                <c:pt idx="1282">
                  <c:v>162.55854630259452</c:v>
                </c:pt>
                <c:pt idx="1283">
                  <c:v>161.68059469439316</c:v>
                </c:pt>
                <c:pt idx="1284">
                  <c:v>162.86512486638813</c:v>
                </c:pt>
                <c:pt idx="1285">
                  <c:v>163.14012243708095</c:v>
                </c:pt>
                <c:pt idx="1286">
                  <c:v>164.19444174521428</c:v>
                </c:pt>
                <c:pt idx="1287">
                  <c:v>163.92673209600622</c:v>
                </c:pt>
                <c:pt idx="1288">
                  <c:v>164.22893790690895</c:v>
                </c:pt>
                <c:pt idx="1289">
                  <c:v>163.74939267320963</c:v>
                </c:pt>
                <c:pt idx="1290">
                  <c:v>164.51996890486834</c:v>
                </c:pt>
                <c:pt idx="1291">
                  <c:v>163.89223593431154</c:v>
                </c:pt>
                <c:pt idx="1292">
                  <c:v>162.16839957244196</c:v>
                </c:pt>
                <c:pt idx="1293">
                  <c:v>156.73355359051601</c:v>
                </c:pt>
                <c:pt idx="1294">
                  <c:v>151.98765911961911</c:v>
                </c:pt>
                <c:pt idx="1295">
                  <c:v>151.41337090661744</c:v>
                </c:pt>
                <c:pt idx="1296">
                  <c:v>144.72646001360414</c:v>
                </c:pt>
                <c:pt idx="1297">
                  <c:v>143.53415605869208</c:v>
                </c:pt>
                <c:pt idx="1298">
                  <c:v>150.14235739966963</c:v>
                </c:pt>
                <c:pt idx="1299">
                  <c:v>145.92216499854243</c:v>
                </c:pt>
                <c:pt idx="1300">
                  <c:v>152.08045865319212</c:v>
                </c:pt>
                <c:pt idx="1301">
                  <c:v>146.92158196482364</c:v>
                </c:pt>
                <c:pt idx="1302">
                  <c:v>144.41599455835197</c:v>
                </c:pt>
                <c:pt idx="1303">
                  <c:v>133.44475755514529</c:v>
                </c:pt>
                <c:pt idx="1304">
                  <c:v>140.03643960742397</c:v>
                </c:pt>
                <c:pt idx="1305">
                  <c:v>133.19308133320379</c:v>
                </c:pt>
                <c:pt idx="1306">
                  <c:v>120.52473034690507</c:v>
                </c:pt>
                <c:pt idx="1307">
                  <c:v>131.71800602468178</c:v>
                </c:pt>
                <c:pt idx="1308">
                  <c:v>115.93285395005346</c:v>
                </c:pt>
                <c:pt idx="1309">
                  <c:v>122.88358760081626</c:v>
                </c:pt>
                <c:pt idx="1310">
                  <c:v>116.5144300845399</c:v>
                </c:pt>
                <c:pt idx="1311">
                  <c:v>117.06296764162862</c:v>
                </c:pt>
                <c:pt idx="1312">
                  <c:v>111.98717325818677</c:v>
                </c:pt>
                <c:pt idx="1313">
                  <c:v>108.7066368671655</c:v>
                </c:pt>
                <c:pt idx="1314">
                  <c:v>118.90632591584881</c:v>
                </c:pt>
                <c:pt idx="1315">
                  <c:v>120.27791273928676</c:v>
                </c:pt>
                <c:pt idx="1316">
                  <c:v>127.7849577300554</c:v>
                </c:pt>
                <c:pt idx="1317">
                  <c:v>123.4802254397046</c:v>
                </c:pt>
                <c:pt idx="1318">
                  <c:v>127.61879312020213</c:v>
                </c:pt>
                <c:pt idx="1319">
                  <c:v>125.5752599358663</c:v>
                </c:pt>
                <c:pt idx="1320">
                  <c:v>120.0320668545331</c:v>
                </c:pt>
                <c:pt idx="1321">
                  <c:v>122.77232533281509</c:v>
                </c:pt>
                <c:pt idx="1322">
                  <c:v>120.91390535419299</c:v>
                </c:pt>
                <c:pt idx="1323">
                  <c:v>129.41793800408124</c:v>
                </c:pt>
                <c:pt idx="1324">
                  <c:v>129.21047517248081</c:v>
                </c:pt>
                <c:pt idx="1325">
                  <c:v>133.61092216499856</c:v>
                </c:pt>
                <c:pt idx="1326">
                  <c:v>135.54659411135944</c:v>
                </c:pt>
                <c:pt idx="1327">
                  <c:v>134.17695073365078</c:v>
                </c:pt>
                <c:pt idx="1328">
                  <c:v>138.27907880672433</c:v>
                </c:pt>
                <c:pt idx="1329">
                  <c:v>135.23272762608104</c:v>
                </c:pt>
                <c:pt idx="1330">
                  <c:v>136.01933728500632</c:v>
                </c:pt>
                <c:pt idx="1331">
                  <c:v>139.66378388883493</c:v>
                </c:pt>
                <c:pt idx="1332">
                  <c:v>137.16645612671266</c:v>
                </c:pt>
                <c:pt idx="1333">
                  <c:v>132.95889612282579</c:v>
                </c:pt>
                <c:pt idx="1334">
                  <c:v>136.00767661063065</c:v>
                </c:pt>
                <c:pt idx="1335">
                  <c:v>135.93431153435043</c:v>
                </c:pt>
                <c:pt idx="1336">
                  <c:v>137.82625595180255</c:v>
                </c:pt>
                <c:pt idx="1337">
                  <c:v>139.85424157030417</c:v>
                </c:pt>
                <c:pt idx="1338">
                  <c:v>139.12107666893402</c:v>
                </c:pt>
                <c:pt idx="1339">
                  <c:v>142.81945389175007</c:v>
                </c:pt>
                <c:pt idx="1340">
                  <c:v>141.50374113302888</c:v>
                </c:pt>
                <c:pt idx="1341">
                  <c:v>137.5332815081139</c:v>
                </c:pt>
                <c:pt idx="1342">
                  <c:v>138.11777281119427</c:v>
                </c:pt>
                <c:pt idx="1343">
                  <c:v>139.36643669225538</c:v>
                </c:pt>
                <c:pt idx="1344">
                  <c:v>138.39374210475174</c:v>
                </c:pt>
                <c:pt idx="1345">
                  <c:v>139.98591001846276</c:v>
                </c:pt>
                <c:pt idx="1346">
                  <c:v>142.34768244096784</c:v>
                </c:pt>
                <c:pt idx="1347">
                  <c:v>142.37294723544846</c:v>
                </c:pt>
                <c:pt idx="1348">
                  <c:v>139.44806141288507</c:v>
                </c:pt>
                <c:pt idx="1349">
                  <c:v>137.0129239140997</c:v>
                </c:pt>
                <c:pt idx="1350">
                  <c:v>138.5919735691381</c:v>
                </c:pt>
                <c:pt idx="1351">
                  <c:v>139.13613837333594</c:v>
                </c:pt>
                <c:pt idx="1352">
                  <c:v>143.51909435429016</c:v>
                </c:pt>
                <c:pt idx="1353">
                  <c:v>142.01438149839666</c:v>
                </c:pt>
                <c:pt idx="1354">
                  <c:v>144.37906908949569</c:v>
                </c:pt>
                <c:pt idx="1355">
                  <c:v>143.25672918083762</c:v>
                </c:pt>
                <c:pt idx="1356">
                  <c:v>143.59391701486737</c:v>
                </c:pt>
                <c:pt idx="1357">
                  <c:v>145.3585657370518</c:v>
                </c:pt>
                <c:pt idx="1358">
                  <c:v>147.51384705082111</c:v>
                </c:pt>
                <c:pt idx="1359">
                  <c:v>147.20289573413663</c:v>
                </c:pt>
                <c:pt idx="1360">
                  <c:v>147.91128170245847</c:v>
                </c:pt>
                <c:pt idx="1361">
                  <c:v>148.46613545816734</c:v>
                </c:pt>
                <c:pt idx="1362">
                  <c:v>149.68516179185698</c:v>
                </c:pt>
                <c:pt idx="1363">
                  <c:v>151.72820911476049</c:v>
                </c:pt>
                <c:pt idx="1364">
                  <c:v>151.21708288796037</c:v>
                </c:pt>
                <c:pt idx="1365">
                  <c:v>155.18074045282287</c:v>
                </c:pt>
                <c:pt idx="1366">
                  <c:v>157.04936352152367</c:v>
                </c:pt>
                <c:pt idx="1367">
                  <c:v>155.8245068506462</c:v>
                </c:pt>
                <c:pt idx="1368">
                  <c:v>154.99659896997377</c:v>
                </c:pt>
                <c:pt idx="1369">
                  <c:v>145.86046059663786</c:v>
                </c:pt>
                <c:pt idx="1370">
                  <c:v>147.76552327276261</c:v>
                </c:pt>
                <c:pt idx="1371">
                  <c:v>148.99378097366633</c:v>
                </c:pt>
                <c:pt idx="1372">
                  <c:v>151.81906520260424</c:v>
                </c:pt>
                <c:pt idx="1373">
                  <c:v>151.2724710912448</c:v>
                </c:pt>
                <c:pt idx="1374">
                  <c:v>151.3623554562239</c:v>
                </c:pt>
                <c:pt idx="1375">
                  <c:v>150.50723933534158</c:v>
                </c:pt>
                <c:pt idx="1376">
                  <c:v>151.4847925371684</c:v>
                </c:pt>
                <c:pt idx="1377">
                  <c:v>152.13730444077351</c:v>
                </c:pt>
                <c:pt idx="1378">
                  <c:v>148.20377028471481</c:v>
                </c:pt>
                <c:pt idx="1379">
                  <c:v>149.8280050529589</c:v>
                </c:pt>
                <c:pt idx="1380">
                  <c:v>146.19813429209989</c:v>
                </c:pt>
                <c:pt idx="1381">
                  <c:v>148.34515596151979</c:v>
                </c:pt>
                <c:pt idx="1382">
                  <c:v>150.63113400058305</c:v>
                </c:pt>
                <c:pt idx="1383">
                  <c:v>151.38762025070452</c:v>
                </c:pt>
                <c:pt idx="1384">
                  <c:v>152.0751141774366</c:v>
                </c:pt>
                <c:pt idx="1385">
                  <c:v>154.49033135749684</c:v>
                </c:pt>
                <c:pt idx="1386">
                  <c:v>152.81896803031776</c:v>
                </c:pt>
                <c:pt idx="1387">
                  <c:v>154.01515887668839</c:v>
                </c:pt>
                <c:pt idx="1388">
                  <c:v>153.14595277426878</c:v>
                </c:pt>
                <c:pt idx="1389">
                  <c:v>154.74880963949084</c:v>
                </c:pt>
                <c:pt idx="1390">
                  <c:v>153.29997084831408</c:v>
                </c:pt>
                <c:pt idx="1391">
                  <c:v>155.35516470702558</c:v>
                </c:pt>
                <c:pt idx="1392">
                  <c:v>156.76610630648142</c:v>
                </c:pt>
                <c:pt idx="1393">
                  <c:v>156.23214459236226</c:v>
                </c:pt>
                <c:pt idx="1394">
                  <c:v>156.67719366436694</c:v>
                </c:pt>
                <c:pt idx="1395">
                  <c:v>157.99436400738512</c:v>
                </c:pt>
                <c:pt idx="1396">
                  <c:v>158.25964434943157</c:v>
                </c:pt>
                <c:pt idx="1397">
                  <c:v>159.16917695073366</c:v>
                </c:pt>
                <c:pt idx="1398">
                  <c:v>157.20824020989215</c:v>
                </c:pt>
                <c:pt idx="1399">
                  <c:v>156.23505976095618</c:v>
                </c:pt>
                <c:pt idx="1400">
                  <c:v>157.39043824701196</c:v>
                </c:pt>
                <c:pt idx="1401">
                  <c:v>156.37158682343798</c:v>
                </c:pt>
                <c:pt idx="1402">
                  <c:v>158.31503255271599</c:v>
                </c:pt>
                <c:pt idx="1403">
                  <c:v>157.72130988242154</c:v>
                </c:pt>
                <c:pt idx="1404">
                  <c:v>158.93110484889712</c:v>
                </c:pt>
                <c:pt idx="1405">
                  <c:v>160.07239335341561</c:v>
                </c:pt>
                <c:pt idx="1406">
                  <c:v>160.65056845787583</c:v>
                </c:pt>
                <c:pt idx="1407">
                  <c:v>161.68350986298708</c:v>
                </c:pt>
                <c:pt idx="1408">
                  <c:v>162.72276746671849</c:v>
                </c:pt>
                <c:pt idx="1409">
                  <c:v>162.82577009037024</c:v>
                </c:pt>
                <c:pt idx="1410">
                  <c:v>163.27227674667185</c:v>
                </c:pt>
                <c:pt idx="1411">
                  <c:v>161.97113983092024</c:v>
                </c:pt>
                <c:pt idx="1412">
                  <c:v>164.23816927412304</c:v>
                </c:pt>
                <c:pt idx="1413">
                  <c:v>163.90195316295794</c:v>
                </c:pt>
                <c:pt idx="1414">
                  <c:v>163.8737731998834</c:v>
                </c:pt>
                <c:pt idx="1415">
                  <c:v>164.31785054902343</c:v>
                </c:pt>
                <c:pt idx="1416">
                  <c:v>164.69633660480034</c:v>
                </c:pt>
                <c:pt idx="1417">
                  <c:v>163.97094548634732</c:v>
                </c:pt>
                <c:pt idx="1418">
                  <c:v>164.48887377319988</c:v>
                </c:pt>
                <c:pt idx="1419">
                  <c:v>165.05490234185211</c:v>
                </c:pt>
                <c:pt idx="1420">
                  <c:v>166.71266154892626</c:v>
                </c:pt>
                <c:pt idx="1421">
                  <c:v>167.31221455640852</c:v>
                </c:pt>
                <c:pt idx="1422">
                  <c:v>169.0180740452823</c:v>
                </c:pt>
                <c:pt idx="1423">
                  <c:v>169.30084539889225</c:v>
                </c:pt>
                <c:pt idx="1424">
                  <c:v>170.44067631911381</c:v>
                </c:pt>
                <c:pt idx="1425">
                  <c:v>170.06656301622778</c:v>
                </c:pt>
                <c:pt idx="1426">
                  <c:v>171.34632202895736</c:v>
                </c:pt>
                <c:pt idx="1427">
                  <c:v>173.97920513069673</c:v>
                </c:pt>
                <c:pt idx="1428">
                  <c:v>167.86804003498204</c:v>
                </c:pt>
                <c:pt idx="1429">
                  <c:v>166.50276941016423</c:v>
                </c:pt>
                <c:pt idx="1430">
                  <c:v>161.88125546594114</c:v>
                </c:pt>
                <c:pt idx="1431">
                  <c:v>165.14235739966963</c:v>
                </c:pt>
                <c:pt idx="1432">
                  <c:v>162.23836361869596</c:v>
                </c:pt>
                <c:pt idx="1433">
                  <c:v>162.32484695364883</c:v>
                </c:pt>
                <c:pt idx="1434">
                  <c:v>164.39315907103295</c:v>
                </c:pt>
                <c:pt idx="1435">
                  <c:v>165.25119036050918</c:v>
                </c:pt>
                <c:pt idx="1436">
                  <c:v>164.48790205033526</c:v>
                </c:pt>
                <c:pt idx="1437">
                  <c:v>163.10416869108931</c:v>
                </c:pt>
                <c:pt idx="1438">
                  <c:v>161.28024487416189</c:v>
                </c:pt>
                <c:pt idx="1439">
                  <c:v>159.4140511126227</c:v>
                </c:pt>
                <c:pt idx="1440">
                  <c:v>161.0907589155573</c:v>
                </c:pt>
                <c:pt idx="1441">
                  <c:v>157.26945875036441</c:v>
                </c:pt>
                <c:pt idx="1442">
                  <c:v>157.73928675541737</c:v>
                </c:pt>
                <c:pt idx="1443">
                  <c:v>160.25945000485862</c:v>
                </c:pt>
                <c:pt idx="1444">
                  <c:v>162.84131765620447</c:v>
                </c:pt>
                <c:pt idx="1445">
                  <c:v>162.05762316587311</c:v>
                </c:pt>
                <c:pt idx="1446">
                  <c:v>163.3951996890487</c:v>
                </c:pt>
                <c:pt idx="1447">
                  <c:v>164.2600330385774</c:v>
                </c:pt>
                <c:pt idx="1448">
                  <c:v>162.68778544359151</c:v>
                </c:pt>
                <c:pt idx="1449">
                  <c:v>165.6121854047226</c:v>
                </c:pt>
                <c:pt idx="1450">
                  <c:v>163.2955980954232</c:v>
                </c:pt>
                <c:pt idx="1451">
                  <c:v>166.13788747449229</c:v>
                </c:pt>
                <c:pt idx="1452">
                  <c:v>167.46817607618308</c:v>
                </c:pt>
                <c:pt idx="1453">
                  <c:v>168.94033621611118</c:v>
                </c:pt>
                <c:pt idx="1454">
                  <c:v>171.71411913322322</c:v>
                </c:pt>
                <c:pt idx="1455">
                  <c:v>170.63113400058305</c:v>
                </c:pt>
                <c:pt idx="1456">
                  <c:v>169.50102030900788</c:v>
                </c:pt>
                <c:pt idx="1457">
                  <c:v>169.2420561655816</c:v>
                </c:pt>
                <c:pt idx="1458">
                  <c:v>169.26489165290062</c:v>
                </c:pt>
                <c:pt idx="1459">
                  <c:v>166.50082596443497</c:v>
                </c:pt>
                <c:pt idx="1460">
                  <c:v>167.28792148479255</c:v>
                </c:pt>
                <c:pt idx="1461">
                  <c:v>166.920610241959</c:v>
                </c:pt>
                <c:pt idx="1462">
                  <c:v>167.79175979010788</c:v>
                </c:pt>
                <c:pt idx="1463">
                  <c:v>168.36993489456808</c:v>
                </c:pt>
                <c:pt idx="1464">
                  <c:v>165.24001554756586</c:v>
                </c:pt>
                <c:pt idx="1465">
                  <c:v>164.74006413370907</c:v>
                </c:pt>
                <c:pt idx="1466">
                  <c:v>158.92673209600622</c:v>
                </c:pt>
                <c:pt idx="1467">
                  <c:v>160.82547857351085</c:v>
                </c:pt>
                <c:pt idx="1468">
                  <c:v>158.87474492274805</c:v>
                </c:pt>
                <c:pt idx="1469">
                  <c:v>160.83179477213099</c:v>
                </c:pt>
                <c:pt idx="1470">
                  <c:v>163.69449033135751</c:v>
                </c:pt>
                <c:pt idx="1471">
                  <c:v>167.30346905062677</c:v>
                </c:pt>
                <c:pt idx="1472">
                  <c:v>170.55922650859975</c:v>
                </c:pt>
                <c:pt idx="1473">
                  <c:v>170.5101545039355</c:v>
                </c:pt>
                <c:pt idx="1474">
                  <c:v>172.50510154503937</c:v>
                </c:pt>
                <c:pt idx="1475">
                  <c:v>172.26362841317658</c:v>
                </c:pt>
                <c:pt idx="1476">
                  <c:v>173.5817704790594</c:v>
                </c:pt>
                <c:pt idx="1477">
                  <c:v>171.84967447284035</c:v>
                </c:pt>
                <c:pt idx="1478">
                  <c:v>174.18861140802645</c:v>
                </c:pt>
                <c:pt idx="1479">
                  <c:v>176.21756874939268</c:v>
                </c:pt>
                <c:pt idx="1480">
                  <c:v>175.37314158002138</c:v>
                </c:pt>
                <c:pt idx="1481">
                  <c:v>173.34515596151979</c:v>
                </c:pt>
                <c:pt idx="1482">
                  <c:v>174.02924885822566</c:v>
                </c:pt>
                <c:pt idx="1483">
                  <c:v>172.8471479933923</c:v>
                </c:pt>
                <c:pt idx="1484">
                  <c:v>173.82130016519289</c:v>
                </c:pt>
                <c:pt idx="1485">
                  <c:v>176.63055096686426</c:v>
                </c:pt>
                <c:pt idx="1486">
                  <c:v>176.35069478184823</c:v>
                </c:pt>
                <c:pt idx="1487">
                  <c:v>176.77339422796621</c:v>
                </c:pt>
                <c:pt idx="1488">
                  <c:v>175.96103391312798</c:v>
                </c:pt>
                <c:pt idx="1489">
                  <c:v>177.94432027985621</c:v>
                </c:pt>
                <c:pt idx="1490">
                  <c:v>178.26304537945779</c:v>
                </c:pt>
                <c:pt idx="1491">
                  <c:v>178.15178311145664</c:v>
                </c:pt>
                <c:pt idx="1492">
                  <c:v>179.72597415217183</c:v>
                </c:pt>
                <c:pt idx="1493">
                  <c:v>179.37809736663104</c:v>
                </c:pt>
                <c:pt idx="1494">
                  <c:v>179.87804878048783</c:v>
                </c:pt>
                <c:pt idx="1495">
                  <c:v>178.44815858517151</c:v>
                </c:pt>
                <c:pt idx="1496">
                  <c:v>178.21883198911672</c:v>
                </c:pt>
                <c:pt idx="1497">
                  <c:v>177.99339228452047</c:v>
                </c:pt>
                <c:pt idx="1498">
                  <c:v>177.21747157710624</c:v>
                </c:pt>
                <c:pt idx="1499">
                  <c:v>179.50733650762805</c:v>
                </c:pt>
                <c:pt idx="1500">
                  <c:v>179.82557574579732</c:v>
                </c:pt>
                <c:pt idx="1501">
                  <c:v>180.86094645807017</c:v>
                </c:pt>
                <c:pt idx="1502">
                  <c:v>180.22592556602859</c:v>
                </c:pt>
                <c:pt idx="1503">
                  <c:v>179.52191235059763</c:v>
                </c:pt>
                <c:pt idx="1504">
                  <c:v>179.1497424934409</c:v>
                </c:pt>
                <c:pt idx="1505">
                  <c:v>179.28335438732876</c:v>
                </c:pt>
                <c:pt idx="1506">
                  <c:v>179.91740355650569</c:v>
                </c:pt>
                <c:pt idx="1507">
                  <c:v>181.4867359828977</c:v>
                </c:pt>
                <c:pt idx="1508">
                  <c:v>181.08249927120787</c:v>
                </c:pt>
                <c:pt idx="1509">
                  <c:v>181.32542998736761</c:v>
                </c:pt>
                <c:pt idx="1510">
                  <c:v>182.49295500923139</c:v>
                </c:pt>
                <c:pt idx="1511">
                  <c:v>179.8003109513167</c:v>
                </c:pt>
                <c:pt idx="1512">
                  <c:v>181.07375376542612</c:v>
                </c:pt>
                <c:pt idx="1513">
                  <c:v>182.10766689340201</c:v>
                </c:pt>
                <c:pt idx="1514">
                  <c:v>184.81148576426006</c:v>
                </c:pt>
                <c:pt idx="1515">
                  <c:v>185.8264502963755</c:v>
                </c:pt>
                <c:pt idx="1516">
                  <c:v>184.60839568555051</c:v>
                </c:pt>
                <c:pt idx="1517">
                  <c:v>184.68516179185698</c:v>
                </c:pt>
                <c:pt idx="1518">
                  <c:v>185.10543193081335</c:v>
                </c:pt>
                <c:pt idx="1519">
                  <c:v>184.41065008259645</c:v>
                </c:pt>
                <c:pt idx="1520">
                  <c:v>183.08473423379652</c:v>
                </c:pt>
                <c:pt idx="1521">
                  <c:v>184.57438538528814</c:v>
                </c:pt>
                <c:pt idx="1522">
                  <c:v>187.14653580798759</c:v>
                </c:pt>
                <c:pt idx="1523">
                  <c:v>187.20581090273055</c:v>
                </c:pt>
                <c:pt idx="1524">
                  <c:v>186.64221164123992</c:v>
                </c:pt>
                <c:pt idx="1525">
                  <c:v>187.31707317073173</c:v>
                </c:pt>
                <c:pt idx="1526">
                  <c:v>187.03818870858032</c:v>
                </c:pt>
                <c:pt idx="1527">
                  <c:v>182.23544845010204</c:v>
                </c:pt>
                <c:pt idx="1528">
                  <c:v>184.01418715382374</c:v>
                </c:pt>
                <c:pt idx="1529">
                  <c:v>180.4605966378389</c:v>
                </c:pt>
                <c:pt idx="1530">
                  <c:v>183.35730249732777</c:v>
                </c:pt>
                <c:pt idx="1531">
                  <c:v>185.90564570984358</c:v>
                </c:pt>
                <c:pt idx="1532">
                  <c:v>186.09318822271891</c:v>
                </c:pt>
                <c:pt idx="1533">
                  <c:v>188.11291419687106</c:v>
                </c:pt>
                <c:pt idx="1534">
                  <c:v>188.8460790982412</c:v>
                </c:pt>
                <c:pt idx="1535">
                  <c:v>190.24341657759209</c:v>
                </c:pt>
                <c:pt idx="1536">
                  <c:v>190.03158099310079</c:v>
                </c:pt>
                <c:pt idx="1537">
                  <c:v>189.96598969973766</c:v>
                </c:pt>
                <c:pt idx="1538">
                  <c:v>190.28179963074533</c:v>
                </c:pt>
                <c:pt idx="1539">
                  <c:v>191.17821397337482</c:v>
                </c:pt>
                <c:pt idx="1540">
                  <c:v>191.06938101253525</c:v>
                </c:pt>
                <c:pt idx="1541">
                  <c:v>191.00816247206299</c:v>
                </c:pt>
                <c:pt idx="1542">
                  <c:v>190.16470702555634</c:v>
                </c:pt>
                <c:pt idx="1543">
                  <c:v>189.81197162569237</c:v>
                </c:pt>
                <c:pt idx="1544">
                  <c:v>188.34418423865515</c:v>
                </c:pt>
                <c:pt idx="1545">
                  <c:v>188.58079875619475</c:v>
                </c:pt>
                <c:pt idx="1546">
                  <c:v>190.72150422699448</c:v>
                </c:pt>
                <c:pt idx="1547">
                  <c:v>186.05286172383637</c:v>
                </c:pt>
                <c:pt idx="1548">
                  <c:v>185.16907977844721</c:v>
                </c:pt>
                <c:pt idx="1549">
                  <c:v>189.57438538528814</c:v>
                </c:pt>
                <c:pt idx="1550">
                  <c:v>188.04246428918475</c:v>
                </c:pt>
                <c:pt idx="1551">
                  <c:v>185.58546302594502</c:v>
                </c:pt>
                <c:pt idx="1552">
                  <c:v>183.09542318530757</c:v>
                </c:pt>
                <c:pt idx="1553">
                  <c:v>186.66504712855894</c:v>
                </c:pt>
                <c:pt idx="1554">
                  <c:v>185.6646584394131</c:v>
                </c:pt>
                <c:pt idx="1555">
                  <c:v>188.29268292682929</c:v>
                </c:pt>
                <c:pt idx="1556">
                  <c:v>189.42814109415997</c:v>
                </c:pt>
                <c:pt idx="1557">
                  <c:v>191.39733747935091</c:v>
                </c:pt>
                <c:pt idx="1558">
                  <c:v>191.59168205227871</c:v>
                </c:pt>
                <c:pt idx="1559">
                  <c:v>192.83548731901664</c:v>
                </c:pt>
                <c:pt idx="1560">
                  <c:v>192.53279564668159</c:v>
                </c:pt>
                <c:pt idx="1561">
                  <c:v>193.08716354095813</c:v>
                </c:pt>
                <c:pt idx="1562">
                  <c:v>190.23710037897195</c:v>
                </c:pt>
                <c:pt idx="1563">
                  <c:v>190.12243708094454</c:v>
                </c:pt>
                <c:pt idx="1564">
                  <c:v>191.45807015839085</c:v>
                </c:pt>
                <c:pt idx="1565">
                  <c:v>189.99708483140611</c:v>
                </c:pt>
                <c:pt idx="1566">
                  <c:v>188.95831308910701</c:v>
                </c:pt>
                <c:pt idx="1567">
                  <c:v>189.94849868817414</c:v>
                </c:pt>
                <c:pt idx="1568">
                  <c:v>193.10756972111557</c:v>
                </c:pt>
                <c:pt idx="1569">
                  <c:v>192.93994752696531</c:v>
                </c:pt>
                <c:pt idx="1570">
                  <c:v>192.33067729083666</c:v>
                </c:pt>
                <c:pt idx="1571">
                  <c:v>193.02740258478283</c:v>
                </c:pt>
                <c:pt idx="1572">
                  <c:v>195.30997959381986</c:v>
                </c:pt>
                <c:pt idx="1573">
                  <c:v>198.12991934700224</c:v>
                </c:pt>
                <c:pt idx="1574">
                  <c:v>197.9370323583714</c:v>
                </c:pt>
                <c:pt idx="1575">
                  <c:v>198.22903507919543</c:v>
                </c:pt>
                <c:pt idx="1576">
                  <c:v>199.0656884656496</c:v>
                </c:pt>
                <c:pt idx="1577">
                  <c:v>200.6024681760762</c:v>
                </c:pt>
                <c:pt idx="1578">
                  <c:v>200.56311340005831</c:v>
                </c:pt>
                <c:pt idx="1579">
                  <c:v>201.22388494801285</c:v>
                </c:pt>
                <c:pt idx="1580">
                  <c:v>200.40132154309592</c:v>
                </c:pt>
                <c:pt idx="1581">
                  <c:v>202.62462345738996</c:v>
                </c:pt>
                <c:pt idx="1582">
                  <c:v>203.35584491303081</c:v>
                </c:pt>
                <c:pt idx="1583">
                  <c:v>202.2767466718492</c:v>
                </c:pt>
                <c:pt idx="1584">
                  <c:v>200.90078709552034</c:v>
                </c:pt>
                <c:pt idx="1585">
                  <c:v>202.77038188708582</c:v>
                </c:pt>
                <c:pt idx="1586">
                  <c:v>200.90273054124964</c:v>
                </c:pt>
                <c:pt idx="1587">
                  <c:v>203.09833835390148</c:v>
                </c:pt>
                <c:pt idx="1588">
                  <c:v>203.46030512097951</c:v>
                </c:pt>
                <c:pt idx="1589">
                  <c:v>203.41657759207075</c:v>
                </c:pt>
                <c:pt idx="1590">
                  <c:v>203.24458264502965</c:v>
                </c:pt>
                <c:pt idx="1591">
                  <c:v>204.61908463706152</c:v>
                </c:pt>
                <c:pt idx="1592">
                  <c:v>203.14692449713343</c:v>
                </c:pt>
                <c:pt idx="1593">
                  <c:v>203.70517928286856</c:v>
                </c:pt>
                <c:pt idx="1594">
                  <c:v>202.34476727237393</c:v>
                </c:pt>
                <c:pt idx="1595">
                  <c:v>202.48712467204356</c:v>
                </c:pt>
                <c:pt idx="1596">
                  <c:v>204.14051112622681</c:v>
                </c:pt>
                <c:pt idx="1597">
                  <c:v>205.64570984355265</c:v>
                </c:pt>
                <c:pt idx="1598">
                  <c:v>203.4996598969974</c:v>
                </c:pt>
                <c:pt idx="1599">
                  <c:v>201.73452531338066</c:v>
                </c:pt>
                <c:pt idx="1600">
                  <c:v>197.40744339714314</c:v>
                </c:pt>
                <c:pt idx="1601">
                  <c:v>199.81051404139541</c:v>
                </c:pt>
                <c:pt idx="1602">
                  <c:v>202.79127392867559</c:v>
                </c:pt>
                <c:pt idx="1603">
                  <c:v>202.27820425614615</c:v>
                </c:pt>
                <c:pt idx="1604">
                  <c:v>200.55533961714121</c:v>
                </c:pt>
                <c:pt idx="1605">
                  <c:v>199.96501797687301</c:v>
                </c:pt>
                <c:pt idx="1606">
                  <c:v>202.07560003886894</c:v>
                </c:pt>
                <c:pt idx="1607">
                  <c:v>201.91720921193274</c:v>
                </c:pt>
                <c:pt idx="1608">
                  <c:v>203.91847245165681</c:v>
                </c:pt>
                <c:pt idx="1609">
                  <c:v>203.48508405402782</c:v>
                </c:pt>
                <c:pt idx="1610">
                  <c:v>203.86697113983095</c:v>
                </c:pt>
                <c:pt idx="1611">
                  <c:v>204.10455738023518</c:v>
                </c:pt>
                <c:pt idx="1612">
                  <c:v>204.26149062287433</c:v>
                </c:pt>
                <c:pt idx="1613">
                  <c:v>204.16091730638425</c:v>
                </c:pt>
                <c:pt idx="1614">
                  <c:v>204.4563210572345</c:v>
                </c:pt>
                <c:pt idx="1615">
                  <c:v>203.71441065008264</c:v>
                </c:pt>
                <c:pt idx="1616">
                  <c:v>205.51404139539409</c:v>
                </c:pt>
                <c:pt idx="1617">
                  <c:v>205.3503060927024</c:v>
                </c:pt>
                <c:pt idx="1618">
                  <c:v>205.38625983869403</c:v>
                </c:pt>
                <c:pt idx="1619">
                  <c:v>205.01166067437569</c:v>
                </c:pt>
                <c:pt idx="1620">
                  <c:v>205.96540666601888</c:v>
                </c:pt>
                <c:pt idx="1621">
                  <c:v>206.36672820911474</c:v>
                </c:pt>
                <c:pt idx="1622">
                  <c:v>206.74132737343308</c:v>
                </c:pt>
                <c:pt idx="1623">
                  <c:v>206.32542998736761</c:v>
                </c:pt>
                <c:pt idx="1624">
                  <c:v>205.21329316878828</c:v>
                </c:pt>
                <c:pt idx="1625">
                  <c:v>205.12389466524147</c:v>
                </c:pt>
                <c:pt idx="1626">
                  <c:v>202.43173646875914</c:v>
                </c:pt>
                <c:pt idx="1627">
                  <c:v>205.2662520649111</c:v>
                </c:pt>
                <c:pt idx="1628">
                  <c:v>206.3181420658828</c:v>
                </c:pt>
                <c:pt idx="1629">
                  <c:v>206.09464580701587</c:v>
                </c:pt>
                <c:pt idx="1630">
                  <c:v>207.29229423768342</c:v>
                </c:pt>
                <c:pt idx="1631">
                  <c:v>207.98270333300945</c:v>
                </c:pt>
                <c:pt idx="1632">
                  <c:v>208.46419201243805</c:v>
                </c:pt>
                <c:pt idx="1633">
                  <c:v>208.5220095228841</c:v>
                </c:pt>
                <c:pt idx="1634">
                  <c:v>208.79895053930622</c:v>
                </c:pt>
                <c:pt idx="1635">
                  <c:v>209.88922359343115</c:v>
                </c:pt>
                <c:pt idx="1636">
                  <c:v>211.46341463414635</c:v>
                </c:pt>
                <c:pt idx="1637">
                  <c:v>211.03585657370519</c:v>
                </c:pt>
                <c:pt idx="1638">
                  <c:v>211.74472840345936</c:v>
                </c:pt>
                <c:pt idx="1639">
                  <c:v>209.9319793994753</c:v>
                </c:pt>
                <c:pt idx="1640">
                  <c:v>212.29958215916821</c:v>
                </c:pt>
                <c:pt idx="1641">
                  <c:v>213.03226119910605</c:v>
                </c:pt>
                <c:pt idx="1642">
                  <c:v>212.28306287046937</c:v>
                </c:pt>
                <c:pt idx="1643">
                  <c:v>212.53036633951999</c:v>
                </c:pt>
                <c:pt idx="1644">
                  <c:v>211.83704207560007</c:v>
                </c:pt>
                <c:pt idx="1645">
                  <c:v>210.24001554756586</c:v>
                </c:pt>
                <c:pt idx="1646">
                  <c:v>206.91040715188029</c:v>
                </c:pt>
                <c:pt idx="1647">
                  <c:v>210.04810028179966</c:v>
                </c:pt>
                <c:pt idx="1648">
                  <c:v>211.77193664366922</c:v>
                </c:pt>
                <c:pt idx="1649">
                  <c:v>212.19900884267807</c:v>
                </c:pt>
                <c:pt idx="1650">
                  <c:v>214.35234671071811</c:v>
                </c:pt>
                <c:pt idx="1651">
                  <c:v>214.85910018462732</c:v>
                </c:pt>
                <c:pt idx="1652">
                  <c:v>213.84996598969977</c:v>
                </c:pt>
                <c:pt idx="1653">
                  <c:v>213.81061121368185</c:v>
                </c:pt>
                <c:pt idx="1654">
                  <c:v>214.70945486347293</c:v>
                </c:pt>
                <c:pt idx="1655">
                  <c:v>213.54873190166165</c:v>
                </c:pt>
                <c:pt idx="1656">
                  <c:v>213.15275483432123</c:v>
                </c:pt>
                <c:pt idx="1657">
                  <c:v>214.90379943640073</c:v>
                </c:pt>
                <c:pt idx="1658">
                  <c:v>213.90924108444273</c:v>
                </c:pt>
                <c:pt idx="1659">
                  <c:v>215.1928869886309</c:v>
                </c:pt>
                <c:pt idx="1660">
                  <c:v>215.55339617141195</c:v>
                </c:pt>
                <c:pt idx="1661">
                  <c:v>215.35079195413473</c:v>
                </c:pt>
                <c:pt idx="1662">
                  <c:v>215.56457098435527</c:v>
                </c:pt>
                <c:pt idx="1663">
                  <c:v>216.09658925274513</c:v>
                </c:pt>
                <c:pt idx="1664">
                  <c:v>216.73501117481297</c:v>
                </c:pt>
                <c:pt idx="1665">
                  <c:v>217.08288796035373</c:v>
                </c:pt>
                <c:pt idx="1666">
                  <c:v>217.64940239043827</c:v>
                </c:pt>
                <c:pt idx="1667">
                  <c:v>216.11505198717327</c:v>
                </c:pt>
                <c:pt idx="1668">
                  <c:v>213.79214847925377</c:v>
                </c:pt>
                <c:pt idx="1669">
                  <c:v>214.06082985132642</c:v>
                </c:pt>
                <c:pt idx="1670">
                  <c:v>215.80361480905648</c:v>
                </c:pt>
                <c:pt idx="1671">
                  <c:v>217.64357205325044</c:v>
                </c:pt>
                <c:pt idx="1672">
                  <c:v>217.96861335147216</c:v>
                </c:pt>
                <c:pt idx="1673">
                  <c:v>218.45253133806239</c:v>
                </c:pt>
                <c:pt idx="1674">
                  <c:v>217.17568749392674</c:v>
                </c:pt>
                <c:pt idx="1675">
                  <c:v>219.09289670585952</c:v>
                </c:pt>
                <c:pt idx="1676">
                  <c:v>220.03643960742397</c:v>
                </c:pt>
                <c:pt idx="1677">
                  <c:v>219.73957827227676</c:v>
                </c:pt>
                <c:pt idx="1678">
                  <c:v>219.8080847342338</c:v>
                </c:pt>
                <c:pt idx="1679">
                  <c:v>220.43290253619671</c:v>
                </c:pt>
                <c:pt idx="1680">
                  <c:v>220.35905159848414</c:v>
                </c:pt>
                <c:pt idx="1681">
                  <c:v>219.61082499271211</c:v>
                </c:pt>
                <c:pt idx="1682">
                  <c:v>219.32125157904969</c:v>
                </c:pt>
                <c:pt idx="1683">
                  <c:v>218.31114566125743</c:v>
                </c:pt>
                <c:pt idx="1684">
                  <c:v>216.62520649110874</c:v>
                </c:pt>
                <c:pt idx="1685">
                  <c:v>217.11835584491303</c:v>
                </c:pt>
                <c:pt idx="1686">
                  <c:v>215.87066368671657</c:v>
                </c:pt>
                <c:pt idx="1687">
                  <c:v>217.69993197939951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C2-448F-AA7B-661DA280B428}"/>
            </c:ext>
          </c:extLst>
        </c:ser>
        <c:ser>
          <c:idx val="1"/>
          <c:order val="1"/>
          <c:tx>
            <c:strRef>
              <c:f>'DATI ALLINEATI'!$C$1</c:f>
              <c:strCache>
                <c:ptCount val="1"/>
                <c:pt idx="0">
                  <c:v>FTSE MIB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ALLINEATI'!$C$2:$C$1689</c:f>
              <c:numCache>
                <c:formatCode>0.0000000</c:formatCode>
                <c:ptCount val="1688"/>
                <c:pt idx="0" formatCode="0">
                  <c:v>100</c:v>
                </c:pt>
                <c:pt idx="1">
                  <c:v>95.076805019900405</c:v>
                </c:pt>
                <c:pt idx="2">
                  <c:v>94.840634680344124</c:v>
                </c:pt>
                <c:pt idx="3">
                  <c:v>94.737081461516993</c:v>
                </c:pt>
                <c:pt idx="4">
                  <c:v>98.230917927931998</c:v>
                </c:pt>
                <c:pt idx="5">
                  <c:v>95.017474932384616</c:v>
                </c:pt>
                <c:pt idx="6">
                  <c:v>95.91688769520124</c:v>
                </c:pt>
                <c:pt idx="7">
                  <c:v>97.797573059644776</c:v>
                </c:pt>
                <c:pt idx="8">
                  <c:v>96.238524724703169</c:v>
                </c:pt>
                <c:pt idx="9">
                  <c:v>98.506345444337938</c:v>
                </c:pt>
                <c:pt idx="10">
                  <c:v>100.64965138999681</c:v>
                </c:pt>
                <c:pt idx="11">
                  <c:v>102.76211614478842</c:v>
                </c:pt>
                <c:pt idx="12">
                  <c:v>104.44923383163638</c:v>
                </c:pt>
                <c:pt idx="13">
                  <c:v>107.00189124455184</c:v>
                </c:pt>
                <c:pt idx="14">
                  <c:v>107.26330954205537</c:v>
                </c:pt>
                <c:pt idx="15">
                  <c:v>108.50202767761652</c:v>
                </c:pt>
                <c:pt idx="16">
                  <c:v>107.92231783572205</c:v>
                </c:pt>
                <c:pt idx="17">
                  <c:v>107.04736893277979</c:v>
                </c:pt>
                <c:pt idx="18">
                  <c:v>107.64997443840284</c:v>
                </c:pt>
                <c:pt idx="19">
                  <c:v>107.17773830569999</c:v>
                </c:pt>
                <c:pt idx="20">
                  <c:v>107.0852670063031</c:v>
                </c:pt>
                <c:pt idx="21">
                  <c:v>109.83410575705716</c:v>
                </c:pt>
                <c:pt idx="22">
                  <c:v>109.46913424072648</c:v>
                </c:pt>
                <c:pt idx="23">
                  <c:v>108.82784656350725</c:v>
                </c:pt>
                <c:pt idx="24">
                  <c:v>108.52304150597014</c:v>
                </c:pt>
                <c:pt idx="25">
                  <c:v>106.46295450244796</c:v>
                </c:pt>
                <c:pt idx="26">
                  <c:v>108.3395102837076</c:v>
                </c:pt>
                <c:pt idx="27">
                  <c:v>107.50381855761501</c:v>
                </c:pt>
                <c:pt idx="28">
                  <c:v>109.78894170805835</c:v>
                </c:pt>
                <c:pt idx="29">
                  <c:v>110.84046949701678</c:v>
                </c:pt>
                <c:pt idx="30">
                  <c:v>111.16550428483461</c:v>
                </c:pt>
                <c:pt idx="31">
                  <c:v>113.22025942146109</c:v>
                </c:pt>
                <c:pt idx="32">
                  <c:v>113.90320884295353</c:v>
                </c:pt>
                <c:pt idx="33">
                  <c:v>114.17811362731088</c:v>
                </c:pt>
                <c:pt idx="34">
                  <c:v>114.81438307686358</c:v>
                </c:pt>
                <c:pt idx="35">
                  <c:v>115.78384193419222</c:v>
                </c:pt>
                <c:pt idx="36">
                  <c:v>114.672984057718</c:v>
                </c:pt>
                <c:pt idx="37">
                  <c:v>115.8642381232665</c:v>
                </c:pt>
                <c:pt idx="38">
                  <c:v>116.76678727837469</c:v>
                </c:pt>
                <c:pt idx="39">
                  <c:v>116.55670126804341</c:v>
                </c:pt>
                <c:pt idx="40">
                  <c:v>114.93403644278752</c:v>
                </c:pt>
                <c:pt idx="41">
                  <c:v>115.68624786071911</c:v>
                </c:pt>
                <c:pt idx="42">
                  <c:v>117.09239707144599</c:v>
                </c:pt>
                <c:pt idx="43">
                  <c:v>117.28084197496533</c:v>
                </c:pt>
                <c:pt idx="44">
                  <c:v>117.95108900767686</c:v>
                </c:pt>
                <c:pt idx="45">
                  <c:v>116.80850129585276</c:v>
                </c:pt>
                <c:pt idx="46">
                  <c:v>119.35561774905308</c:v>
                </c:pt>
                <c:pt idx="47">
                  <c:v>119.23000523777513</c:v>
                </c:pt>
                <c:pt idx="48">
                  <c:v>118.73121431700355</c:v>
                </c:pt>
                <c:pt idx="49">
                  <c:v>119.86726787822018</c:v>
                </c:pt>
                <c:pt idx="50">
                  <c:v>118.7807170420057</c:v>
                </c:pt>
                <c:pt idx="51">
                  <c:v>117.95547995688507</c:v>
                </c:pt>
                <c:pt idx="52">
                  <c:v>119.209932327109</c:v>
                </c:pt>
                <c:pt idx="53">
                  <c:v>121.15193416085303</c:v>
                </c:pt>
                <c:pt idx="54">
                  <c:v>120.52695572355003</c:v>
                </c:pt>
                <c:pt idx="55">
                  <c:v>121.97011436331761</c:v>
                </c:pt>
                <c:pt idx="56">
                  <c:v>120.98685537990598</c:v>
                </c:pt>
                <c:pt idx="57">
                  <c:v>119.70705050532509</c:v>
                </c:pt>
                <c:pt idx="58">
                  <c:v>120.14593633332741</c:v>
                </c:pt>
                <c:pt idx="59">
                  <c:v>121.59045407642134</c:v>
                </c:pt>
                <c:pt idx="60">
                  <c:v>121.04968777214738</c:v>
                </c:pt>
                <c:pt idx="61">
                  <c:v>122.10492695865086</c:v>
                </c:pt>
                <c:pt idx="62">
                  <c:v>121.84115636692863</c:v>
                </c:pt>
                <c:pt idx="63">
                  <c:v>122.8808965481912</c:v>
                </c:pt>
                <c:pt idx="64">
                  <c:v>123.92063672945376</c:v>
                </c:pt>
                <c:pt idx="65">
                  <c:v>123.25342154262411</c:v>
                </c:pt>
                <c:pt idx="66">
                  <c:v>124.43061411606534</c:v>
                </c:pt>
                <c:pt idx="67">
                  <c:v>124.8140380737115</c:v>
                </c:pt>
                <c:pt idx="68">
                  <c:v>125.50226708889478</c:v>
                </c:pt>
                <c:pt idx="69">
                  <c:v>124.16407304448555</c:v>
                </c:pt>
                <c:pt idx="70">
                  <c:v>125.61533403100638</c:v>
                </c:pt>
                <c:pt idx="71">
                  <c:v>123.42127080342871</c:v>
                </c:pt>
                <c:pt idx="72">
                  <c:v>120.45879146441294</c:v>
                </c:pt>
                <c:pt idx="73">
                  <c:v>121.96896435281069</c:v>
                </c:pt>
                <c:pt idx="74">
                  <c:v>121.48428719735122</c:v>
                </c:pt>
                <c:pt idx="75">
                  <c:v>121.87706805866728</c:v>
                </c:pt>
                <c:pt idx="76">
                  <c:v>121.27085570190893</c:v>
                </c:pt>
                <c:pt idx="77">
                  <c:v>122.46226658707201</c:v>
                </c:pt>
                <c:pt idx="78">
                  <c:v>124.4430028656171</c:v>
                </c:pt>
                <c:pt idx="79">
                  <c:v>123.00977613477288</c:v>
                </c:pt>
                <c:pt idx="80">
                  <c:v>120.20552778686752</c:v>
                </c:pt>
                <c:pt idx="81">
                  <c:v>120.46631880591274</c:v>
                </c:pt>
                <c:pt idx="82">
                  <c:v>120.91495358662141</c:v>
                </c:pt>
                <c:pt idx="83">
                  <c:v>121.3635883673301</c:v>
                </c:pt>
                <c:pt idx="84">
                  <c:v>118.01381685350853</c:v>
                </c:pt>
                <c:pt idx="85">
                  <c:v>118.45029811408733</c:v>
                </c:pt>
                <c:pt idx="86">
                  <c:v>119.40203635496853</c:v>
                </c:pt>
                <c:pt idx="87">
                  <c:v>121.86154291682394</c:v>
                </c:pt>
                <c:pt idx="88">
                  <c:v>121.91083654900666</c:v>
                </c:pt>
                <c:pt idx="89">
                  <c:v>120.77656027675526</c:v>
                </c:pt>
                <c:pt idx="90">
                  <c:v>121.33117898031706</c:v>
                </c:pt>
                <c:pt idx="91">
                  <c:v>123.09602692279144</c:v>
                </c:pt>
                <c:pt idx="92">
                  <c:v>122.70329833468026</c:v>
                </c:pt>
                <c:pt idx="93">
                  <c:v>121.26390336566257</c:v>
                </c:pt>
                <c:pt idx="94">
                  <c:v>123.9568097872167</c:v>
                </c:pt>
                <c:pt idx="95">
                  <c:v>124.26705125805923</c:v>
                </c:pt>
                <c:pt idx="96">
                  <c:v>124.09496786766098</c:v>
                </c:pt>
                <c:pt idx="97">
                  <c:v>124.31498578691561</c:v>
                </c:pt>
                <c:pt idx="98">
                  <c:v>121.93744361028027</c:v>
                </c:pt>
                <c:pt idx="99">
                  <c:v>124.72946002824845</c:v>
                </c:pt>
                <c:pt idx="100">
                  <c:v>124.11817717061871</c:v>
                </c:pt>
                <c:pt idx="101">
                  <c:v>122.81944939587858</c:v>
                </c:pt>
                <c:pt idx="102">
                  <c:v>122.50575789351531</c:v>
                </c:pt>
                <c:pt idx="103">
                  <c:v>123.24014414858974</c:v>
                </c:pt>
                <c:pt idx="104">
                  <c:v>123.41092070886648</c:v>
                </c:pt>
                <c:pt idx="105">
                  <c:v>121.98736452092132</c:v>
                </c:pt>
                <c:pt idx="106">
                  <c:v>119.4303684320025</c:v>
                </c:pt>
                <c:pt idx="107">
                  <c:v>118.35850636635362</c:v>
                </c:pt>
                <c:pt idx="108">
                  <c:v>117.75825315494929</c:v>
                </c:pt>
                <c:pt idx="109">
                  <c:v>120.70661872865294</c:v>
                </c:pt>
                <c:pt idx="110">
                  <c:v>121.1292475899439</c:v>
                </c:pt>
                <c:pt idx="111">
                  <c:v>119.58964488721011</c:v>
                </c:pt>
                <c:pt idx="112">
                  <c:v>116.71576863043158</c:v>
                </c:pt>
                <c:pt idx="113">
                  <c:v>117.00562355137882</c:v>
                </c:pt>
                <c:pt idx="114">
                  <c:v>116.17751143999089</c:v>
                </c:pt>
                <c:pt idx="115">
                  <c:v>117.40572266137524</c:v>
                </c:pt>
                <c:pt idx="116">
                  <c:v>118.656881819693</c:v>
                </c:pt>
                <c:pt idx="117">
                  <c:v>122.76858756755006</c:v>
                </c:pt>
                <c:pt idx="118">
                  <c:v>123.19356872305971</c:v>
                </c:pt>
                <c:pt idx="119">
                  <c:v>122.54444006511152</c:v>
                </c:pt>
                <c:pt idx="120">
                  <c:v>123.58755186808753</c:v>
                </c:pt>
                <c:pt idx="121">
                  <c:v>124.41268440679845</c:v>
                </c:pt>
                <c:pt idx="122">
                  <c:v>117.98036200239831</c:v>
                </c:pt>
                <c:pt idx="123">
                  <c:v>117.40932951251055</c:v>
                </c:pt>
                <c:pt idx="124">
                  <c:v>119.93375939480175</c:v>
                </c:pt>
                <c:pt idx="125">
                  <c:v>118.22369377102038</c:v>
                </c:pt>
                <c:pt idx="126">
                  <c:v>112.91388616777817</c:v>
                </c:pt>
                <c:pt idx="127">
                  <c:v>109.55669185886654</c:v>
                </c:pt>
                <c:pt idx="128">
                  <c:v>112.45215694925214</c:v>
                </c:pt>
                <c:pt idx="129">
                  <c:v>116.40463851510644</c:v>
                </c:pt>
                <c:pt idx="130">
                  <c:v>119.90114091496928</c:v>
                </c:pt>
                <c:pt idx="131">
                  <c:v>121.10154279136825</c:v>
                </c:pt>
                <c:pt idx="132">
                  <c:v>120.7380871979785</c:v>
                </c:pt>
                <c:pt idx="133">
                  <c:v>122.28140129825732</c:v>
                </c:pt>
                <c:pt idx="134">
                  <c:v>124.32209494277653</c:v>
                </c:pt>
                <c:pt idx="135">
                  <c:v>124.22941455056022</c:v>
                </c:pt>
                <c:pt idx="136">
                  <c:v>125.61873178932227</c:v>
                </c:pt>
                <c:pt idx="137">
                  <c:v>123.95492795184175</c:v>
                </c:pt>
                <c:pt idx="138">
                  <c:v>123.78875143359265</c:v>
                </c:pt>
                <c:pt idx="139">
                  <c:v>123.53752641103677</c:v>
                </c:pt>
                <c:pt idx="140">
                  <c:v>122.88228178811998</c:v>
                </c:pt>
                <c:pt idx="141">
                  <c:v>119.23152116071607</c:v>
                </c:pt>
                <c:pt idx="142">
                  <c:v>121.94303684320026</c:v>
                </c:pt>
                <c:pt idx="143">
                  <c:v>121.52945124635004</c:v>
                </c:pt>
                <c:pt idx="144">
                  <c:v>122.29886054868048</c:v>
                </c:pt>
                <c:pt idx="145">
                  <c:v>123.04082641845956</c:v>
                </c:pt>
                <c:pt idx="146">
                  <c:v>123.96266438616099</c:v>
                </c:pt>
                <c:pt idx="147">
                  <c:v>122.70220059737819</c:v>
                </c:pt>
                <c:pt idx="148">
                  <c:v>124.99469426970674</c:v>
                </c:pt>
                <c:pt idx="149">
                  <c:v>124.46819855035949</c:v>
                </c:pt>
                <c:pt idx="150">
                  <c:v>123.91363212000256</c:v>
                </c:pt>
                <c:pt idx="151">
                  <c:v>125.28026278785548</c:v>
                </c:pt>
                <c:pt idx="152">
                  <c:v>123.87960226363887</c:v>
                </c:pt>
                <c:pt idx="153">
                  <c:v>120.21556424220059</c:v>
                </c:pt>
                <c:pt idx="154">
                  <c:v>122.08934954360267</c:v>
                </c:pt>
                <c:pt idx="155">
                  <c:v>121.52746486456536</c:v>
                </c:pt>
                <c:pt idx="156">
                  <c:v>122.36106566246356</c:v>
                </c:pt>
                <c:pt idx="157">
                  <c:v>122.26556251718483</c:v>
                </c:pt>
                <c:pt idx="158">
                  <c:v>120.09936090779739</c:v>
                </c:pt>
                <c:pt idx="159">
                  <c:v>116.98037559343157</c:v>
                </c:pt>
                <c:pt idx="160">
                  <c:v>113.67419993246303</c:v>
                </c:pt>
                <c:pt idx="161">
                  <c:v>106.90095168596768</c:v>
                </c:pt>
                <c:pt idx="162">
                  <c:v>113.16986805197631</c:v>
                </c:pt>
                <c:pt idx="163">
                  <c:v>112.25048692490327</c:v>
                </c:pt>
                <c:pt idx="164">
                  <c:v>116.05299666601501</c:v>
                </c:pt>
                <c:pt idx="165">
                  <c:v>114.96832766517549</c:v>
                </c:pt>
                <c:pt idx="166">
                  <c:v>114.69744791759234</c:v>
                </c:pt>
                <c:pt idx="167">
                  <c:v>112.13318585319803</c:v>
                </c:pt>
                <c:pt idx="168">
                  <c:v>112.97285034285996</c:v>
                </c:pt>
                <c:pt idx="169">
                  <c:v>115.92822052601481</c:v>
                </c:pt>
                <c:pt idx="170">
                  <c:v>112.24458005275413</c:v>
                </c:pt>
                <c:pt idx="171">
                  <c:v>114.6942592520959</c:v>
                </c:pt>
                <c:pt idx="172">
                  <c:v>115.66267264532736</c:v>
                </c:pt>
                <c:pt idx="173">
                  <c:v>114.48589825752499</c:v>
                </c:pt>
                <c:pt idx="174">
                  <c:v>113.76024162766215</c:v>
                </c:pt>
                <c:pt idx="175">
                  <c:v>112.6686202905763</c:v>
                </c:pt>
                <c:pt idx="176">
                  <c:v>114.49729381618442</c:v>
                </c:pt>
                <c:pt idx="177">
                  <c:v>115.31056033739219</c:v>
                </c:pt>
                <c:pt idx="178">
                  <c:v>115.52132589938664</c:v>
                </c:pt>
                <c:pt idx="179">
                  <c:v>112.46527752367193</c:v>
                </c:pt>
                <c:pt idx="180">
                  <c:v>113.72255264695828</c:v>
                </c:pt>
                <c:pt idx="181">
                  <c:v>109.93995899689811</c:v>
                </c:pt>
                <c:pt idx="182">
                  <c:v>110.13378804051801</c:v>
                </c:pt>
                <c:pt idx="183">
                  <c:v>107.58782159782461</c:v>
                </c:pt>
                <c:pt idx="184">
                  <c:v>111.54636685544264</c:v>
                </c:pt>
                <c:pt idx="185">
                  <c:v>108.51650735536268</c:v>
                </c:pt>
                <c:pt idx="186">
                  <c:v>108.34536488265189</c:v>
                </c:pt>
                <c:pt idx="187">
                  <c:v>111.31568520239664</c:v>
                </c:pt>
                <c:pt idx="188">
                  <c:v>110.52050521007034</c:v>
                </c:pt>
                <c:pt idx="189">
                  <c:v>111.84003772034464</c:v>
                </c:pt>
                <c:pt idx="190">
                  <c:v>114.89692246733709</c:v>
                </c:pt>
                <c:pt idx="191">
                  <c:v>115.95582077818075</c:v>
                </c:pt>
                <c:pt idx="192">
                  <c:v>115.03941922378473</c:v>
                </c:pt>
                <c:pt idx="193">
                  <c:v>115.82038090438918</c:v>
                </c:pt>
                <c:pt idx="194">
                  <c:v>116.3491243715454</c:v>
                </c:pt>
                <c:pt idx="195">
                  <c:v>115.4781482321725</c:v>
                </c:pt>
                <c:pt idx="196">
                  <c:v>115.25452346178254</c:v>
                </c:pt>
                <c:pt idx="197">
                  <c:v>114.15527023678717</c:v>
                </c:pt>
                <c:pt idx="198">
                  <c:v>116.13898608800926</c:v>
                </c:pt>
                <c:pt idx="199">
                  <c:v>116.76610772671151</c:v>
                </c:pt>
                <c:pt idx="200">
                  <c:v>117.19485255297106</c:v>
                </c:pt>
                <c:pt idx="201">
                  <c:v>116.41300222788401</c:v>
                </c:pt>
                <c:pt idx="202">
                  <c:v>115.90349530011616</c:v>
                </c:pt>
                <c:pt idx="203">
                  <c:v>118.22578469921476</c:v>
                </c:pt>
                <c:pt idx="204">
                  <c:v>118.85285406471215</c:v>
                </c:pt>
                <c:pt idx="205">
                  <c:v>118.29238076220607</c:v>
                </c:pt>
                <c:pt idx="206">
                  <c:v>116.93474108558902</c:v>
                </c:pt>
                <c:pt idx="207">
                  <c:v>118.58824710171217</c:v>
                </c:pt>
                <c:pt idx="208">
                  <c:v>117.31513319735332</c:v>
                </c:pt>
                <c:pt idx="209">
                  <c:v>117.31419227966583</c:v>
                </c:pt>
                <c:pt idx="210">
                  <c:v>117.52265782064646</c:v>
                </c:pt>
                <c:pt idx="211">
                  <c:v>117.40274308869823</c:v>
                </c:pt>
                <c:pt idx="212">
                  <c:v>116.63526789494759</c:v>
                </c:pt>
                <c:pt idx="213">
                  <c:v>116.17040228412996</c:v>
                </c:pt>
                <c:pt idx="214">
                  <c:v>117.7712169097545</c:v>
                </c:pt>
                <c:pt idx="215">
                  <c:v>115.56194217956265</c:v>
                </c:pt>
                <c:pt idx="216">
                  <c:v>117.32198098718993</c:v>
                </c:pt>
                <c:pt idx="217">
                  <c:v>117.01414408377096</c:v>
                </c:pt>
                <c:pt idx="218">
                  <c:v>114.26551442583636</c:v>
                </c:pt>
                <c:pt idx="219">
                  <c:v>114.17806135410602</c:v>
                </c:pt>
                <c:pt idx="220">
                  <c:v>114.01496895494364</c:v>
                </c:pt>
                <c:pt idx="221">
                  <c:v>116.61833137657304</c:v>
                </c:pt>
                <c:pt idx="222">
                  <c:v>115.47966415511343</c:v>
                </c:pt>
                <c:pt idx="223">
                  <c:v>116.00464395151975</c:v>
                </c:pt>
                <c:pt idx="224">
                  <c:v>115.73360738432203</c:v>
                </c:pt>
                <c:pt idx="225">
                  <c:v>116.54148976542923</c:v>
                </c:pt>
                <c:pt idx="226">
                  <c:v>114.7299618510151</c:v>
                </c:pt>
                <c:pt idx="227">
                  <c:v>116.87886102959396</c:v>
                </c:pt>
                <c:pt idx="228">
                  <c:v>118.00770088853994</c:v>
                </c:pt>
                <c:pt idx="229">
                  <c:v>118.75416225393697</c:v>
                </c:pt>
                <c:pt idx="230">
                  <c:v>118.03984890952869</c:v>
                </c:pt>
                <c:pt idx="231">
                  <c:v>117.88606114083134</c:v>
                </c:pt>
                <c:pt idx="232">
                  <c:v>114.97862548653286</c:v>
                </c:pt>
                <c:pt idx="233">
                  <c:v>115.11270625699808</c:v>
                </c:pt>
                <c:pt idx="234">
                  <c:v>115.19535019388132</c:v>
                </c:pt>
                <c:pt idx="235">
                  <c:v>112.58623771971736</c:v>
                </c:pt>
                <c:pt idx="236">
                  <c:v>112.39199049045858</c:v>
                </c:pt>
                <c:pt idx="237">
                  <c:v>111.9149974961135</c:v>
                </c:pt>
                <c:pt idx="238">
                  <c:v>109.85365593567469</c:v>
                </c:pt>
                <c:pt idx="239">
                  <c:v>107.19436118484539</c:v>
                </c:pt>
                <c:pt idx="240">
                  <c:v>111.19911595555942</c:v>
                </c:pt>
                <c:pt idx="241">
                  <c:v>110.87266979121037</c:v>
                </c:pt>
                <c:pt idx="242">
                  <c:v>112.50814155165692</c:v>
                </c:pt>
                <c:pt idx="243">
                  <c:v>111.03837585061574</c:v>
                </c:pt>
                <c:pt idx="244">
                  <c:v>110.29290767611106</c:v>
                </c:pt>
                <c:pt idx="245">
                  <c:v>110.08804898626575</c:v>
                </c:pt>
                <c:pt idx="246">
                  <c:v>112.15927018242304</c:v>
                </c:pt>
                <c:pt idx="247">
                  <c:v>111.93133287263217</c:v>
                </c:pt>
                <c:pt idx="248">
                  <c:v>111.70339556284129</c:v>
                </c:pt>
                <c:pt idx="249">
                  <c:v>113.23071406243304</c:v>
                </c:pt>
                <c:pt idx="250">
                  <c:v>111.96068427716091</c:v>
                </c:pt>
                <c:pt idx="251">
                  <c:v>110.17147702122189</c:v>
                </c:pt>
                <c:pt idx="252">
                  <c:v>108.38226976528287</c:v>
                </c:pt>
                <c:pt idx="253">
                  <c:v>109.68612031409924</c:v>
                </c:pt>
                <c:pt idx="254">
                  <c:v>106.75437761954099</c:v>
                </c:pt>
                <c:pt idx="255">
                  <c:v>105.53688240515289</c:v>
                </c:pt>
                <c:pt idx="256">
                  <c:v>103.86419212284623</c:v>
                </c:pt>
                <c:pt idx="257">
                  <c:v>103.27167534576112</c:v>
                </c:pt>
                <c:pt idx="258">
                  <c:v>104.39011283694001</c:v>
                </c:pt>
                <c:pt idx="259">
                  <c:v>105.27755503584375</c:v>
                </c:pt>
                <c:pt idx="260">
                  <c:v>103.51877078513309</c:v>
                </c:pt>
                <c:pt idx="261">
                  <c:v>100.34333040951874</c:v>
                </c:pt>
                <c:pt idx="262">
                  <c:v>98.694528981832974</c:v>
                </c:pt>
                <c:pt idx="263">
                  <c:v>93.924024033128674</c:v>
                </c:pt>
                <c:pt idx="264">
                  <c:v>97.872271469389347</c:v>
                </c:pt>
                <c:pt idx="265">
                  <c:v>99.467649681708451</c:v>
                </c:pt>
                <c:pt idx="266">
                  <c:v>97.444938019661009</c:v>
                </c:pt>
                <c:pt idx="267">
                  <c:v>98.920924232080509</c:v>
                </c:pt>
                <c:pt idx="268">
                  <c:v>98.524693339243697</c:v>
                </c:pt>
                <c:pt idx="269">
                  <c:v>95.084698273834235</c:v>
                </c:pt>
                <c:pt idx="270">
                  <c:v>97.527634229749111</c:v>
                </c:pt>
                <c:pt idx="271">
                  <c:v>96.631985137682406</c:v>
                </c:pt>
                <c:pt idx="272">
                  <c:v>93.686390043836312</c:v>
                </c:pt>
                <c:pt idx="273">
                  <c:v>91.018313394590564</c:v>
                </c:pt>
                <c:pt idx="274">
                  <c:v>92.136959978588905</c:v>
                </c:pt>
                <c:pt idx="275">
                  <c:v>90.172637486369752</c:v>
                </c:pt>
                <c:pt idx="276">
                  <c:v>85.943421573988019</c:v>
                </c:pt>
                <c:pt idx="277">
                  <c:v>83.182978171755124</c:v>
                </c:pt>
                <c:pt idx="278">
                  <c:v>87.370166427429638</c:v>
                </c:pt>
                <c:pt idx="279">
                  <c:v>82.450526025260515</c:v>
                </c:pt>
                <c:pt idx="280">
                  <c:v>86.32851827418969</c:v>
                </c:pt>
                <c:pt idx="281">
                  <c:v>88.644064429861388</c:v>
                </c:pt>
                <c:pt idx="282">
                  <c:v>90.839800399994573</c:v>
                </c:pt>
                <c:pt idx="283">
                  <c:v>89.451789991354019</c:v>
                </c:pt>
                <c:pt idx="284">
                  <c:v>88.391689396798597</c:v>
                </c:pt>
                <c:pt idx="285">
                  <c:v>91.502049632362571</c:v>
                </c:pt>
                <c:pt idx="286">
                  <c:v>89.718906068187266</c:v>
                </c:pt>
                <c:pt idx="287">
                  <c:v>87.397453040366415</c:v>
                </c:pt>
                <c:pt idx="288">
                  <c:v>89.410912345153704</c:v>
                </c:pt>
                <c:pt idx="289">
                  <c:v>91.393216819844582</c:v>
                </c:pt>
                <c:pt idx="290">
                  <c:v>92.121434836745564</c:v>
                </c:pt>
                <c:pt idx="291">
                  <c:v>94.154026134511511</c:v>
                </c:pt>
                <c:pt idx="292">
                  <c:v>95.170739969033363</c:v>
                </c:pt>
                <c:pt idx="293">
                  <c:v>95.913489936885341</c:v>
                </c:pt>
                <c:pt idx="294">
                  <c:v>95.550086616700455</c:v>
                </c:pt>
                <c:pt idx="295">
                  <c:v>94.401592032727223</c:v>
                </c:pt>
                <c:pt idx="296">
                  <c:v>94.183560495257268</c:v>
                </c:pt>
                <c:pt idx="297">
                  <c:v>95.183860543453136</c:v>
                </c:pt>
                <c:pt idx="298">
                  <c:v>94.709794848580216</c:v>
                </c:pt>
                <c:pt idx="299">
                  <c:v>99.255054557543914</c:v>
                </c:pt>
                <c:pt idx="300">
                  <c:v>99.223795181037801</c:v>
                </c:pt>
                <c:pt idx="301">
                  <c:v>98.092603027873125</c:v>
                </c:pt>
                <c:pt idx="302">
                  <c:v>97.916860513134694</c:v>
                </c:pt>
                <c:pt idx="303">
                  <c:v>97.270136422610051</c:v>
                </c:pt>
                <c:pt idx="304">
                  <c:v>97.287438853418621</c:v>
                </c:pt>
                <c:pt idx="305">
                  <c:v>97.734845213813102</c:v>
                </c:pt>
                <c:pt idx="306">
                  <c:v>97.744724849531593</c:v>
                </c:pt>
                <c:pt idx="307">
                  <c:v>96.511390854070996</c:v>
                </c:pt>
                <c:pt idx="308">
                  <c:v>94.958667576917421</c:v>
                </c:pt>
                <c:pt idx="309">
                  <c:v>94.974401811580208</c:v>
                </c:pt>
                <c:pt idx="310">
                  <c:v>94.990136046242981</c:v>
                </c:pt>
                <c:pt idx="311">
                  <c:v>96.053686672319145</c:v>
                </c:pt>
                <c:pt idx="312">
                  <c:v>94.702737965924157</c:v>
                </c:pt>
                <c:pt idx="313">
                  <c:v>92.925239907873717</c:v>
                </c:pt>
                <c:pt idx="314">
                  <c:v>92.206065155413455</c:v>
                </c:pt>
                <c:pt idx="315">
                  <c:v>89.435794390666942</c:v>
                </c:pt>
                <c:pt idx="316">
                  <c:v>90.12376203982592</c:v>
                </c:pt>
                <c:pt idx="317">
                  <c:v>87.914382763224339</c:v>
                </c:pt>
                <c:pt idx="318">
                  <c:v>91.502258725182003</c:v>
                </c:pt>
                <c:pt idx="319">
                  <c:v>92.642023683943663</c:v>
                </c:pt>
                <c:pt idx="320">
                  <c:v>91.189560413711064</c:v>
                </c:pt>
                <c:pt idx="321">
                  <c:v>94.957360746795928</c:v>
                </c:pt>
                <c:pt idx="322">
                  <c:v>95.812027646252588</c:v>
                </c:pt>
                <c:pt idx="323">
                  <c:v>95.437019674588839</c:v>
                </c:pt>
                <c:pt idx="324">
                  <c:v>95.964456311623579</c:v>
                </c:pt>
                <c:pt idx="325">
                  <c:v>96.433503778829987</c:v>
                </c:pt>
                <c:pt idx="326">
                  <c:v>97.533227462669103</c:v>
                </c:pt>
                <c:pt idx="327">
                  <c:v>97.923185570922726</c:v>
                </c:pt>
                <c:pt idx="328">
                  <c:v>97.683147014206824</c:v>
                </c:pt>
                <c:pt idx="329">
                  <c:v>96.199581187082671</c:v>
                </c:pt>
                <c:pt idx="330">
                  <c:v>97.596216674525081</c:v>
                </c:pt>
                <c:pt idx="331">
                  <c:v>98.015500050705015</c:v>
                </c:pt>
                <c:pt idx="332">
                  <c:v>99.197344939378766</c:v>
                </c:pt>
                <c:pt idx="333">
                  <c:v>97.231088338579838</c:v>
                </c:pt>
                <c:pt idx="334">
                  <c:v>96.28839336213936</c:v>
                </c:pt>
                <c:pt idx="335">
                  <c:v>93.918273980594122</c:v>
                </c:pt>
                <c:pt idx="336">
                  <c:v>93.755495220660876</c:v>
                </c:pt>
                <c:pt idx="337">
                  <c:v>93.693969658540993</c:v>
                </c:pt>
                <c:pt idx="338">
                  <c:v>93.270033967128526</c:v>
                </c:pt>
                <c:pt idx="339">
                  <c:v>92.449344650830682</c:v>
                </c:pt>
                <c:pt idx="340">
                  <c:v>93.750529266199209</c:v>
                </c:pt>
                <c:pt idx="341">
                  <c:v>92.513536146398451</c:v>
                </c:pt>
                <c:pt idx="342">
                  <c:v>92.269315733293752</c:v>
                </c:pt>
                <c:pt idx="343">
                  <c:v>92.677517190043432</c:v>
                </c:pt>
                <c:pt idx="344">
                  <c:v>92.717088006122239</c:v>
                </c:pt>
                <c:pt idx="345">
                  <c:v>91.47225390559251</c:v>
                </c:pt>
                <c:pt idx="346">
                  <c:v>92.594768706750472</c:v>
                </c:pt>
                <c:pt idx="347">
                  <c:v>91.716265225877763</c:v>
                </c:pt>
                <c:pt idx="348">
                  <c:v>93.110862058330625</c:v>
                </c:pt>
                <c:pt idx="349">
                  <c:v>90.563745605130322</c:v>
                </c:pt>
                <c:pt idx="350">
                  <c:v>93.589789161255524</c:v>
                </c:pt>
                <c:pt idx="351">
                  <c:v>95.144498820193775</c:v>
                </c:pt>
                <c:pt idx="352">
                  <c:v>95.225679107340937</c:v>
                </c:pt>
                <c:pt idx="353">
                  <c:v>95.064782182782679</c:v>
                </c:pt>
                <c:pt idx="354">
                  <c:v>94.2237585897944</c:v>
                </c:pt>
                <c:pt idx="355">
                  <c:v>93.103021077601653</c:v>
                </c:pt>
                <c:pt idx="356">
                  <c:v>92.875371270437526</c:v>
                </c:pt>
                <c:pt idx="357">
                  <c:v>91.45244236095067</c:v>
                </c:pt>
                <c:pt idx="358">
                  <c:v>92.131523565283487</c:v>
                </c:pt>
                <c:pt idx="359">
                  <c:v>93.963647122412368</c:v>
                </c:pt>
                <c:pt idx="360">
                  <c:v>93.619741707640159</c:v>
                </c:pt>
                <c:pt idx="361">
                  <c:v>92.857493834375489</c:v>
                </c:pt>
                <c:pt idx="362">
                  <c:v>89.492563091144618</c:v>
                </c:pt>
                <c:pt idx="363">
                  <c:v>86.887841566188868</c:v>
                </c:pt>
                <c:pt idx="364">
                  <c:v>85.055561189445413</c:v>
                </c:pt>
                <c:pt idx="365">
                  <c:v>86.323813685752313</c:v>
                </c:pt>
                <c:pt idx="366">
                  <c:v>85.47662185459059</c:v>
                </c:pt>
                <c:pt idx="367">
                  <c:v>88.463460507071005</c:v>
                </c:pt>
                <c:pt idx="368">
                  <c:v>90.712044687317373</c:v>
                </c:pt>
                <c:pt idx="369">
                  <c:v>91.118312035487236</c:v>
                </c:pt>
                <c:pt idx="370">
                  <c:v>90.554284155050695</c:v>
                </c:pt>
                <c:pt idx="371">
                  <c:v>93.914928495483068</c:v>
                </c:pt>
                <c:pt idx="372">
                  <c:v>82.193394130555475</c:v>
                </c:pt>
                <c:pt idx="373">
                  <c:v>78.951253145540107</c:v>
                </c:pt>
                <c:pt idx="374">
                  <c:v>81.554667840374364</c:v>
                </c:pt>
                <c:pt idx="375">
                  <c:v>83.359713877385886</c:v>
                </c:pt>
                <c:pt idx="376">
                  <c:v>84.67098722129235</c:v>
                </c:pt>
                <c:pt idx="377">
                  <c:v>85.183264628917755</c:v>
                </c:pt>
                <c:pt idx="378">
                  <c:v>82.487953639940088</c:v>
                </c:pt>
                <c:pt idx="379">
                  <c:v>80.625093438353687</c:v>
                </c:pt>
                <c:pt idx="380">
                  <c:v>80.689755392765193</c:v>
                </c:pt>
                <c:pt idx="381">
                  <c:v>83.984117309435419</c:v>
                </c:pt>
                <c:pt idx="382">
                  <c:v>84.99957658704065</c:v>
                </c:pt>
                <c:pt idx="383">
                  <c:v>87.406025845963413</c:v>
                </c:pt>
                <c:pt idx="384">
                  <c:v>86.396577986917066</c:v>
                </c:pt>
                <c:pt idx="385">
                  <c:v>87.806020409550115</c:v>
                </c:pt>
                <c:pt idx="386">
                  <c:v>87.550247618171426</c:v>
                </c:pt>
                <c:pt idx="387">
                  <c:v>87.624161929843098</c:v>
                </c:pt>
                <c:pt idx="388">
                  <c:v>87.159139499410884</c:v>
                </c:pt>
                <c:pt idx="389">
                  <c:v>87.629859709172806</c:v>
                </c:pt>
                <c:pt idx="390">
                  <c:v>87.847211694979592</c:v>
                </c:pt>
                <c:pt idx="391">
                  <c:v>87.707485418389496</c:v>
                </c:pt>
                <c:pt idx="392">
                  <c:v>87.255322196352793</c:v>
                </c:pt>
                <c:pt idx="393">
                  <c:v>87.280622427504895</c:v>
                </c:pt>
                <c:pt idx="394">
                  <c:v>88.148357628176512</c:v>
                </c:pt>
                <c:pt idx="395">
                  <c:v>86.369134554365715</c:v>
                </c:pt>
                <c:pt idx="396">
                  <c:v>88.063936402328054</c:v>
                </c:pt>
                <c:pt idx="397">
                  <c:v>86.537402000809209</c:v>
                </c:pt>
                <c:pt idx="398">
                  <c:v>84.151339291781724</c:v>
                </c:pt>
                <c:pt idx="399">
                  <c:v>84.315843067475299</c:v>
                </c:pt>
                <c:pt idx="400">
                  <c:v>84.872918611665511</c:v>
                </c:pt>
                <c:pt idx="401">
                  <c:v>86.910894049532004</c:v>
                </c:pt>
                <c:pt idx="402">
                  <c:v>87.52531329945333</c:v>
                </c:pt>
                <c:pt idx="403">
                  <c:v>87.798806707279468</c:v>
                </c:pt>
                <c:pt idx="404">
                  <c:v>87.774813306248845</c:v>
                </c:pt>
                <c:pt idx="405">
                  <c:v>88.706008177620163</c:v>
                </c:pt>
                <c:pt idx="406">
                  <c:v>88.85310497609548</c:v>
                </c:pt>
                <c:pt idx="407">
                  <c:v>88.85310497609548</c:v>
                </c:pt>
                <c:pt idx="408">
                  <c:v>87.78218382813408</c:v>
                </c:pt>
                <c:pt idx="409">
                  <c:v>86.399034827545478</c:v>
                </c:pt>
                <c:pt idx="410">
                  <c:v>87.158146308518567</c:v>
                </c:pt>
                <c:pt idx="411">
                  <c:v>85.257910765457453</c:v>
                </c:pt>
                <c:pt idx="412">
                  <c:v>85.566740859768771</c:v>
                </c:pt>
                <c:pt idx="413">
                  <c:v>87.704244479688214</c:v>
                </c:pt>
                <c:pt idx="414">
                  <c:v>88.297963540485085</c:v>
                </c:pt>
                <c:pt idx="415">
                  <c:v>87.352602630596763</c:v>
                </c:pt>
                <c:pt idx="416">
                  <c:v>88.048933992533321</c:v>
                </c:pt>
                <c:pt idx="417">
                  <c:v>87.062172704396076</c:v>
                </c:pt>
                <c:pt idx="418">
                  <c:v>88.29686580318301</c:v>
                </c:pt>
                <c:pt idx="419">
                  <c:v>88.568477375634217</c:v>
                </c:pt>
                <c:pt idx="420">
                  <c:v>88.463408233866147</c:v>
                </c:pt>
                <c:pt idx="421">
                  <c:v>89.825752498920579</c:v>
                </c:pt>
                <c:pt idx="422">
                  <c:v>89.139248499497668</c:v>
                </c:pt>
                <c:pt idx="423">
                  <c:v>90.395216792662524</c:v>
                </c:pt>
                <c:pt idx="424">
                  <c:v>90.828509387744873</c:v>
                </c:pt>
                <c:pt idx="425">
                  <c:v>89.682419371195166</c:v>
                </c:pt>
                <c:pt idx="426">
                  <c:v>88.029540633530345</c:v>
                </c:pt>
                <c:pt idx="427">
                  <c:v>86.500392571768501</c:v>
                </c:pt>
                <c:pt idx="428">
                  <c:v>86.459358105953626</c:v>
                </c:pt>
                <c:pt idx="429">
                  <c:v>86.749631212539725</c:v>
                </c:pt>
                <c:pt idx="430">
                  <c:v>84.641609680161181</c:v>
                </c:pt>
                <c:pt idx="431">
                  <c:v>85.724187752806287</c:v>
                </c:pt>
                <c:pt idx="432">
                  <c:v>84.719705848221622</c:v>
                </c:pt>
                <c:pt idx="433">
                  <c:v>85.465749027979768</c:v>
                </c:pt>
                <c:pt idx="434">
                  <c:v>86.970537776276956</c:v>
                </c:pt>
                <c:pt idx="435">
                  <c:v>86.004267584444761</c:v>
                </c:pt>
                <c:pt idx="436">
                  <c:v>84.64328242271668</c:v>
                </c:pt>
                <c:pt idx="437">
                  <c:v>84.341300118242003</c:v>
                </c:pt>
                <c:pt idx="438">
                  <c:v>84.798690660764677</c:v>
                </c:pt>
                <c:pt idx="439">
                  <c:v>85.40803940981462</c:v>
                </c:pt>
                <c:pt idx="440">
                  <c:v>85.733283290451894</c:v>
                </c:pt>
                <c:pt idx="441">
                  <c:v>85.069152222708951</c:v>
                </c:pt>
                <c:pt idx="442">
                  <c:v>85.247247031666063</c:v>
                </c:pt>
                <c:pt idx="443">
                  <c:v>86.128364172781787</c:v>
                </c:pt>
                <c:pt idx="444">
                  <c:v>86.206983072890807</c:v>
                </c:pt>
                <c:pt idx="445">
                  <c:v>85.755603948926989</c:v>
                </c:pt>
                <c:pt idx="446">
                  <c:v>86.943146616930463</c:v>
                </c:pt>
                <c:pt idx="447">
                  <c:v>86.115191325157127</c:v>
                </c:pt>
                <c:pt idx="448">
                  <c:v>86.095432053720131</c:v>
                </c:pt>
                <c:pt idx="449">
                  <c:v>85.044636089629734</c:v>
                </c:pt>
                <c:pt idx="450">
                  <c:v>86.728408291366662</c:v>
                </c:pt>
                <c:pt idx="451">
                  <c:v>86.932116970705053</c:v>
                </c:pt>
                <c:pt idx="452">
                  <c:v>88.689908030523384</c:v>
                </c:pt>
                <c:pt idx="453">
                  <c:v>89.096227651898104</c:v>
                </c:pt>
                <c:pt idx="454">
                  <c:v>89.603486831856969</c:v>
                </c:pt>
                <c:pt idx="455">
                  <c:v>89.736156225790964</c:v>
                </c:pt>
                <c:pt idx="456">
                  <c:v>90.462806046546163</c:v>
                </c:pt>
                <c:pt idx="457">
                  <c:v>90.066888792938528</c:v>
                </c:pt>
                <c:pt idx="458">
                  <c:v>90.331966214782256</c:v>
                </c:pt>
                <c:pt idx="459">
                  <c:v>91.093691355998303</c:v>
                </c:pt>
                <c:pt idx="460">
                  <c:v>90.559302382717235</c:v>
                </c:pt>
                <c:pt idx="461">
                  <c:v>89.518124688321024</c:v>
                </c:pt>
                <c:pt idx="462">
                  <c:v>88.3327252217168</c:v>
                </c:pt>
                <c:pt idx="463">
                  <c:v>86.117595892580667</c:v>
                </c:pt>
                <c:pt idx="464">
                  <c:v>85.832079647636803</c:v>
                </c:pt>
                <c:pt idx="465">
                  <c:v>85.302552082407672</c:v>
                </c:pt>
                <c:pt idx="466">
                  <c:v>87.488356143617494</c:v>
                </c:pt>
                <c:pt idx="467">
                  <c:v>87.909991814016124</c:v>
                </c:pt>
                <c:pt idx="468">
                  <c:v>87.818200066282415</c:v>
                </c:pt>
                <c:pt idx="469">
                  <c:v>87.844493488326876</c:v>
                </c:pt>
                <c:pt idx="470">
                  <c:v>87.883646118766819</c:v>
                </c:pt>
                <c:pt idx="471">
                  <c:v>87.224794644714734</c:v>
                </c:pt>
                <c:pt idx="472">
                  <c:v>87.204094455590266</c:v>
                </c:pt>
                <c:pt idx="473">
                  <c:v>86.563590876443925</c:v>
                </c:pt>
                <c:pt idx="474">
                  <c:v>86.539911114642479</c:v>
                </c:pt>
                <c:pt idx="475">
                  <c:v>85.027072292796859</c:v>
                </c:pt>
                <c:pt idx="476">
                  <c:v>85.191001063236996</c:v>
                </c:pt>
                <c:pt idx="477">
                  <c:v>86.354759423029279</c:v>
                </c:pt>
                <c:pt idx="478">
                  <c:v>86.419421377440756</c:v>
                </c:pt>
                <c:pt idx="479">
                  <c:v>86.329772831106325</c:v>
                </c:pt>
                <c:pt idx="480">
                  <c:v>84.771194955008454</c:v>
                </c:pt>
                <c:pt idx="481">
                  <c:v>86.574150063825584</c:v>
                </c:pt>
                <c:pt idx="482">
                  <c:v>88.500679028931131</c:v>
                </c:pt>
                <c:pt idx="483">
                  <c:v>89.378450684935828</c:v>
                </c:pt>
                <c:pt idx="484">
                  <c:v>89.318441045756828</c:v>
                </c:pt>
                <c:pt idx="485">
                  <c:v>89.126912023150766</c:v>
                </c:pt>
                <c:pt idx="486">
                  <c:v>92.825711725820781</c:v>
                </c:pt>
                <c:pt idx="487">
                  <c:v>94.77477044222087</c:v>
                </c:pt>
                <c:pt idx="488">
                  <c:v>96.328330090652202</c:v>
                </c:pt>
                <c:pt idx="489">
                  <c:v>95.621544087743729</c:v>
                </c:pt>
                <c:pt idx="490">
                  <c:v>96.027550069889287</c:v>
                </c:pt>
                <c:pt idx="491">
                  <c:v>98.417951454920114</c:v>
                </c:pt>
                <c:pt idx="492">
                  <c:v>97.261197704579033</c:v>
                </c:pt>
                <c:pt idx="493">
                  <c:v>99.291854893765176</c:v>
                </c:pt>
                <c:pt idx="494">
                  <c:v>99.396192210665205</c:v>
                </c:pt>
                <c:pt idx="495">
                  <c:v>99.156728659202741</c:v>
                </c:pt>
                <c:pt idx="496">
                  <c:v>100.61149195044921</c:v>
                </c:pt>
                <c:pt idx="497">
                  <c:v>100.44604725706813</c:v>
                </c:pt>
                <c:pt idx="498">
                  <c:v>99.952954115626241</c:v>
                </c:pt>
                <c:pt idx="499">
                  <c:v>101.12261934756768</c:v>
                </c:pt>
                <c:pt idx="500">
                  <c:v>101.36208289903014</c:v>
                </c:pt>
                <c:pt idx="501">
                  <c:v>100.5704574846343</c:v>
                </c:pt>
                <c:pt idx="502">
                  <c:v>100.38514897340653</c:v>
                </c:pt>
                <c:pt idx="503">
                  <c:v>100.54531407309678</c:v>
                </c:pt>
                <c:pt idx="504">
                  <c:v>102.31685298579319</c:v>
                </c:pt>
                <c:pt idx="505">
                  <c:v>102.59473734282756</c:v>
                </c:pt>
                <c:pt idx="506">
                  <c:v>102.67926311508576</c:v>
                </c:pt>
                <c:pt idx="507">
                  <c:v>102.91396980490596</c:v>
                </c:pt>
                <c:pt idx="508">
                  <c:v>101.20102915485728</c:v>
                </c:pt>
                <c:pt idx="509">
                  <c:v>101.53646631044219</c:v>
                </c:pt>
                <c:pt idx="510">
                  <c:v>101.86416703170789</c:v>
                </c:pt>
                <c:pt idx="511">
                  <c:v>100.13763534839569</c:v>
                </c:pt>
                <c:pt idx="512">
                  <c:v>102.00875471634991</c:v>
                </c:pt>
                <c:pt idx="513">
                  <c:v>100.86721246862302</c:v>
                </c:pt>
                <c:pt idx="514">
                  <c:v>101.1909926995242</c:v>
                </c:pt>
                <c:pt idx="515">
                  <c:v>101.88549449929066</c:v>
                </c:pt>
                <c:pt idx="516">
                  <c:v>101.82538031370197</c:v>
                </c:pt>
                <c:pt idx="517">
                  <c:v>101.03579355429567</c:v>
                </c:pt>
                <c:pt idx="518">
                  <c:v>101.93034490906031</c:v>
                </c:pt>
                <c:pt idx="519">
                  <c:v>102.36259204004547</c:v>
                </c:pt>
                <c:pt idx="520">
                  <c:v>101.61728068515536</c:v>
                </c:pt>
                <c:pt idx="521">
                  <c:v>101.04023677670872</c:v>
                </c:pt>
                <c:pt idx="522">
                  <c:v>98.061395924571883</c:v>
                </c:pt>
                <c:pt idx="523">
                  <c:v>97.179703778202708</c:v>
                </c:pt>
                <c:pt idx="524">
                  <c:v>97.963383665459872</c:v>
                </c:pt>
                <c:pt idx="525">
                  <c:v>98.739849850446362</c:v>
                </c:pt>
                <c:pt idx="526">
                  <c:v>99.925667502689464</c:v>
                </c:pt>
                <c:pt idx="527">
                  <c:v>97.71769960261912</c:v>
                </c:pt>
                <c:pt idx="528">
                  <c:v>97.555443574734483</c:v>
                </c:pt>
                <c:pt idx="529">
                  <c:v>98.126110152188218</c:v>
                </c:pt>
                <c:pt idx="530">
                  <c:v>99.044341268754309</c:v>
                </c:pt>
                <c:pt idx="531">
                  <c:v>98.598294011686207</c:v>
                </c:pt>
                <c:pt idx="532">
                  <c:v>99.65698322971042</c:v>
                </c:pt>
                <c:pt idx="533">
                  <c:v>100.30010046909973</c:v>
                </c:pt>
                <c:pt idx="534">
                  <c:v>99.612655551989363</c:v>
                </c:pt>
                <c:pt idx="535">
                  <c:v>99.776688868839216</c:v>
                </c:pt>
                <c:pt idx="536">
                  <c:v>99.352857723836479</c:v>
                </c:pt>
                <c:pt idx="537">
                  <c:v>99.546895860275839</c:v>
                </c:pt>
                <c:pt idx="538">
                  <c:v>98.71742464556155</c:v>
                </c:pt>
                <c:pt idx="539">
                  <c:v>98.375505612574031</c:v>
                </c:pt>
                <c:pt idx="540">
                  <c:v>97.210701788684531</c:v>
                </c:pt>
                <c:pt idx="541">
                  <c:v>98.871107867849162</c:v>
                </c:pt>
                <c:pt idx="542">
                  <c:v>98.865776000953474</c:v>
                </c:pt>
                <c:pt idx="543">
                  <c:v>101.22387254538098</c:v>
                </c:pt>
                <c:pt idx="544">
                  <c:v>101.62235118602675</c:v>
                </c:pt>
                <c:pt idx="545">
                  <c:v>102.79238233040221</c:v>
                </c:pt>
                <c:pt idx="546">
                  <c:v>101.67059935411228</c:v>
                </c:pt>
                <c:pt idx="547">
                  <c:v>101.69778142063934</c:v>
                </c:pt>
                <c:pt idx="548">
                  <c:v>101.84069636272586</c:v>
                </c:pt>
                <c:pt idx="549">
                  <c:v>102.30514378790463</c:v>
                </c:pt>
                <c:pt idx="550">
                  <c:v>102.7606002218475</c:v>
                </c:pt>
                <c:pt idx="551">
                  <c:v>103.01454345105608</c:v>
                </c:pt>
                <c:pt idx="552">
                  <c:v>102.12825126265929</c:v>
                </c:pt>
                <c:pt idx="553">
                  <c:v>103.36513983605033</c:v>
                </c:pt>
                <c:pt idx="554">
                  <c:v>105.12016041601107</c:v>
                </c:pt>
                <c:pt idx="555">
                  <c:v>104.93469508516874</c:v>
                </c:pt>
                <c:pt idx="556">
                  <c:v>104.38201049018676</c:v>
                </c:pt>
                <c:pt idx="557">
                  <c:v>104.12216038882902</c:v>
                </c:pt>
                <c:pt idx="558">
                  <c:v>104.30302567764369</c:v>
                </c:pt>
                <c:pt idx="559">
                  <c:v>105.42193362766635</c:v>
                </c:pt>
                <c:pt idx="560">
                  <c:v>105.52925051724337</c:v>
                </c:pt>
                <c:pt idx="561">
                  <c:v>105.19559065062367</c:v>
                </c:pt>
                <c:pt idx="562">
                  <c:v>106.27362095444599</c:v>
                </c:pt>
                <c:pt idx="563">
                  <c:v>105.9933320299881</c:v>
                </c:pt>
                <c:pt idx="564">
                  <c:v>106.4687568281874</c:v>
                </c:pt>
                <c:pt idx="565">
                  <c:v>107.12316507982641</c:v>
                </c:pt>
                <c:pt idx="566">
                  <c:v>105.81602131910388</c:v>
                </c:pt>
                <c:pt idx="567">
                  <c:v>105.8903538164144</c:v>
                </c:pt>
                <c:pt idx="568">
                  <c:v>105.87085591100174</c:v>
                </c:pt>
                <c:pt idx="569">
                  <c:v>106.09876708419019</c:v>
                </c:pt>
                <c:pt idx="570">
                  <c:v>106.11491950449185</c:v>
                </c:pt>
                <c:pt idx="571">
                  <c:v>105.60258982366157</c:v>
                </c:pt>
                <c:pt idx="572">
                  <c:v>105.11650129167091</c:v>
                </c:pt>
                <c:pt idx="573">
                  <c:v>104.57218040946648</c:v>
                </c:pt>
                <c:pt idx="574">
                  <c:v>103.3633625470851</c:v>
                </c:pt>
                <c:pt idx="575">
                  <c:v>103.3633625470851</c:v>
                </c:pt>
                <c:pt idx="576">
                  <c:v>101.63327628584244</c:v>
                </c:pt>
                <c:pt idx="577">
                  <c:v>103.62958997943574</c:v>
                </c:pt>
                <c:pt idx="578">
                  <c:v>103.75938434710244</c:v>
                </c:pt>
                <c:pt idx="579">
                  <c:v>103.19645420396796</c:v>
                </c:pt>
                <c:pt idx="580">
                  <c:v>108.12404013327577</c:v>
                </c:pt>
                <c:pt idx="581">
                  <c:v>108.75712091733203</c:v>
                </c:pt>
                <c:pt idx="582">
                  <c:v>108.91911557919234</c:v>
                </c:pt>
                <c:pt idx="583">
                  <c:v>107.66889733856206</c:v>
                </c:pt>
                <c:pt idx="584">
                  <c:v>107.73068426670626</c:v>
                </c:pt>
                <c:pt idx="585">
                  <c:v>107.73068426670626</c:v>
                </c:pt>
                <c:pt idx="586">
                  <c:v>108.37934246581072</c:v>
                </c:pt>
                <c:pt idx="587">
                  <c:v>108.5155664376752</c:v>
                </c:pt>
                <c:pt idx="588">
                  <c:v>110.66195650242078</c:v>
                </c:pt>
                <c:pt idx="589">
                  <c:v>112.30302149578731</c:v>
                </c:pt>
                <c:pt idx="590">
                  <c:v>112.01154610548943</c:v>
                </c:pt>
                <c:pt idx="591">
                  <c:v>112.31917391608897</c:v>
                </c:pt>
                <c:pt idx="592">
                  <c:v>112.66344524329519</c:v>
                </c:pt>
                <c:pt idx="593">
                  <c:v>112.2960168863361</c:v>
                </c:pt>
                <c:pt idx="594">
                  <c:v>112.78179177909763</c:v>
                </c:pt>
                <c:pt idx="595">
                  <c:v>113.45616839499307</c:v>
                </c:pt>
                <c:pt idx="596">
                  <c:v>113.89233601634271</c:v>
                </c:pt>
                <c:pt idx="597">
                  <c:v>111.25682557372457</c:v>
                </c:pt>
                <c:pt idx="598">
                  <c:v>111.3380581340766</c:v>
                </c:pt>
                <c:pt idx="599">
                  <c:v>112.74033912764386</c:v>
                </c:pt>
                <c:pt idx="600">
                  <c:v>111.43904996586561</c:v>
                </c:pt>
                <c:pt idx="601">
                  <c:v>111.9469364242828</c:v>
                </c:pt>
                <c:pt idx="602">
                  <c:v>111.70642740872316</c:v>
                </c:pt>
                <c:pt idx="603">
                  <c:v>111.29864413761236</c:v>
                </c:pt>
                <c:pt idx="604">
                  <c:v>110.8744470801756</c:v>
                </c:pt>
                <c:pt idx="605">
                  <c:v>108.80395770888634</c:v>
                </c:pt>
                <c:pt idx="606">
                  <c:v>108.37113557264774</c:v>
                </c:pt>
                <c:pt idx="607">
                  <c:v>109.43954760677588</c:v>
                </c:pt>
                <c:pt idx="608">
                  <c:v>109.39861768737072</c:v>
                </c:pt>
                <c:pt idx="609">
                  <c:v>108.31551688267699</c:v>
                </c:pt>
                <c:pt idx="610">
                  <c:v>108.51922556201536</c:v>
                </c:pt>
                <c:pt idx="611">
                  <c:v>108.41415642024731</c:v>
                </c:pt>
                <c:pt idx="612">
                  <c:v>109.9954208672543</c:v>
                </c:pt>
                <c:pt idx="613">
                  <c:v>110.41365877933704</c:v>
                </c:pt>
                <c:pt idx="614">
                  <c:v>109.30447364541831</c:v>
                </c:pt>
                <c:pt idx="615">
                  <c:v>110.23781171818889</c:v>
                </c:pt>
                <c:pt idx="616">
                  <c:v>109.56751241227251</c:v>
                </c:pt>
                <c:pt idx="617">
                  <c:v>108.97661610453804</c:v>
                </c:pt>
                <c:pt idx="618">
                  <c:v>109.4639069202405</c:v>
                </c:pt>
                <c:pt idx="619">
                  <c:v>109.84821952236928</c:v>
                </c:pt>
                <c:pt idx="620">
                  <c:v>108.7806438595189</c:v>
                </c:pt>
                <c:pt idx="621">
                  <c:v>110.14962682159052</c:v>
                </c:pt>
                <c:pt idx="622">
                  <c:v>109.40917687475235</c:v>
                </c:pt>
                <c:pt idx="623">
                  <c:v>108.90536772631424</c:v>
                </c:pt>
                <c:pt idx="624">
                  <c:v>109.78392348039181</c:v>
                </c:pt>
                <c:pt idx="625">
                  <c:v>108.68048839900766</c:v>
                </c:pt>
                <c:pt idx="626">
                  <c:v>110.02359612467369</c:v>
                </c:pt>
                <c:pt idx="627">
                  <c:v>108.22984109991189</c:v>
                </c:pt>
                <c:pt idx="628">
                  <c:v>107.60036716699095</c:v>
                </c:pt>
                <c:pt idx="629">
                  <c:v>109.84241719662985</c:v>
                </c:pt>
                <c:pt idx="630">
                  <c:v>109.4569023107893</c:v>
                </c:pt>
                <c:pt idx="631">
                  <c:v>110.21381831715827</c:v>
                </c:pt>
                <c:pt idx="632">
                  <c:v>109.85266274478236</c:v>
                </c:pt>
                <c:pt idx="633">
                  <c:v>110.77042340250473</c:v>
                </c:pt>
                <c:pt idx="634">
                  <c:v>110.35762190372741</c:v>
                </c:pt>
                <c:pt idx="635">
                  <c:v>112.03480768165201</c:v>
                </c:pt>
                <c:pt idx="636">
                  <c:v>112.5019210402786</c:v>
                </c:pt>
                <c:pt idx="637">
                  <c:v>112.34708780748407</c:v>
                </c:pt>
                <c:pt idx="638">
                  <c:v>112.30814426986356</c:v>
                </c:pt>
                <c:pt idx="639">
                  <c:v>111.64615640351988</c:v>
                </c:pt>
                <c:pt idx="640">
                  <c:v>112.27735535220118</c:v>
                </c:pt>
                <c:pt idx="641">
                  <c:v>112.06658979020673</c:v>
                </c:pt>
                <c:pt idx="642">
                  <c:v>110.83048531488856</c:v>
                </c:pt>
                <c:pt idx="643">
                  <c:v>111.48086852975339</c:v>
                </c:pt>
                <c:pt idx="644">
                  <c:v>112.16496796175275</c:v>
                </c:pt>
                <c:pt idx="645">
                  <c:v>112.79282142532303</c:v>
                </c:pt>
                <c:pt idx="646">
                  <c:v>113.09161506430128</c:v>
                </c:pt>
                <c:pt idx="647">
                  <c:v>112.02335984978772</c:v>
                </c:pt>
                <c:pt idx="648">
                  <c:v>112.31896482326952</c:v>
                </c:pt>
                <c:pt idx="649">
                  <c:v>112.9770844724536</c:v>
                </c:pt>
                <c:pt idx="650">
                  <c:v>112.77217350940343</c:v>
                </c:pt>
                <c:pt idx="651">
                  <c:v>113.92275902157107</c:v>
                </c:pt>
                <c:pt idx="652">
                  <c:v>114.66540444301333</c:v>
                </c:pt>
                <c:pt idx="653">
                  <c:v>115.16398627096548</c:v>
                </c:pt>
                <c:pt idx="654">
                  <c:v>115.25353027089021</c:v>
                </c:pt>
                <c:pt idx="655">
                  <c:v>114.20843208612952</c:v>
                </c:pt>
                <c:pt idx="656">
                  <c:v>113.33672412188858</c:v>
                </c:pt>
                <c:pt idx="657">
                  <c:v>111.62430620388851</c:v>
                </c:pt>
                <c:pt idx="658">
                  <c:v>113.5484306015705</c:v>
                </c:pt>
                <c:pt idx="659">
                  <c:v>113.5484306015705</c:v>
                </c:pt>
                <c:pt idx="660">
                  <c:v>114.92185678605519</c:v>
                </c:pt>
                <c:pt idx="661">
                  <c:v>113.89735424400924</c:v>
                </c:pt>
                <c:pt idx="662">
                  <c:v>114.03378730869315</c:v>
                </c:pt>
                <c:pt idx="663">
                  <c:v>113.70885706728504</c:v>
                </c:pt>
                <c:pt idx="664">
                  <c:v>113.58695595355213</c:v>
                </c:pt>
                <c:pt idx="665">
                  <c:v>113.01613255648383</c:v>
                </c:pt>
                <c:pt idx="666">
                  <c:v>113.58899460854165</c:v>
                </c:pt>
                <c:pt idx="667">
                  <c:v>113.6759249482234</c:v>
                </c:pt>
                <c:pt idx="668">
                  <c:v>113.569862615563</c:v>
                </c:pt>
                <c:pt idx="669">
                  <c:v>111.90971790242266</c:v>
                </c:pt>
                <c:pt idx="670">
                  <c:v>112.40547697731239</c:v>
                </c:pt>
                <c:pt idx="671">
                  <c:v>113.27613947745614</c:v>
                </c:pt>
                <c:pt idx="672">
                  <c:v>114.2616984818816</c:v>
                </c:pt>
                <c:pt idx="673">
                  <c:v>113.62987225474197</c:v>
                </c:pt>
                <c:pt idx="674">
                  <c:v>114.03169638049876</c:v>
                </c:pt>
                <c:pt idx="675">
                  <c:v>113.55052152976489</c:v>
                </c:pt>
                <c:pt idx="676">
                  <c:v>113.83358093408036</c:v>
                </c:pt>
                <c:pt idx="677">
                  <c:v>115.7020866417916</c:v>
                </c:pt>
                <c:pt idx="678">
                  <c:v>116.22110729284391</c:v>
                </c:pt>
                <c:pt idx="679">
                  <c:v>116.22058456079532</c:v>
                </c:pt>
                <c:pt idx="680">
                  <c:v>116.47065957284428</c:v>
                </c:pt>
                <c:pt idx="681">
                  <c:v>116.20066846974376</c:v>
                </c:pt>
                <c:pt idx="682">
                  <c:v>116.90766356547168</c:v>
                </c:pt>
                <c:pt idx="683">
                  <c:v>117.22485737256055</c:v>
                </c:pt>
                <c:pt idx="684">
                  <c:v>116.85978130982016</c:v>
                </c:pt>
                <c:pt idx="685">
                  <c:v>117.57148099398546</c:v>
                </c:pt>
                <c:pt idx="686">
                  <c:v>117.77586922498702</c:v>
                </c:pt>
                <c:pt idx="687">
                  <c:v>117.0374579331384</c:v>
                </c:pt>
                <c:pt idx="688">
                  <c:v>117.25219625870218</c:v>
                </c:pt>
                <c:pt idx="689">
                  <c:v>118.25343722458557</c:v>
                </c:pt>
                <c:pt idx="690">
                  <c:v>118.07299012140976</c:v>
                </c:pt>
                <c:pt idx="691">
                  <c:v>118.64093849221078</c:v>
                </c:pt>
                <c:pt idx="692">
                  <c:v>119.24140079643456</c:v>
                </c:pt>
                <c:pt idx="693">
                  <c:v>119.10355635521944</c:v>
                </c:pt>
                <c:pt idx="694">
                  <c:v>117.38669521480629</c:v>
                </c:pt>
                <c:pt idx="695">
                  <c:v>117.95987090609329</c:v>
                </c:pt>
                <c:pt idx="696">
                  <c:v>117.05178079126996</c:v>
                </c:pt>
                <c:pt idx="697">
                  <c:v>117.49317573310557</c:v>
                </c:pt>
                <c:pt idx="698">
                  <c:v>116.75695991586106</c:v>
                </c:pt>
                <c:pt idx="699">
                  <c:v>117.88762933697713</c:v>
                </c:pt>
                <c:pt idx="700">
                  <c:v>117.08419017828301</c:v>
                </c:pt>
                <c:pt idx="701">
                  <c:v>117.16275680518719</c:v>
                </c:pt>
                <c:pt idx="702">
                  <c:v>117.23996432876501</c:v>
                </c:pt>
                <c:pt idx="703">
                  <c:v>116.76673500516983</c:v>
                </c:pt>
                <c:pt idx="704">
                  <c:v>116.85512899458764</c:v>
                </c:pt>
                <c:pt idx="705">
                  <c:v>115.69738205335422</c:v>
                </c:pt>
                <c:pt idx="706">
                  <c:v>116.81414680197761</c:v>
                </c:pt>
                <c:pt idx="707">
                  <c:v>116.98304152687942</c:v>
                </c:pt>
                <c:pt idx="708">
                  <c:v>118.29201484977204</c:v>
                </c:pt>
                <c:pt idx="709">
                  <c:v>117.33447428315141</c:v>
                </c:pt>
                <c:pt idx="710">
                  <c:v>119.22169379820244</c:v>
                </c:pt>
                <c:pt idx="711">
                  <c:v>118.47737563420466</c:v>
                </c:pt>
                <c:pt idx="712">
                  <c:v>118.9366480121023</c:v>
                </c:pt>
                <c:pt idx="713">
                  <c:v>119.14992268793003</c:v>
                </c:pt>
                <c:pt idx="714">
                  <c:v>120.18650034029858</c:v>
                </c:pt>
                <c:pt idx="715">
                  <c:v>120.46908928577031</c:v>
                </c:pt>
                <c:pt idx="716">
                  <c:v>120.30223321585802</c:v>
                </c:pt>
                <c:pt idx="717">
                  <c:v>120.24326904077624</c:v>
                </c:pt>
                <c:pt idx="718">
                  <c:v>120.03281711801095</c:v>
                </c:pt>
                <c:pt idx="719">
                  <c:v>119.34652221140749</c:v>
                </c:pt>
                <c:pt idx="720">
                  <c:v>118.35338359227738</c:v>
                </c:pt>
                <c:pt idx="721">
                  <c:v>117.93247974674679</c:v>
                </c:pt>
                <c:pt idx="722">
                  <c:v>117.28873522889914</c:v>
                </c:pt>
                <c:pt idx="723">
                  <c:v>116.55398306139071</c:v>
                </c:pt>
                <c:pt idx="724">
                  <c:v>115.83156737022917</c:v>
                </c:pt>
                <c:pt idx="725">
                  <c:v>116.08101510381982</c:v>
                </c:pt>
                <c:pt idx="726">
                  <c:v>115.48693013058893</c:v>
                </c:pt>
                <c:pt idx="727">
                  <c:v>115.99032109338818</c:v>
                </c:pt>
                <c:pt idx="728">
                  <c:v>116.70745719085889</c:v>
                </c:pt>
                <c:pt idx="729">
                  <c:v>116.64891120141598</c:v>
                </c:pt>
                <c:pt idx="730">
                  <c:v>117.17723648293332</c:v>
                </c:pt>
                <c:pt idx="731">
                  <c:v>115.92471822128921</c:v>
                </c:pt>
                <c:pt idx="732">
                  <c:v>116.52622598961018</c:v>
                </c:pt>
                <c:pt idx="733">
                  <c:v>116.7048435306159</c:v>
                </c:pt>
                <c:pt idx="734">
                  <c:v>116.92622055319688</c:v>
                </c:pt>
                <c:pt idx="735">
                  <c:v>115.55566939497947</c:v>
                </c:pt>
                <c:pt idx="736">
                  <c:v>116.89391571259357</c:v>
                </c:pt>
                <c:pt idx="737">
                  <c:v>117.17723648293332</c:v>
                </c:pt>
                <c:pt idx="738">
                  <c:v>116.60730173034764</c:v>
                </c:pt>
                <c:pt idx="739">
                  <c:v>117.40305672792739</c:v>
                </c:pt>
                <c:pt idx="740">
                  <c:v>119.04595128346401</c:v>
                </c:pt>
                <c:pt idx="741">
                  <c:v>118.61302460081568</c:v>
                </c:pt>
                <c:pt idx="742">
                  <c:v>118.80298542727596</c:v>
                </c:pt>
                <c:pt idx="743">
                  <c:v>117.09297207669944</c:v>
                </c:pt>
                <c:pt idx="744">
                  <c:v>116.00333712139826</c:v>
                </c:pt>
                <c:pt idx="745">
                  <c:v>115.49262790991864</c:v>
                </c:pt>
                <c:pt idx="746">
                  <c:v>117.04247616080494</c:v>
                </c:pt>
                <c:pt idx="747">
                  <c:v>116.43840700544584</c:v>
                </c:pt>
                <c:pt idx="748">
                  <c:v>115.57422638270469</c:v>
                </c:pt>
                <c:pt idx="749">
                  <c:v>116.25691443817283</c:v>
                </c:pt>
                <c:pt idx="750">
                  <c:v>116.09382203901046</c:v>
                </c:pt>
                <c:pt idx="751">
                  <c:v>116.09382203901046</c:v>
                </c:pt>
                <c:pt idx="752">
                  <c:v>116.05315348562958</c:v>
                </c:pt>
                <c:pt idx="753">
                  <c:v>115.63329510419619</c:v>
                </c:pt>
                <c:pt idx="754">
                  <c:v>114.23441186894482</c:v>
                </c:pt>
                <c:pt idx="755">
                  <c:v>114.19165238736954</c:v>
                </c:pt>
                <c:pt idx="756">
                  <c:v>114.50215522423638</c:v>
                </c:pt>
                <c:pt idx="757">
                  <c:v>117.67811833189931</c:v>
                </c:pt>
                <c:pt idx="758">
                  <c:v>118.98578482467046</c:v>
                </c:pt>
                <c:pt idx="759">
                  <c:v>119.42174335320064</c:v>
                </c:pt>
                <c:pt idx="760">
                  <c:v>120.25440323341137</c:v>
                </c:pt>
                <c:pt idx="761">
                  <c:v>121.05125596829318</c:v>
                </c:pt>
                <c:pt idx="762">
                  <c:v>121.82406302893951</c:v>
                </c:pt>
                <c:pt idx="763">
                  <c:v>122.47523034187722</c:v>
                </c:pt>
                <c:pt idx="764">
                  <c:v>122.81735846768419</c:v>
                </c:pt>
                <c:pt idx="765">
                  <c:v>122.91871621190722</c:v>
                </c:pt>
                <c:pt idx="766">
                  <c:v>123.52581721314819</c:v>
                </c:pt>
                <c:pt idx="767">
                  <c:v>124.14478423189232</c:v>
                </c:pt>
                <c:pt idx="768">
                  <c:v>124.88162732759514</c:v>
                </c:pt>
                <c:pt idx="769">
                  <c:v>124.60154749595668</c:v>
                </c:pt>
                <c:pt idx="770">
                  <c:v>123.48300545836805</c:v>
                </c:pt>
                <c:pt idx="771">
                  <c:v>123.99104873639983</c:v>
                </c:pt>
                <c:pt idx="772">
                  <c:v>124.70813256066567</c:v>
                </c:pt>
                <c:pt idx="773">
                  <c:v>124.41832991292331</c:v>
                </c:pt>
                <c:pt idx="774">
                  <c:v>122.74229414550561</c:v>
                </c:pt>
                <c:pt idx="775">
                  <c:v>122.87893630300896</c:v>
                </c:pt>
                <c:pt idx="776">
                  <c:v>123.05875612772645</c:v>
                </c:pt>
                <c:pt idx="777">
                  <c:v>121.28773994707862</c:v>
                </c:pt>
                <c:pt idx="778">
                  <c:v>119.29597402230813</c:v>
                </c:pt>
                <c:pt idx="779">
                  <c:v>116.81498317325537</c:v>
                </c:pt>
                <c:pt idx="780">
                  <c:v>120.15612960827507</c:v>
                </c:pt>
                <c:pt idx="781">
                  <c:v>117.44011843017294</c:v>
                </c:pt>
                <c:pt idx="782">
                  <c:v>115.87270638245377</c:v>
                </c:pt>
                <c:pt idx="783">
                  <c:v>116.76150768468385</c:v>
                </c:pt>
                <c:pt idx="784">
                  <c:v>115.1809750625449</c:v>
                </c:pt>
                <c:pt idx="785">
                  <c:v>117.26840095220871</c:v>
                </c:pt>
                <c:pt idx="786">
                  <c:v>117.59191981708561</c:v>
                </c:pt>
                <c:pt idx="787">
                  <c:v>119.17182516076625</c:v>
                </c:pt>
                <c:pt idx="788">
                  <c:v>118.52196467795002</c:v>
                </c:pt>
                <c:pt idx="789">
                  <c:v>118.41454324196327</c:v>
                </c:pt>
                <c:pt idx="790">
                  <c:v>117.42396600987128</c:v>
                </c:pt>
                <c:pt idx="791">
                  <c:v>118.5145941560648</c:v>
                </c:pt>
                <c:pt idx="792">
                  <c:v>118.69263669181706</c:v>
                </c:pt>
                <c:pt idx="793">
                  <c:v>118.78803529068607</c:v>
                </c:pt>
                <c:pt idx="794">
                  <c:v>118.17722289190007</c:v>
                </c:pt>
                <c:pt idx="795">
                  <c:v>117.34487665091851</c:v>
                </c:pt>
                <c:pt idx="796">
                  <c:v>114.54177831352006</c:v>
                </c:pt>
                <c:pt idx="797">
                  <c:v>114.05966254509872</c:v>
                </c:pt>
                <c:pt idx="798">
                  <c:v>116.05958308982733</c:v>
                </c:pt>
                <c:pt idx="799">
                  <c:v>117.47603012191158</c:v>
                </c:pt>
                <c:pt idx="800">
                  <c:v>118.82274469871294</c:v>
                </c:pt>
                <c:pt idx="801">
                  <c:v>118.89854084575956</c:v>
                </c:pt>
                <c:pt idx="802">
                  <c:v>118.9994804043437</c:v>
                </c:pt>
                <c:pt idx="803">
                  <c:v>118.61302460081568</c:v>
                </c:pt>
                <c:pt idx="804">
                  <c:v>117.36557684004296</c:v>
                </c:pt>
                <c:pt idx="805">
                  <c:v>118.73058703854522</c:v>
                </c:pt>
                <c:pt idx="806">
                  <c:v>119.48447119903233</c:v>
                </c:pt>
                <c:pt idx="807">
                  <c:v>118.31046729108753</c:v>
                </c:pt>
                <c:pt idx="808">
                  <c:v>119.17323653729747</c:v>
                </c:pt>
                <c:pt idx="809">
                  <c:v>119.2880807683743</c:v>
                </c:pt>
                <c:pt idx="810">
                  <c:v>117.08068787355739</c:v>
                </c:pt>
                <c:pt idx="811">
                  <c:v>116.51226904391264</c:v>
                </c:pt>
                <c:pt idx="812">
                  <c:v>115.06252398033274</c:v>
                </c:pt>
                <c:pt idx="813">
                  <c:v>116.09748116335064</c:v>
                </c:pt>
                <c:pt idx="814">
                  <c:v>116.73317560764988</c:v>
                </c:pt>
                <c:pt idx="815">
                  <c:v>117.15026350922571</c:v>
                </c:pt>
                <c:pt idx="816">
                  <c:v>117.15026350922571</c:v>
                </c:pt>
                <c:pt idx="817">
                  <c:v>117.66870915502456</c:v>
                </c:pt>
                <c:pt idx="818">
                  <c:v>117.31560365619706</c:v>
                </c:pt>
                <c:pt idx="819">
                  <c:v>120.06893790256903</c:v>
                </c:pt>
                <c:pt idx="820">
                  <c:v>119.8617791917099</c:v>
                </c:pt>
                <c:pt idx="821">
                  <c:v>120.51059421042893</c:v>
                </c:pt>
                <c:pt idx="822">
                  <c:v>121.1362521993951</c:v>
                </c:pt>
                <c:pt idx="823">
                  <c:v>120.29559451884084</c:v>
                </c:pt>
                <c:pt idx="824">
                  <c:v>121.82207664715483</c:v>
                </c:pt>
                <c:pt idx="825">
                  <c:v>121.955059680318</c:v>
                </c:pt>
                <c:pt idx="826">
                  <c:v>121.94978008662717</c:v>
                </c:pt>
                <c:pt idx="827">
                  <c:v>123.62111126560748</c:v>
                </c:pt>
                <c:pt idx="828">
                  <c:v>124.20050746827279</c:v>
                </c:pt>
                <c:pt idx="829">
                  <c:v>124.3686180951017</c:v>
                </c:pt>
                <c:pt idx="830">
                  <c:v>124.56359714922851</c:v>
                </c:pt>
                <c:pt idx="831">
                  <c:v>125.36431810126993</c:v>
                </c:pt>
                <c:pt idx="832">
                  <c:v>125.64120926741195</c:v>
                </c:pt>
                <c:pt idx="833">
                  <c:v>124.41650035075321</c:v>
                </c:pt>
                <c:pt idx="834">
                  <c:v>125.66285037422388</c:v>
                </c:pt>
                <c:pt idx="835">
                  <c:v>125.07728593338513</c:v>
                </c:pt>
                <c:pt idx="836">
                  <c:v>125.34785204173912</c:v>
                </c:pt>
                <c:pt idx="837">
                  <c:v>125.34785204173912</c:v>
                </c:pt>
                <c:pt idx="838">
                  <c:v>126.84412025764418</c:v>
                </c:pt>
                <c:pt idx="839">
                  <c:v>125.79264474189061</c:v>
                </c:pt>
                <c:pt idx="840">
                  <c:v>127.20694857257561</c:v>
                </c:pt>
                <c:pt idx="841">
                  <c:v>128.3007131110607</c:v>
                </c:pt>
                <c:pt idx="842">
                  <c:v>126.20079392543542</c:v>
                </c:pt>
                <c:pt idx="843">
                  <c:v>126.84908621210586</c:v>
                </c:pt>
                <c:pt idx="844">
                  <c:v>125.63289782783926</c:v>
                </c:pt>
                <c:pt idx="845">
                  <c:v>126.28861290959978</c:v>
                </c:pt>
                <c:pt idx="846">
                  <c:v>126.61338633139331</c:v>
                </c:pt>
                <c:pt idx="847">
                  <c:v>127.0090944921815</c:v>
                </c:pt>
                <c:pt idx="848">
                  <c:v>124.06637442460271</c:v>
                </c:pt>
                <c:pt idx="849">
                  <c:v>124.42062993393714</c:v>
                </c:pt>
                <c:pt idx="850">
                  <c:v>122.57883583390922</c:v>
                </c:pt>
                <c:pt idx="851">
                  <c:v>120.71127104388546</c:v>
                </c:pt>
                <c:pt idx="852">
                  <c:v>121.36045197503852</c:v>
                </c:pt>
                <c:pt idx="853">
                  <c:v>119.76685105168463</c:v>
                </c:pt>
                <c:pt idx="854">
                  <c:v>118.91673192105074</c:v>
                </c:pt>
                <c:pt idx="855">
                  <c:v>117.08230834290805</c:v>
                </c:pt>
                <c:pt idx="856">
                  <c:v>111.60789241756255</c:v>
                </c:pt>
                <c:pt idx="857">
                  <c:v>113.94419103556356</c:v>
                </c:pt>
                <c:pt idx="858">
                  <c:v>113.87289038413488</c:v>
                </c:pt>
                <c:pt idx="859">
                  <c:v>115.57370365065609</c:v>
                </c:pt>
                <c:pt idx="860">
                  <c:v>115.05306253025313</c:v>
                </c:pt>
                <c:pt idx="861">
                  <c:v>113.69500466799721</c:v>
                </c:pt>
                <c:pt idx="862">
                  <c:v>113.99526195671152</c:v>
                </c:pt>
                <c:pt idx="863">
                  <c:v>113.78622141047744</c:v>
                </c:pt>
                <c:pt idx="864">
                  <c:v>111.63455175204102</c:v>
                </c:pt>
                <c:pt idx="865">
                  <c:v>115.45164571730861</c:v>
                </c:pt>
                <c:pt idx="866">
                  <c:v>115.62707459281788</c:v>
                </c:pt>
                <c:pt idx="867">
                  <c:v>116.13109283407545</c:v>
                </c:pt>
                <c:pt idx="868">
                  <c:v>117.54320119015634</c:v>
                </c:pt>
                <c:pt idx="869">
                  <c:v>115.99659387797135</c:v>
                </c:pt>
                <c:pt idx="870">
                  <c:v>115.51996679606029</c:v>
                </c:pt>
                <c:pt idx="871">
                  <c:v>115.44187062799983</c:v>
                </c:pt>
                <c:pt idx="872">
                  <c:v>115.63136099561638</c:v>
                </c:pt>
                <c:pt idx="873">
                  <c:v>113.29229189775781</c:v>
                </c:pt>
                <c:pt idx="874">
                  <c:v>114.41804763761706</c:v>
                </c:pt>
                <c:pt idx="875">
                  <c:v>111.63042216885709</c:v>
                </c:pt>
                <c:pt idx="876">
                  <c:v>111.96538886559829</c:v>
                </c:pt>
                <c:pt idx="877">
                  <c:v>112.69010457777365</c:v>
                </c:pt>
                <c:pt idx="878">
                  <c:v>112.03370994434995</c:v>
                </c:pt>
                <c:pt idx="879">
                  <c:v>113.0474442061948</c:v>
                </c:pt>
                <c:pt idx="880">
                  <c:v>112.00684151705205</c:v>
                </c:pt>
                <c:pt idx="881">
                  <c:v>113.7682394280057</c:v>
                </c:pt>
                <c:pt idx="882">
                  <c:v>114.5530170525649</c:v>
                </c:pt>
                <c:pt idx="883">
                  <c:v>114.61166758841752</c:v>
                </c:pt>
                <c:pt idx="884">
                  <c:v>115.17585228846865</c:v>
                </c:pt>
                <c:pt idx="885">
                  <c:v>115.30057615526397</c:v>
                </c:pt>
                <c:pt idx="886">
                  <c:v>113.47498674874258</c:v>
                </c:pt>
                <c:pt idx="887">
                  <c:v>113.90394066782156</c:v>
                </c:pt>
                <c:pt idx="888">
                  <c:v>114.43832964110264</c:v>
                </c:pt>
                <c:pt idx="889">
                  <c:v>114.07560587258094</c:v>
                </c:pt>
                <c:pt idx="890">
                  <c:v>114.8851087230388</c:v>
                </c:pt>
                <c:pt idx="891">
                  <c:v>114.85583572831735</c:v>
                </c:pt>
                <c:pt idx="892">
                  <c:v>114.40199976372513</c:v>
                </c:pt>
                <c:pt idx="893">
                  <c:v>113.92735906359873</c:v>
                </c:pt>
                <c:pt idx="894">
                  <c:v>112.9373568367602</c:v>
                </c:pt>
                <c:pt idx="895">
                  <c:v>114.34601516132035</c:v>
                </c:pt>
                <c:pt idx="896">
                  <c:v>112.70866156549886</c:v>
                </c:pt>
                <c:pt idx="897">
                  <c:v>114.28422823317614</c:v>
                </c:pt>
                <c:pt idx="898">
                  <c:v>114.76623945518776</c:v>
                </c:pt>
                <c:pt idx="899">
                  <c:v>114.69269105595011</c:v>
                </c:pt>
                <c:pt idx="900">
                  <c:v>116.12853144703732</c:v>
                </c:pt>
                <c:pt idx="901">
                  <c:v>113.91089300406792</c:v>
                </c:pt>
                <c:pt idx="902">
                  <c:v>111.94160455738711</c:v>
                </c:pt>
                <c:pt idx="903">
                  <c:v>112.84138323263772</c:v>
                </c:pt>
                <c:pt idx="904">
                  <c:v>112.80651700499628</c:v>
                </c:pt>
                <c:pt idx="905">
                  <c:v>114.23686870957322</c:v>
                </c:pt>
                <c:pt idx="906">
                  <c:v>113.90488158550905</c:v>
                </c:pt>
                <c:pt idx="907">
                  <c:v>113.08915822367287</c:v>
                </c:pt>
                <c:pt idx="908">
                  <c:v>110.24826635916084</c:v>
                </c:pt>
                <c:pt idx="909">
                  <c:v>109.61304237370533</c:v>
                </c:pt>
                <c:pt idx="910">
                  <c:v>109.28419164193272</c:v>
                </c:pt>
                <c:pt idx="911">
                  <c:v>109.28419164193272</c:v>
                </c:pt>
                <c:pt idx="912">
                  <c:v>107.28620520578393</c:v>
                </c:pt>
                <c:pt idx="913">
                  <c:v>106.71715909768085</c:v>
                </c:pt>
                <c:pt idx="914">
                  <c:v>107.00832084874958</c:v>
                </c:pt>
                <c:pt idx="915">
                  <c:v>108.64353124317182</c:v>
                </c:pt>
                <c:pt idx="916">
                  <c:v>108.20396586350631</c:v>
                </c:pt>
                <c:pt idx="917">
                  <c:v>107.72728650839036</c:v>
                </c:pt>
                <c:pt idx="918">
                  <c:v>108.42487242724354</c:v>
                </c:pt>
                <c:pt idx="919">
                  <c:v>108.71687054959003</c:v>
                </c:pt>
                <c:pt idx="920">
                  <c:v>107.78760978679851</c:v>
                </c:pt>
                <c:pt idx="921">
                  <c:v>108.51953920124453</c:v>
                </c:pt>
                <c:pt idx="922">
                  <c:v>107.13445609207611</c:v>
                </c:pt>
                <c:pt idx="923">
                  <c:v>105.95501577082591</c:v>
                </c:pt>
                <c:pt idx="924">
                  <c:v>107.68802933154072</c:v>
                </c:pt>
                <c:pt idx="925">
                  <c:v>107.58756023180031</c:v>
                </c:pt>
                <c:pt idx="926">
                  <c:v>107.30235762608559</c:v>
                </c:pt>
                <c:pt idx="927">
                  <c:v>106.88662882783611</c:v>
                </c:pt>
                <c:pt idx="928">
                  <c:v>109.34979451403171</c:v>
                </c:pt>
                <c:pt idx="929">
                  <c:v>109.00970504321427</c:v>
                </c:pt>
                <c:pt idx="930">
                  <c:v>109.58031934746313</c:v>
                </c:pt>
                <c:pt idx="931">
                  <c:v>108.96966376829171</c:v>
                </c:pt>
                <c:pt idx="932">
                  <c:v>109.17483609736617</c:v>
                </c:pt>
                <c:pt idx="933">
                  <c:v>110.35605370758161</c:v>
                </c:pt>
                <c:pt idx="934">
                  <c:v>110.9667615599579</c:v>
                </c:pt>
                <c:pt idx="935">
                  <c:v>111.2414572514958</c:v>
                </c:pt>
                <c:pt idx="936">
                  <c:v>111.80391693578656</c:v>
                </c:pt>
                <c:pt idx="937">
                  <c:v>112.57944220308559</c:v>
                </c:pt>
                <c:pt idx="938">
                  <c:v>111.55033961901198</c:v>
                </c:pt>
                <c:pt idx="939">
                  <c:v>113.2707553373556</c:v>
                </c:pt>
                <c:pt idx="940">
                  <c:v>113.15235652834829</c:v>
                </c:pt>
                <c:pt idx="941">
                  <c:v>112.44525688621066</c:v>
                </c:pt>
                <c:pt idx="942">
                  <c:v>108.26669370933799</c:v>
                </c:pt>
                <c:pt idx="943">
                  <c:v>107.73502294270963</c:v>
                </c:pt>
                <c:pt idx="944">
                  <c:v>107.48578430193841</c:v>
                </c:pt>
                <c:pt idx="945">
                  <c:v>108.39376987035199</c:v>
                </c:pt>
                <c:pt idx="946">
                  <c:v>107.75039126493839</c:v>
                </c:pt>
                <c:pt idx="947">
                  <c:v>106.35485351479804</c:v>
                </c:pt>
                <c:pt idx="948">
                  <c:v>103.76999580768899</c:v>
                </c:pt>
                <c:pt idx="949">
                  <c:v>104.87181041972248</c:v>
                </c:pt>
                <c:pt idx="950">
                  <c:v>103.07774175573151</c:v>
                </c:pt>
                <c:pt idx="951">
                  <c:v>101.18320399200012</c:v>
                </c:pt>
                <c:pt idx="952">
                  <c:v>100.6571787314966</c:v>
                </c:pt>
                <c:pt idx="953">
                  <c:v>100.82267569808252</c:v>
                </c:pt>
                <c:pt idx="954">
                  <c:v>103.07141669794349</c:v>
                </c:pt>
                <c:pt idx="955">
                  <c:v>101.69746778141021</c:v>
                </c:pt>
                <c:pt idx="956">
                  <c:v>99.776636595634358</c:v>
                </c:pt>
                <c:pt idx="957">
                  <c:v>99.738111243652739</c:v>
                </c:pt>
                <c:pt idx="958">
                  <c:v>99.142510347480908</c:v>
                </c:pt>
                <c:pt idx="959">
                  <c:v>98.28653661790274</c:v>
                </c:pt>
                <c:pt idx="960">
                  <c:v>96.629423750644278</c:v>
                </c:pt>
                <c:pt idx="961">
                  <c:v>98.353707686147501</c:v>
                </c:pt>
                <c:pt idx="962">
                  <c:v>97.6634400159747</c:v>
                </c:pt>
                <c:pt idx="963">
                  <c:v>99.527397954863133</c:v>
                </c:pt>
                <c:pt idx="964">
                  <c:v>99.312816448913921</c:v>
                </c:pt>
                <c:pt idx="965">
                  <c:v>99.581605268302681</c:v>
                </c:pt>
                <c:pt idx="966">
                  <c:v>100.28687534827023</c:v>
                </c:pt>
                <c:pt idx="967">
                  <c:v>101.359521511992</c:v>
                </c:pt>
                <c:pt idx="968">
                  <c:v>100.78812310967024</c:v>
                </c:pt>
                <c:pt idx="969">
                  <c:v>100.72152704667893</c:v>
                </c:pt>
                <c:pt idx="970">
                  <c:v>102.14675597717961</c:v>
                </c:pt>
                <c:pt idx="971">
                  <c:v>101.56234154684778</c:v>
                </c:pt>
                <c:pt idx="972">
                  <c:v>100.66831292413173</c:v>
                </c:pt>
                <c:pt idx="973">
                  <c:v>99.611400995072728</c:v>
                </c:pt>
                <c:pt idx="974">
                  <c:v>100.50318186997983</c:v>
                </c:pt>
                <c:pt idx="975">
                  <c:v>99.724049751545465</c:v>
                </c:pt>
                <c:pt idx="976">
                  <c:v>98.824375622704565</c:v>
                </c:pt>
                <c:pt idx="977">
                  <c:v>98.682976603558984</c:v>
                </c:pt>
                <c:pt idx="978">
                  <c:v>98.394533059142958</c:v>
                </c:pt>
                <c:pt idx="979">
                  <c:v>96.555823078201769</c:v>
                </c:pt>
                <c:pt idx="980">
                  <c:v>97.915815049037505</c:v>
                </c:pt>
                <c:pt idx="981">
                  <c:v>97.82878016294606</c:v>
                </c:pt>
                <c:pt idx="982">
                  <c:v>100.53940720094762</c:v>
                </c:pt>
                <c:pt idx="983">
                  <c:v>100.1051736881778</c:v>
                </c:pt>
                <c:pt idx="984">
                  <c:v>99.921067460661803</c:v>
                </c:pt>
                <c:pt idx="985">
                  <c:v>100.15336958305846</c:v>
                </c:pt>
                <c:pt idx="986">
                  <c:v>100.30689598573151</c:v>
                </c:pt>
                <c:pt idx="987">
                  <c:v>102.57236441114759</c:v>
                </c:pt>
                <c:pt idx="988">
                  <c:v>101.16658111285471</c:v>
                </c:pt>
                <c:pt idx="989">
                  <c:v>97.457274496007912</c:v>
                </c:pt>
                <c:pt idx="990">
                  <c:v>97.970336001706201</c:v>
                </c:pt>
                <c:pt idx="991">
                  <c:v>96.235649698435893</c:v>
                </c:pt>
                <c:pt idx="992">
                  <c:v>97.181167427938774</c:v>
                </c:pt>
                <c:pt idx="993">
                  <c:v>99.035768463157325</c:v>
                </c:pt>
                <c:pt idx="994">
                  <c:v>99.57433929282719</c:v>
                </c:pt>
                <c:pt idx="995">
                  <c:v>98.852759972943403</c:v>
                </c:pt>
                <c:pt idx="996">
                  <c:v>97.716654138521903</c:v>
                </c:pt>
                <c:pt idx="997">
                  <c:v>97.462606362903585</c:v>
                </c:pt>
                <c:pt idx="998">
                  <c:v>99.015381913262047</c:v>
                </c:pt>
                <c:pt idx="999">
                  <c:v>97.107409935881705</c:v>
                </c:pt>
                <c:pt idx="1000">
                  <c:v>96.168008171347381</c:v>
                </c:pt>
                <c:pt idx="1001">
                  <c:v>96.168008171347381</c:v>
                </c:pt>
                <c:pt idx="1002">
                  <c:v>94.429558197327168</c:v>
                </c:pt>
                <c:pt idx="1003">
                  <c:v>94.429558197327168</c:v>
                </c:pt>
                <c:pt idx="1004">
                  <c:v>95.785577404593568</c:v>
                </c:pt>
                <c:pt idx="1005">
                  <c:v>95.785577404593568</c:v>
                </c:pt>
                <c:pt idx="1006">
                  <c:v>95.821959555175951</c:v>
                </c:pt>
                <c:pt idx="1007">
                  <c:v>95.233415541660193</c:v>
                </c:pt>
                <c:pt idx="1008">
                  <c:v>98.439801654551488</c:v>
                </c:pt>
                <c:pt idx="1009">
                  <c:v>99.074816547187552</c:v>
                </c:pt>
                <c:pt idx="1010">
                  <c:v>99.319821058365136</c:v>
                </c:pt>
                <c:pt idx="1011">
                  <c:v>100.25561597176412</c:v>
                </c:pt>
                <c:pt idx="1012">
                  <c:v>100.89115359644879</c:v>
                </c:pt>
                <c:pt idx="1013">
                  <c:v>100.83548263327316</c:v>
                </c:pt>
                <c:pt idx="1014">
                  <c:v>100.21547015043184</c:v>
                </c:pt>
                <c:pt idx="1015">
                  <c:v>100.184106227516</c:v>
                </c:pt>
                <c:pt idx="1016">
                  <c:v>101.81654614208067</c:v>
                </c:pt>
                <c:pt idx="1017">
                  <c:v>101.77791624368932</c:v>
                </c:pt>
                <c:pt idx="1018">
                  <c:v>103.02034577679552</c:v>
                </c:pt>
                <c:pt idx="1019">
                  <c:v>101.60483966239875</c:v>
                </c:pt>
                <c:pt idx="1020">
                  <c:v>101.41080152595941</c:v>
                </c:pt>
                <c:pt idx="1021">
                  <c:v>102.26980710141943</c:v>
                </c:pt>
                <c:pt idx="1022">
                  <c:v>103.55593703378837</c:v>
                </c:pt>
                <c:pt idx="1023">
                  <c:v>102.49797964063218</c:v>
                </c:pt>
                <c:pt idx="1024">
                  <c:v>102.98657728645611</c:v>
                </c:pt>
                <c:pt idx="1025">
                  <c:v>103.35222835444998</c:v>
                </c:pt>
                <c:pt idx="1026">
                  <c:v>103.13911049823683</c:v>
                </c:pt>
                <c:pt idx="1027">
                  <c:v>102.33405087019204</c:v>
                </c:pt>
                <c:pt idx="1028">
                  <c:v>102.48475451980265</c:v>
                </c:pt>
                <c:pt idx="1029">
                  <c:v>103.67600858535118</c:v>
                </c:pt>
                <c:pt idx="1030">
                  <c:v>104.52795727815514</c:v>
                </c:pt>
                <c:pt idx="1031">
                  <c:v>101.81942116834796</c:v>
                </c:pt>
                <c:pt idx="1032">
                  <c:v>101.1585833125112</c:v>
                </c:pt>
                <c:pt idx="1033">
                  <c:v>102.38522633774974</c:v>
                </c:pt>
                <c:pt idx="1034">
                  <c:v>103.52854587444186</c:v>
                </c:pt>
                <c:pt idx="1035">
                  <c:v>104.49361378256231</c:v>
                </c:pt>
                <c:pt idx="1036">
                  <c:v>103.68369274646555</c:v>
                </c:pt>
                <c:pt idx="1037">
                  <c:v>105.65637895146224</c:v>
                </c:pt>
                <c:pt idx="1038">
                  <c:v>105.73923198116492</c:v>
                </c:pt>
                <c:pt idx="1039">
                  <c:v>106.13661288450864</c:v>
                </c:pt>
                <c:pt idx="1040">
                  <c:v>105.64268337178899</c:v>
                </c:pt>
                <c:pt idx="1041">
                  <c:v>105.91863362024353</c:v>
                </c:pt>
                <c:pt idx="1042">
                  <c:v>106.83053967902163</c:v>
                </c:pt>
                <c:pt idx="1043">
                  <c:v>106.9488339416192</c:v>
                </c:pt>
                <c:pt idx="1044">
                  <c:v>107.15374490466937</c:v>
                </c:pt>
                <c:pt idx="1045">
                  <c:v>107.99361848715073</c:v>
                </c:pt>
                <c:pt idx="1046">
                  <c:v>108.17694061659382</c:v>
                </c:pt>
                <c:pt idx="1047">
                  <c:v>108.30119402454541</c:v>
                </c:pt>
                <c:pt idx="1048">
                  <c:v>108.2890143678131</c:v>
                </c:pt>
                <c:pt idx="1049">
                  <c:v>108.99778675250626</c:v>
                </c:pt>
                <c:pt idx="1050">
                  <c:v>108.19277939766634</c:v>
                </c:pt>
                <c:pt idx="1051">
                  <c:v>107.07847148967134</c:v>
                </c:pt>
                <c:pt idx="1052">
                  <c:v>107.88259020002866</c:v>
                </c:pt>
                <c:pt idx="1053">
                  <c:v>107.84584213701226</c:v>
                </c:pt>
                <c:pt idx="1054">
                  <c:v>108.46271822756199</c:v>
                </c:pt>
                <c:pt idx="1055">
                  <c:v>109.13301753347838</c:v>
                </c:pt>
                <c:pt idx="1056">
                  <c:v>110.01110282871221</c:v>
                </c:pt>
                <c:pt idx="1057">
                  <c:v>111.00011186465841</c:v>
                </c:pt>
                <c:pt idx="1058">
                  <c:v>112.02330757658287</c:v>
                </c:pt>
                <c:pt idx="1059">
                  <c:v>111.49984370311748</c:v>
                </c:pt>
                <c:pt idx="1060">
                  <c:v>111.72383438594144</c:v>
                </c:pt>
                <c:pt idx="1061">
                  <c:v>110.18543396691943</c:v>
                </c:pt>
                <c:pt idx="1062">
                  <c:v>110.08527850640819</c:v>
                </c:pt>
                <c:pt idx="1063">
                  <c:v>110.50241868118887</c:v>
                </c:pt>
                <c:pt idx="1064">
                  <c:v>110.78882357061536</c:v>
                </c:pt>
                <c:pt idx="1065">
                  <c:v>110.19698634519344</c:v>
                </c:pt>
                <c:pt idx="1066">
                  <c:v>111.26942341609576</c:v>
                </c:pt>
                <c:pt idx="1067">
                  <c:v>112.49324368827189</c:v>
                </c:pt>
                <c:pt idx="1068">
                  <c:v>112.50720063396943</c:v>
                </c:pt>
                <c:pt idx="1069">
                  <c:v>113.72495721438183</c:v>
                </c:pt>
                <c:pt idx="1070">
                  <c:v>113.46212754034708</c:v>
                </c:pt>
                <c:pt idx="1071">
                  <c:v>113.73922779930854</c:v>
                </c:pt>
                <c:pt idx="1072">
                  <c:v>113.80901252779628</c:v>
                </c:pt>
                <c:pt idx="1073">
                  <c:v>113.28533956151146</c:v>
                </c:pt>
                <c:pt idx="1074">
                  <c:v>113.28523501510173</c:v>
                </c:pt>
                <c:pt idx="1075">
                  <c:v>113.35360836705827</c:v>
                </c:pt>
                <c:pt idx="1076">
                  <c:v>114.2603916517601</c:v>
                </c:pt>
                <c:pt idx="1077">
                  <c:v>114.43869555353666</c:v>
                </c:pt>
                <c:pt idx="1078">
                  <c:v>114.57727181961981</c:v>
                </c:pt>
                <c:pt idx="1079">
                  <c:v>115.00565073344535</c:v>
                </c:pt>
                <c:pt idx="1080">
                  <c:v>114.77413270912157</c:v>
                </c:pt>
                <c:pt idx="1081">
                  <c:v>114.77413270912157</c:v>
                </c:pt>
                <c:pt idx="1082">
                  <c:v>114.46180031008466</c:v>
                </c:pt>
                <c:pt idx="1083">
                  <c:v>113.56061025830283</c:v>
                </c:pt>
                <c:pt idx="1084">
                  <c:v>113.53677367688678</c:v>
                </c:pt>
                <c:pt idx="1085">
                  <c:v>113.63133590447805</c:v>
                </c:pt>
                <c:pt idx="1086">
                  <c:v>113.89568150145372</c:v>
                </c:pt>
                <c:pt idx="1087">
                  <c:v>114.38072456934721</c:v>
                </c:pt>
                <c:pt idx="1088">
                  <c:v>114.38072456934721</c:v>
                </c:pt>
                <c:pt idx="1089">
                  <c:v>113.48711413227004</c:v>
                </c:pt>
                <c:pt idx="1090">
                  <c:v>113.76468485007523</c:v>
                </c:pt>
                <c:pt idx="1091">
                  <c:v>111.91322020714827</c:v>
                </c:pt>
                <c:pt idx="1092">
                  <c:v>110.91924521674039</c:v>
                </c:pt>
                <c:pt idx="1093">
                  <c:v>110.83937175971472</c:v>
                </c:pt>
                <c:pt idx="1094">
                  <c:v>108.81796692778876</c:v>
                </c:pt>
                <c:pt idx="1095">
                  <c:v>109.11916513419055</c:v>
                </c:pt>
                <c:pt idx="1096">
                  <c:v>107.64997443840284</c:v>
                </c:pt>
                <c:pt idx="1097">
                  <c:v>109.21262962447976</c:v>
                </c:pt>
                <c:pt idx="1098">
                  <c:v>109.05831912373382</c:v>
                </c:pt>
                <c:pt idx="1099">
                  <c:v>110.56723745521494</c:v>
                </c:pt>
                <c:pt idx="1100">
                  <c:v>110.32406250620745</c:v>
                </c:pt>
                <c:pt idx="1101">
                  <c:v>107.36848323023315</c:v>
                </c:pt>
                <c:pt idx="1102">
                  <c:v>108.19826808417659</c:v>
                </c:pt>
                <c:pt idx="1103">
                  <c:v>107.54328482728413</c:v>
                </c:pt>
                <c:pt idx="1104">
                  <c:v>105.25936396055256</c:v>
                </c:pt>
                <c:pt idx="1105">
                  <c:v>106.51203904181125</c:v>
                </c:pt>
                <c:pt idx="1106">
                  <c:v>105.91063581989999</c:v>
                </c:pt>
                <c:pt idx="1107">
                  <c:v>104.54609608024145</c:v>
                </c:pt>
                <c:pt idx="1108">
                  <c:v>104.27417086856111</c:v>
                </c:pt>
                <c:pt idx="1109">
                  <c:v>103.51197526850133</c:v>
                </c:pt>
                <c:pt idx="1110">
                  <c:v>103.88902189515461</c:v>
                </c:pt>
                <c:pt idx="1111">
                  <c:v>105.74566158536267</c:v>
                </c:pt>
                <c:pt idx="1112">
                  <c:v>105.36046033875128</c:v>
                </c:pt>
                <c:pt idx="1113">
                  <c:v>105.47587957508159</c:v>
                </c:pt>
                <c:pt idx="1114">
                  <c:v>106.43132921350782</c:v>
                </c:pt>
                <c:pt idx="1115">
                  <c:v>107.08160788196294</c:v>
                </c:pt>
                <c:pt idx="1116">
                  <c:v>107.73350701976869</c:v>
                </c:pt>
                <c:pt idx="1117">
                  <c:v>106.96796593459787</c:v>
                </c:pt>
                <c:pt idx="1118">
                  <c:v>107.84354211599843</c:v>
                </c:pt>
                <c:pt idx="1119">
                  <c:v>107.74788215110512</c:v>
                </c:pt>
                <c:pt idx="1120">
                  <c:v>107.82090781829416</c:v>
                </c:pt>
                <c:pt idx="1121">
                  <c:v>110.4730411400577</c:v>
                </c:pt>
                <c:pt idx="1122">
                  <c:v>110.93095441462899</c:v>
                </c:pt>
                <c:pt idx="1123">
                  <c:v>111.66309292189443</c:v>
                </c:pt>
                <c:pt idx="1124">
                  <c:v>111.80522376590805</c:v>
                </c:pt>
                <c:pt idx="1125">
                  <c:v>111.25881195550924</c:v>
                </c:pt>
                <c:pt idx="1126">
                  <c:v>110.44497042904803</c:v>
                </c:pt>
                <c:pt idx="1127">
                  <c:v>110.07241929801269</c:v>
                </c:pt>
                <c:pt idx="1128">
                  <c:v>110.35328322772405</c:v>
                </c:pt>
                <c:pt idx="1129">
                  <c:v>111.00105278234588</c:v>
                </c:pt>
                <c:pt idx="1130">
                  <c:v>111.10167870170088</c:v>
                </c:pt>
                <c:pt idx="1131">
                  <c:v>111.82738760476857</c:v>
                </c:pt>
                <c:pt idx="1132">
                  <c:v>114.50623253421544</c:v>
                </c:pt>
                <c:pt idx="1133">
                  <c:v>114.92677046731201</c:v>
                </c:pt>
                <c:pt idx="1134">
                  <c:v>114.87559499975433</c:v>
                </c:pt>
                <c:pt idx="1135">
                  <c:v>114.40602480049932</c:v>
                </c:pt>
                <c:pt idx="1136">
                  <c:v>115.23607102046707</c:v>
                </c:pt>
                <c:pt idx="1137">
                  <c:v>115.88666332815133</c:v>
                </c:pt>
                <c:pt idx="1138">
                  <c:v>115.95608214420506</c:v>
                </c:pt>
                <c:pt idx="1139">
                  <c:v>115.93177510394528</c:v>
                </c:pt>
                <c:pt idx="1140">
                  <c:v>116.06784225619516</c:v>
                </c:pt>
                <c:pt idx="1141">
                  <c:v>115.41599539159427</c:v>
                </c:pt>
                <c:pt idx="1142">
                  <c:v>115.47574366474895</c:v>
                </c:pt>
                <c:pt idx="1143">
                  <c:v>113.12684720437674</c:v>
                </c:pt>
                <c:pt idx="1144">
                  <c:v>113.61946988697488</c:v>
                </c:pt>
                <c:pt idx="1145">
                  <c:v>114.76404398058365</c:v>
                </c:pt>
                <c:pt idx="1146">
                  <c:v>115.42090907285109</c:v>
                </c:pt>
                <c:pt idx="1147">
                  <c:v>114.49551652721919</c:v>
                </c:pt>
                <c:pt idx="1148">
                  <c:v>114.15286566936362</c:v>
                </c:pt>
                <c:pt idx="1149">
                  <c:v>113.48146862614519</c:v>
                </c:pt>
                <c:pt idx="1150">
                  <c:v>111.22817985746144</c:v>
                </c:pt>
                <c:pt idx="1151">
                  <c:v>111.85519694975396</c:v>
                </c:pt>
                <c:pt idx="1152">
                  <c:v>112.73715046214741</c:v>
                </c:pt>
                <c:pt idx="1153">
                  <c:v>110.01868244341688</c:v>
                </c:pt>
                <c:pt idx="1154">
                  <c:v>108.58869665127396</c:v>
                </c:pt>
                <c:pt idx="1155">
                  <c:v>107.84871716327956</c:v>
                </c:pt>
                <c:pt idx="1156">
                  <c:v>107.36315136333745</c:v>
                </c:pt>
                <c:pt idx="1157">
                  <c:v>108.94337034624728</c:v>
                </c:pt>
                <c:pt idx="1158">
                  <c:v>106.24126384063783</c:v>
                </c:pt>
                <c:pt idx="1159">
                  <c:v>105.92553368328504</c:v>
                </c:pt>
                <c:pt idx="1160">
                  <c:v>107.36618320921933</c:v>
                </c:pt>
                <c:pt idx="1161">
                  <c:v>104.65241977892617</c:v>
                </c:pt>
                <c:pt idx="1162">
                  <c:v>104.65241977892617</c:v>
                </c:pt>
                <c:pt idx="1163">
                  <c:v>106.23269103504083</c:v>
                </c:pt>
                <c:pt idx="1164">
                  <c:v>108.28650525397984</c:v>
                </c:pt>
                <c:pt idx="1165">
                  <c:v>107.08390790297676</c:v>
                </c:pt>
                <c:pt idx="1166">
                  <c:v>108.97431608352423</c:v>
                </c:pt>
                <c:pt idx="1167">
                  <c:v>108.81707828330616</c:v>
                </c:pt>
                <c:pt idx="1168">
                  <c:v>107.02342780495404</c:v>
                </c:pt>
                <c:pt idx="1169">
                  <c:v>108.0844170439921</c:v>
                </c:pt>
                <c:pt idx="1170">
                  <c:v>109.72825251721619</c:v>
                </c:pt>
                <c:pt idx="1171">
                  <c:v>109.72516839812947</c:v>
                </c:pt>
                <c:pt idx="1172">
                  <c:v>111.85509240334424</c:v>
                </c:pt>
                <c:pt idx="1173">
                  <c:v>111.46163199036501</c:v>
                </c:pt>
                <c:pt idx="1174">
                  <c:v>111.86063336305938</c:v>
                </c:pt>
                <c:pt idx="1175">
                  <c:v>113.63044725999544</c:v>
                </c:pt>
                <c:pt idx="1176">
                  <c:v>114.7661871819829</c:v>
                </c:pt>
                <c:pt idx="1177">
                  <c:v>114.72572772142146</c:v>
                </c:pt>
                <c:pt idx="1178">
                  <c:v>114.94736611002675</c:v>
                </c:pt>
                <c:pt idx="1179">
                  <c:v>114.31632398096002</c:v>
                </c:pt>
                <c:pt idx="1180">
                  <c:v>114.43425233112357</c:v>
                </c:pt>
                <c:pt idx="1181">
                  <c:v>115.43580693623611</c:v>
                </c:pt>
                <c:pt idx="1182">
                  <c:v>115.94933890077814</c:v>
                </c:pt>
                <c:pt idx="1183">
                  <c:v>114.84025831326915</c:v>
                </c:pt>
                <c:pt idx="1184">
                  <c:v>113.96567532276092</c:v>
                </c:pt>
                <c:pt idx="1185">
                  <c:v>114.72766183000128</c:v>
                </c:pt>
                <c:pt idx="1186">
                  <c:v>115.67140227053893</c:v>
                </c:pt>
                <c:pt idx="1187">
                  <c:v>115.64531794131393</c:v>
                </c:pt>
                <c:pt idx="1188">
                  <c:v>114.47769136436202</c:v>
                </c:pt>
                <c:pt idx="1189">
                  <c:v>114.48359823651117</c:v>
                </c:pt>
                <c:pt idx="1190">
                  <c:v>113.89400875889821</c:v>
                </c:pt>
                <c:pt idx="1191">
                  <c:v>114.72750501038669</c:v>
                </c:pt>
                <c:pt idx="1192">
                  <c:v>115.09200606787363</c:v>
                </c:pt>
                <c:pt idx="1193">
                  <c:v>115.56403310775704</c:v>
                </c:pt>
                <c:pt idx="1194">
                  <c:v>114.62243586861862</c:v>
                </c:pt>
                <c:pt idx="1195">
                  <c:v>111.3327262671809</c:v>
                </c:pt>
                <c:pt idx="1196">
                  <c:v>111.40209281002977</c:v>
                </c:pt>
                <c:pt idx="1197">
                  <c:v>112.23287085486555</c:v>
                </c:pt>
                <c:pt idx="1198">
                  <c:v>113.18272726037179</c:v>
                </c:pt>
                <c:pt idx="1199">
                  <c:v>111.89461094621819</c:v>
                </c:pt>
                <c:pt idx="1200">
                  <c:v>112.56323750957907</c:v>
                </c:pt>
                <c:pt idx="1201">
                  <c:v>113.72762314782968</c:v>
                </c:pt>
                <c:pt idx="1202">
                  <c:v>115.86533586056855</c:v>
                </c:pt>
                <c:pt idx="1203">
                  <c:v>115.51301445981393</c:v>
                </c:pt>
                <c:pt idx="1204">
                  <c:v>116.91079995776326</c:v>
                </c:pt>
                <c:pt idx="1205">
                  <c:v>117.23881431825809</c:v>
                </c:pt>
                <c:pt idx="1206">
                  <c:v>116.96479817838336</c:v>
                </c:pt>
                <c:pt idx="1207">
                  <c:v>116.68304560418939</c:v>
                </c:pt>
                <c:pt idx="1208">
                  <c:v>117.50070307460537</c:v>
                </c:pt>
                <c:pt idx="1209">
                  <c:v>117.54717395372568</c:v>
                </c:pt>
                <c:pt idx="1210">
                  <c:v>116.83620609442842</c:v>
                </c:pt>
                <c:pt idx="1211">
                  <c:v>117.75804406212985</c:v>
                </c:pt>
                <c:pt idx="1212">
                  <c:v>118.18443659417071</c:v>
                </c:pt>
                <c:pt idx="1213">
                  <c:v>118.63738391428032</c:v>
                </c:pt>
                <c:pt idx="1214">
                  <c:v>118.55949683903931</c:v>
                </c:pt>
                <c:pt idx="1215">
                  <c:v>118.37831791099546</c:v>
                </c:pt>
                <c:pt idx="1216">
                  <c:v>118.62760882497155</c:v>
                </c:pt>
                <c:pt idx="1217">
                  <c:v>119.88504076787248</c:v>
                </c:pt>
                <c:pt idx="1218">
                  <c:v>121.85631559633796</c:v>
                </c:pt>
                <c:pt idx="1219">
                  <c:v>122.13540223708408</c:v>
                </c:pt>
                <c:pt idx="1220">
                  <c:v>122.17931172916626</c:v>
                </c:pt>
                <c:pt idx="1221">
                  <c:v>122.85787020145048</c:v>
                </c:pt>
                <c:pt idx="1222">
                  <c:v>123.02232170393921</c:v>
                </c:pt>
                <c:pt idx="1223">
                  <c:v>122.78939230308423</c:v>
                </c:pt>
                <c:pt idx="1224">
                  <c:v>124.31691989549542</c:v>
                </c:pt>
                <c:pt idx="1225">
                  <c:v>123.25201016609289</c:v>
                </c:pt>
                <c:pt idx="1226">
                  <c:v>122.74454189331458</c:v>
                </c:pt>
                <c:pt idx="1227">
                  <c:v>123.30511974223039</c:v>
                </c:pt>
                <c:pt idx="1228">
                  <c:v>122.65374333647323</c:v>
                </c:pt>
                <c:pt idx="1229">
                  <c:v>121.94925735457856</c:v>
                </c:pt>
                <c:pt idx="1230">
                  <c:v>122.06723797794699</c:v>
                </c:pt>
                <c:pt idx="1231">
                  <c:v>121.6908709029569</c:v>
                </c:pt>
                <c:pt idx="1232">
                  <c:v>121.58642903964714</c:v>
                </c:pt>
                <c:pt idx="1233">
                  <c:v>122.67083667446235</c:v>
                </c:pt>
                <c:pt idx="1234">
                  <c:v>123.08552000861464</c:v>
                </c:pt>
                <c:pt idx="1235">
                  <c:v>122.76377843270296</c:v>
                </c:pt>
                <c:pt idx="1236">
                  <c:v>121.58397219901873</c:v>
                </c:pt>
                <c:pt idx="1237">
                  <c:v>118.80962412429315</c:v>
                </c:pt>
                <c:pt idx="1238">
                  <c:v>118.85107677574692</c:v>
                </c:pt>
                <c:pt idx="1239">
                  <c:v>120.40714553801152</c:v>
                </c:pt>
                <c:pt idx="1240">
                  <c:v>120.06841517052044</c:v>
                </c:pt>
                <c:pt idx="1241">
                  <c:v>121.18350717658831</c:v>
                </c:pt>
                <c:pt idx="1242">
                  <c:v>120.00307366444576</c:v>
                </c:pt>
                <c:pt idx="1243">
                  <c:v>120.87039067947849</c:v>
                </c:pt>
                <c:pt idx="1244">
                  <c:v>121.04195133782814</c:v>
                </c:pt>
                <c:pt idx="1245">
                  <c:v>122.27199212138257</c:v>
                </c:pt>
                <c:pt idx="1246">
                  <c:v>121.94988463303689</c:v>
                </c:pt>
                <c:pt idx="1247">
                  <c:v>122.97145987561069</c:v>
                </c:pt>
                <c:pt idx="1248">
                  <c:v>123.52560812032874</c:v>
                </c:pt>
                <c:pt idx="1249">
                  <c:v>123.51567621140539</c:v>
                </c:pt>
                <c:pt idx="1250">
                  <c:v>123.9342277627173</c:v>
                </c:pt>
                <c:pt idx="1251">
                  <c:v>125.4747191099337</c:v>
                </c:pt>
                <c:pt idx="1252">
                  <c:v>124.92470044839956</c:v>
                </c:pt>
                <c:pt idx="1253">
                  <c:v>124.92470044839956</c:v>
                </c:pt>
                <c:pt idx="1254">
                  <c:v>124.18858917756477</c:v>
                </c:pt>
                <c:pt idx="1255">
                  <c:v>124.18858917756477</c:v>
                </c:pt>
                <c:pt idx="1256">
                  <c:v>122.87532945187364</c:v>
                </c:pt>
                <c:pt idx="1257">
                  <c:v>122.87532945187364</c:v>
                </c:pt>
                <c:pt idx="1258">
                  <c:v>124.59977020699145</c:v>
                </c:pt>
                <c:pt idx="1259">
                  <c:v>123.89977972071473</c:v>
                </c:pt>
                <c:pt idx="1260">
                  <c:v>123.26696030268278</c:v>
                </c:pt>
                <c:pt idx="1261">
                  <c:v>124.00971027053475</c:v>
                </c:pt>
                <c:pt idx="1262">
                  <c:v>124.57760636813092</c:v>
                </c:pt>
                <c:pt idx="1263">
                  <c:v>125.54298791548051</c:v>
                </c:pt>
                <c:pt idx="1264">
                  <c:v>125.56755632176458</c:v>
                </c:pt>
                <c:pt idx="1265">
                  <c:v>124.91513445191023</c:v>
                </c:pt>
                <c:pt idx="1266">
                  <c:v>125.08042232567671</c:v>
                </c:pt>
                <c:pt idx="1267">
                  <c:v>124.22131220380696</c:v>
                </c:pt>
                <c:pt idx="1268">
                  <c:v>125.14419563560558</c:v>
                </c:pt>
                <c:pt idx="1269">
                  <c:v>126.19310976432104</c:v>
                </c:pt>
                <c:pt idx="1270">
                  <c:v>124.64692063777493</c:v>
                </c:pt>
                <c:pt idx="1271">
                  <c:v>123.92037536342947</c:v>
                </c:pt>
                <c:pt idx="1272">
                  <c:v>123.92434812699881</c:v>
                </c:pt>
                <c:pt idx="1273">
                  <c:v>125.29432427996275</c:v>
                </c:pt>
                <c:pt idx="1274">
                  <c:v>122.40361605121939</c:v>
                </c:pt>
                <c:pt idx="1275">
                  <c:v>125.60012252839221</c:v>
                </c:pt>
                <c:pt idx="1276">
                  <c:v>126.31678816701917</c:v>
                </c:pt>
                <c:pt idx="1277">
                  <c:v>124.31143120898514</c:v>
                </c:pt>
                <c:pt idx="1278">
                  <c:v>121.46740295218153</c:v>
                </c:pt>
                <c:pt idx="1279">
                  <c:v>122.6329908741439</c:v>
                </c:pt>
                <c:pt idx="1280">
                  <c:v>124.64467288996596</c:v>
                </c:pt>
                <c:pt idx="1281">
                  <c:v>126.69263250996067</c:v>
                </c:pt>
                <c:pt idx="1282">
                  <c:v>128.01890826366187</c:v>
                </c:pt>
                <c:pt idx="1283">
                  <c:v>127.95602359821561</c:v>
                </c:pt>
                <c:pt idx="1284">
                  <c:v>128.1096022740935</c:v>
                </c:pt>
                <c:pt idx="1285">
                  <c:v>129.05674047294707</c:v>
                </c:pt>
                <c:pt idx="1286">
                  <c:v>129.95787825152402</c:v>
                </c:pt>
                <c:pt idx="1287">
                  <c:v>130.11924563492605</c:v>
                </c:pt>
                <c:pt idx="1288">
                  <c:v>129.98783079790866</c:v>
                </c:pt>
                <c:pt idx="1289">
                  <c:v>131.85137055115823</c:v>
                </c:pt>
                <c:pt idx="1290">
                  <c:v>133.17931904741494</c:v>
                </c:pt>
                <c:pt idx="1291">
                  <c:v>131.10203415949391</c:v>
                </c:pt>
                <c:pt idx="1292">
                  <c:v>129.49719449709519</c:v>
                </c:pt>
                <c:pt idx="1293">
                  <c:v>122.46143021579425</c:v>
                </c:pt>
                <c:pt idx="1294">
                  <c:v>120.70113004214267</c:v>
                </c:pt>
                <c:pt idx="1295">
                  <c:v>122.43712317553448</c:v>
                </c:pt>
                <c:pt idx="1296">
                  <c:v>119.17961386829035</c:v>
                </c:pt>
                <c:pt idx="1297">
                  <c:v>114.91851130094417</c:v>
                </c:pt>
                <c:pt idx="1298">
                  <c:v>113.19809558260056</c:v>
                </c:pt>
                <c:pt idx="1299">
                  <c:v>113.68481139304956</c:v>
                </c:pt>
                <c:pt idx="1300">
                  <c:v>114.7189322047897</c:v>
                </c:pt>
                <c:pt idx="1301">
                  <c:v>112.67426579670115</c:v>
                </c:pt>
                <c:pt idx="1302">
                  <c:v>108.72769110299599</c:v>
                </c:pt>
                <c:pt idx="1303">
                  <c:v>96.579502840003229</c:v>
                </c:pt>
                <c:pt idx="1304">
                  <c:v>93.413158002034478</c:v>
                </c:pt>
                <c:pt idx="1305">
                  <c:v>93.718747157644501</c:v>
                </c:pt>
                <c:pt idx="1306">
                  <c:v>77.858011339103598</c:v>
                </c:pt>
                <c:pt idx="1307">
                  <c:v>83.398186956162647</c:v>
                </c:pt>
                <c:pt idx="1308">
                  <c:v>78.307038168848734</c:v>
                </c:pt>
                <c:pt idx="1309">
                  <c:v>80.055210958972864</c:v>
                </c:pt>
                <c:pt idx="1310">
                  <c:v>79.039594861753059</c:v>
                </c:pt>
                <c:pt idx="1311">
                  <c:v>80.850809136938025</c:v>
                </c:pt>
                <c:pt idx="1312">
                  <c:v>82.235421787262695</c:v>
                </c:pt>
                <c:pt idx="1313">
                  <c:v>81.336061297650957</c:v>
                </c:pt>
                <c:pt idx="1314">
                  <c:v>88.59576398857098</c:v>
                </c:pt>
                <c:pt idx="1315">
                  <c:v>90.138241717572058</c:v>
                </c:pt>
                <c:pt idx="1316">
                  <c:v>90.795315902658942</c:v>
                </c:pt>
                <c:pt idx="1317">
                  <c:v>87.937069334133469</c:v>
                </c:pt>
                <c:pt idx="1318">
                  <c:v>88.197494440744677</c:v>
                </c:pt>
                <c:pt idx="1319">
                  <c:v>89.130727967105514</c:v>
                </c:pt>
                <c:pt idx="1320">
                  <c:v>86.48586062081749</c:v>
                </c:pt>
                <c:pt idx="1321">
                  <c:v>87.996869880493009</c:v>
                </c:pt>
                <c:pt idx="1322">
                  <c:v>85.646248404360421</c:v>
                </c:pt>
                <c:pt idx="1323">
                  <c:v>89.069934229853672</c:v>
                </c:pt>
                <c:pt idx="1324">
                  <c:v>91.016640652035051</c:v>
                </c:pt>
                <c:pt idx="1325">
                  <c:v>90.855116449018468</c:v>
                </c:pt>
                <c:pt idx="1326">
                  <c:v>92.113855222040897</c:v>
                </c:pt>
                <c:pt idx="1327">
                  <c:v>92.113855222040897</c:v>
                </c:pt>
                <c:pt idx="1328">
                  <c:v>91.783540840532226</c:v>
                </c:pt>
                <c:pt idx="1329">
                  <c:v>87.39593711742549</c:v>
                </c:pt>
                <c:pt idx="1330">
                  <c:v>87.652441733672205</c:v>
                </c:pt>
                <c:pt idx="1331">
                  <c:v>89.154407728906989</c:v>
                </c:pt>
                <c:pt idx="1332">
                  <c:v>89.199728597520377</c:v>
                </c:pt>
                <c:pt idx="1333">
                  <c:v>85.993865216677662</c:v>
                </c:pt>
                <c:pt idx="1334">
                  <c:v>87.637491597082331</c:v>
                </c:pt>
                <c:pt idx="1335">
                  <c:v>88.922523792149192</c:v>
                </c:pt>
                <c:pt idx="1336">
                  <c:v>88.126821067774301</c:v>
                </c:pt>
                <c:pt idx="1337">
                  <c:v>90.851927783522029</c:v>
                </c:pt>
                <c:pt idx="1338">
                  <c:v>92.404128328627024</c:v>
                </c:pt>
                <c:pt idx="1339">
                  <c:v>94.443515143024726</c:v>
                </c:pt>
                <c:pt idx="1340">
                  <c:v>92.473860783909913</c:v>
                </c:pt>
                <c:pt idx="1341">
                  <c:v>92.473860783909913</c:v>
                </c:pt>
                <c:pt idx="1342">
                  <c:v>89.050593144055554</c:v>
                </c:pt>
                <c:pt idx="1343">
                  <c:v>90.88940767140646</c:v>
                </c:pt>
                <c:pt idx="1344">
                  <c:v>89.697212688170495</c:v>
                </c:pt>
                <c:pt idx="1345">
                  <c:v>90.145350873432989</c:v>
                </c:pt>
                <c:pt idx="1346">
                  <c:v>91.160810151038206</c:v>
                </c:pt>
                <c:pt idx="1347">
                  <c:v>90.8579392020809</c:v>
                </c:pt>
                <c:pt idx="1348">
                  <c:v>91.788193155764745</c:v>
                </c:pt>
                <c:pt idx="1349">
                  <c:v>89.823347931497011</c:v>
                </c:pt>
                <c:pt idx="1350">
                  <c:v>88.173187400484878</c:v>
                </c:pt>
                <c:pt idx="1351">
                  <c:v>88.092634391796025</c:v>
                </c:pt>
                <c:pt idx="1352">
                  <c:v>90.962956070644111</c:v>
                </c:pt>
                <c:pt idx="1353">
                  <c:v>89.044999911135562</c:v>
                </c:pt>
                <c:pt idx="1354">
                  <c:v>89.978442530315846</c:v>
                </c:pt>
                <c:pt idx="1355">
                  <c:v>89.319538783058903</c:v>
                </c:pt>
                <c:pt idx="1356">
                  <c:v>90.517797458058595</c:v>
                </c:pt>
                <c:pt idx="1357">
                  <c:v>93.362348446910815</c:v>
                </c:pt>
                <c:pt idx="1358">
                  <c:v>93.622616733907435</c:v>
                </c:pt>
                <c:pt idx="1359">
                  <c:v>95.927394609378027</c:v>
                </c:pt>
                <c:pt idx="1360">
                  <c:v>95.124478182732503</c:v>
                </c:pt>
                <c:pt idx="1361">
                  <c:v>96.829368759232764</c:v>
                </c:pt>
                <c:pt idx="1362">
                  <c:v>99.167967398247598</c:v>
                </c:pt>
                <c:pt idx="1363">
                  <c:v>102.67403579459977</c:v>
                </c:pt>
                <c:pt idx="1364">
                  <c:v>102.63336724121889</c:v>
                </c:pt>
                <c:pt idx="1365">
                  <c:v>105.52658458379551</c:v>
                </c:pt>
                <c:pt idx="1366">
                  <c:v>105.75590713351518</c:v>
                </c:pt>
                <c:pt idx="1367">
                  <c:v>104.18154274954968</c:v>
                </c:pt>
                <c:pt idx="1368">
                  <c:v>103.28145043506989</c:v>
                </c:pt>
                <c:pt idx="1369">
                  <c:v>98.309484554836175</c:v>
                </c:pt>
                <c:pt idx="1370">
                  <c:v>98.734465710345816</c:v>
                </c:pt>
                <c:pt idx="1371">
                  <c:v>99.158558221372843</c:v>
                </c:pt>
                <c:pt idx="1372">
                  <c:v>102.58945774913671</c:v>
                </c:pt>
                <c:pt idx="1373">
                  <c:v>102.38172403302413</c:v>
                </c:pt>
                <c:pt idx="1374">
                  <c:v>101.85831243276358</c:v>
                </c:pt>
                <c:pt idx="1375">
                  <c:v>102.55443470188069</c:v>
                </c:pt>
                <c:pt idx="1376">
                  <c:v>101.82156436974721</c:v>
                </c:pt>
                <c:pt idx="1377">
                  <c:v>103.71829760808271</c:v>
                </c:pt>
                <c:pt idx="1378">
                  <c:v>100.17103792630107</c:v>
                </c:pt>
                <c:pt idx="1379">
                  <c:v>100.54620271757938</c:v>
                </c:pt>
                <c:pt idx="1380">
                  <c:v>99.969158809132765</c:v>
                </c:pt>
                <c:pt idx="1381">
                  <c:v>101.65580603713698</c:v>
                </c:pt>
                <c:pt idx="1382">
                  <c:v>101.28205262238987</c:v>
                </c:pt>
                <c:pt idx="1383">
                  <c:v>101.04870503589602</c:v>
                </c:pt>
                <c:pt idx="1384">
                  <c:v>103.9550952260973</c:v>
                </c:pt>
                <c:pt idx="1385">
                  <c:v>104.71295215015374</c:v>
                </c:pt>
                <c:pt idx="1386">
                  <c:v>104.61269214323278</c:v>
                </c:pt>
                <c:pt idx="1387">
                  <c:v>104.02122083024487</c:v>
                </c:pt>
                <c:pt idx="1388">
                  <c:v>101.9638520333754</c:v>
                </c:pt>
                <c:pt idx="1389">
                  <c:v>103.33158043853037</c:v>
                </c:pt>
                <c:pt idx="1390">
                  <c:v>104.56339851105004</c:v>
                </c:pt>
                <c:pt idx="1391">
                  <c:v>103.91782443103232</c:v>
                </c:pt>
                <c:pt idx="1392">
                  <c:v>106.01727315781386</c:v>
                </c:pt>
                <c:pt idx="1393">
                  <c:v>106.40780627132094</c:v>
                </c:pt>
                <c:pt idx="1394">
                  <c:v>106.73869565808306</c:v>
                </c:pt>
                <c:pt idx="1395">
                  <c:v>107.79508485509346</c:v>
                </c:pt>
                <c:pt idx="1396">
                  <c:v>108.32795790543359</c:v>
                </c:pt>
                <c:pt idx="1397">
                  <c:v>107.67642468006186</c:v>
                </c:pt>
                <c:pt idx="1398">
                  <c:v>106.92201778752616</c:v>
                </c:pt>
                <c:pt idx="1399">
                  <c:v>104.93987013244985</c:v>
                </c:pt>
                <c:pt idx="1400">
                  <c:v>104.65074703637066</c:v>
                </c:pt>
                <c:pt idx="1401">
                  <c:v>104.03742552375138</c:v>
                </c:pt>
                <c:pt idx="1402">
                  <c:v>103.92211083383081</c:v>
                </c:pt>
                <c:pt idx="1403">
                  <c:v>100.51337514492747</c:v>
                </c:pt>
                <c:pt idx="1404">
                  <c:v>99.79963680577265</c:v>
                </c:pt>
                <c:pt idx="1405">
                  <c:v>101.30437328086498</c:v>
                </c:pt>
                <c:pt idx="1406">
                  <c:v>102.52840264586055</c:v>
                </c:pt>
                <c:pt idx="1407">
                  <c:v>103.1883518572147</c:v>
                </c:pt>
                <c:pt idx="1408">
                  <c:v>101.80285056240743</c:v>
                </c:pt>
                <c:pt idx="1409">
                  <c:v>102.0186343520684</c:v>
                </c:pt>
                <c:pt idx="1410">
                  <c:v>102.72505444254287</c:v>
                </c:pt>
                <c:pt idx="1411">
                  <c:v>105.63949470629255</c:v>
                </c:pt>
                <c:pt idx="1412">
                  <c:v>106.83263060721602</c:v>
                </c:pt>
                <c:pt idx="1413">
                  <c:v>105.89145155371649</c:v>
                </c:pt>
                <c:pt idx="1414">
                  <c:v>104.69334969833135</c:v>
                </c:pt>
                <c:pt idx="1415">
                  <c:v>104.28671643772746</c:v>
                </c:pt>
                <c:pt idx="1416">
                  <c:v>103.73936370964117</c:v>
                </c:pt>
                <c:pt idx="1417">
                  <c:v>104.83600327439358</c:v>
                </c:pt>
                <c:pt idx="1418">
                  <c:v>103.32823495341935</c:v>
                </c:pt>
                <c:pt idx="1419">
                  <c:v>102.95432471905767</c:v>
                </c:pt>
                <c:pt idx="1420">
                  <c:v>105.13897876976058</c:v>
                </c:pt>
                <c:pt idx="1421">
                  <c:v>104.70349070007413</c:v>
                </c:pt>
                <c:pt idx="1422">
                  <c:v>105.26406854898994</c:v>
                </c:pt>
                <c:pt idx="1423">
                  <c:v>103.74861606690135</c:v>
                </c:pt>
                <c:pt idx="1424">
                  <c:v>103.71531803540569</c:v>
                </c:pt>
                <c:pt idx="1425">
                  <c:v>102.63158995225365</c:v>
                </c:pt>
                <c:pt idx="1426">
                  <c:v>102.42944946906107</c:v>
                </c:pt>
                <c:pt idx="1427">
                  <c:v>103.80522794776444</c:v>
                </c:pt>
                <c:pt idx="1428">
                  <c:v>102.20185193510179</c:v>
                </c:pt>
                <c:pt idx="1429">
                  <c:v>101.36427837363424</c:v>
                </c:pt>
                <c:pt idx="1430">
                  <c:v>101.30641193585451</c:v>
                </c:pt>
                <c:pt idx="1431">
                  <c:v>103.3510260707382</c:v>
                </c:pt>
                <c:pt idx="1432">
                  <c:v>103.6066420425023</c:v>
                </c:pt>
                <c:pt idx="1433">
                  <c:v>103.60941252235988</c:v>
                </c:pt>
                <c:pt idx="1434">
                  <c:v>103.46853623526289</c:v>
                </c:pt>
                <c:pt idx="1435">
                  <c:v>104.32137357254946</c:v>
                </c:pt>
                <c:pt idx="1436">
                  <c:v>104.35817390877074</c:v>
                </c:pt>
                <c:pt idx="1437">
                  <c:v>103.1858950165863</c:v>
                </c:pt>
                <c:pt idx="1438">
                  <c:v>102.06311884940403</c:v>
                </c:pt>
                <c:pt idx="1439">
                  <c:v>98.238863455070657</c:v>
                </c:pt>
                <c:pt idx="1440">
                  <c:v>98.773304701556597</c:v>
                </c:pt>
                <c:pt idx="1441">
                  <c:v>98.952601794225487</c:v>
                </c:pt>
                <c:pt idx="1442">
                  <c:v>98.832059783818949</c:v>
                </c:pt>
                <c:pt idx="1443">
                  <c:v>97.742320282108039</c:v>
                </c:pt>
                <c:pt idx="1444">
                  <c:v>100.15598324330145</c:v>
                </c:pt>
                <c:pt idx="1445">
                  <c:v>99.638896700828951</c:v>
                </c:pt>
                <c:pt idx="1446">
                  <c:v>99.398910417317907</c:v>
                </c:pt>
                <c:pt idx="1447">
                  <c:v>99.640569443384464</c:v>
                </c:pt>
                <c:pt idx="1448">
                  <c:v>99.655258213950063</c:v>
                </c:pt>
                <c:pt idx="1449">
                  <c:v>100.70699509572792</c:v>
                </c:pt>
                <c:pt idx="1450">
                  <c:v>101.56584385157339</c:v>
                </c:pt>
                <c:pt idx="1451">
                  <c:v>101.59339183053447</c:v>
                </c:pt>
                <c:pt idx="1452">
                  <c:v>102.36363750414266</c:v>
                </c:pt>
                <c:pt idx="1453">
                  <c:v>102.43133130443601</c:v>
                </c:pt>
                <c:pt idx="1454">
                  <c:v>103.07633037920029</c:v>
                </c:pt>
                <c:pt idx="1455">
                  <c:v>102.23954091580563</c:v>
                </c:pt>
                <c:pt idx="1456">
                  <c:v>102.49588871243779</c:v>
                </c:pt>
                <c:pt idx="1457">
                  <c:v>99.661165086099189</c:v>
                </c:pt>
                <c:pt idx="1458">
                  <c:v>101.35607148047126</c:v>
                </c:pt>
                <c:pt idx="1459">
                  <c:v>101.27520483255326</c:v>
                </c:pt>
                <c:pt idx="1460">
                  <c:v>101.83933725939951</c:v>
                </c:pt>
                <c:pt idx="1461">
                  <c:v>99.768377429266522</c:v>
                </c:pt>
                <c:pt idx="1462">
                  <c:v>99.721331544892763</c:v>
                </c:pt>
                <c:pt idx="1463">
                  <c:v>100.8110187733988</c:v>
                </c:pt>
                <c:pt idx="1464">
                  <c:v>99.032318431636583</c:v>
                </c:pt>
                <c:pt idx="1465">
                  <c:v>97.515402299811925</c:v>
                </c:pt>
                <c:pt idx="1466">
                  <c:v>93.557484320652208</c:v>
                </c:pt>
                <c:pt idx="1467">
                  <c:v>93.42413537505503</c:v>
                </c:pt>
                <c:pt idx="1468">
                  <c:v>93.794386485076529</c:v>
                </c:pt>
                <c:pt idx="1469">
                  <c:v>96.182853761527554</c:v>
                </c:pt>
                <c:pt idx="1470">
                  <c:v>99.247161303610113</c:v>
                </c:pt>
                <c:pt idx="1471">
                  <c:v>101.19193361721169</c:v>
                </c:pt>
                <c:pt idx="1472">
                  <c:v>103.14224689052841</c:v>
                </c:pt>
                <c:pt idx="1473">
                  <c:v>102.88244906237553</c:v>
                </c:pt>
                <c:pt idx="1474">
                  <c:v>108.46784100163825</c:v>
                </c:pt>
                <c:pt idx="1475">
                  <c:v>108.99789129891597</c:v>
                </c:pt>
                <c:pt idx="1476">
                  <c:v>109.73724350845207</c:v>
                </c:pt>
                <c:pt idx="1477">
                  <c:v>108.82094650046577</c:v>
                </c:pt>
                <c:pt idx="1478">
                  <c:v>109.2697119641866</c:v>
                </c:pt>
                <c:pt idx="1479">
                  <c:v>111.43084307270263</c:v>
                </c:pt>
                <c:pt idx="1480">
                  <c:v>112.0481896220961</c:v>
                </c:pt>
                <c:pt idx="1481">
                  <c:v>113.02857357924044</c:v>
                </c:pt>
                <c:pt idx="1482">
                  <c:v>112.57682854284261</c:v>
                </c:pt>
                <c:pt idx="1483">
                  <c:v>113.469236696208</c:v>
                </c:pt>
                <c:pt idx="1484">
                  <c:v>113.44221144929553</c:v>
                </c:pt>
                <c:pt idx="1485">
                  <c:v>115.75932580111301</c:v>
                </c:pt>
                <c:pt idx="1486">
                  <c:v>116.58796064454954</c:v>
                </c:pt>
                <c:pt idx="1487">
                  <c:v>116.84347206990392</c:v>
                </c:pt>
                <c:pt idx="1488">
                  <c:v>115.31981269465236</c:v>
                </c:pt>
                <c:pt idx="1489">
                  <c:v>115.52336455437617</c:v>
                </c:pt>
                <c:pt idx="1490">
                  <c:v>114.85573118190763</c:v>
                </c:pt>
                <c:pt idx="1491">
                  <c:v>115.0397328630139</c:v>
                </c:pt>
                <c:pt idx="1492">
                  <c:v>115.93569559430976</c:v>
                </c:pt>
                <c:pt idx="1493">
                  <c:v>115.56131490110434</c:v>
                </c:pt>
                <c:pt idx="1494">
                  <c:v>115.28029415177839</c:v>
                </c:pt>
                <c:pt idx="1495">
                  <c:v>114.84208787543923</c:v>
                </c:pt>
                <c:pt idx="1496">
                  <c:v>114.55939438355779</c:v>
                </c:pt>
                <c:pt idx="1497">
                  <c:v>113.44414555787533</c:v>
                </c:pt>
                <c:pt idx="1498">
                  <c:v>113.74508239825283</c:v>
                </c:pt>
                <c:pt idx="1499">
                  <c:v>114.66153622585371</c:v>
                </c:pt>
                <c:pt idx="1500">
                  <c:v>114.93058641126677</c:v>
                </c:pt>
                <c:pt idx="1501">
                  <c:v>115.0641444496834</c:v>
                </c:pt>
                <c:pt idx="1502">
                  <c:v>114.87622227821264</c:v>
                </c:pt>
                <c:pt idx="1503">
                  <c:v>111.91959753814115</c:v>
                </c:pt>
                <c:pt idx="1504">
                  <c:v>114.18731371136619</c:v>
                </c:pt>
                <c:pt idx="1505">
                  <c:v>115.68154327228173</c:v>
                </c:pt>
                <c:pt idx="1506">
                  <c:v>115.68154327228173</c:v>
                </c:pt>
                <c:pt idx="1507">
                  <c:v>116.50923719803077</c:v>
                </c:pt>
                <c:pt idx="1508">
                  <c:v>116.35675625945493</c:v>
                </c:pt>
                <c:pt idx="1509">
                  <c:v>116.21849363260093</c:v>
                </c:pt>
                <c:pt idx="1510">
                  <c:v>116.21849363260093</c:v>
                </c:pt>
                <c:pt idx="1511">
                  <c:v>116.65220441332215</c:v>
                </c:pt>
                <c:pt idx="1512">
                  <c:v>116.04965118090398</c:v>
                </c:pt>
                <c:pt idx="1513">
                  <c:v>118.83957667067777</c:v>
                </c:pt>
                <c:pt idx="1514">
                  <c:v>118.90104995959283</c:v>
                </c:pt>
                <c:pt idx="1515">
                  <c:v>119.15122951805152</c:v>
                </c:pt>
                <c:pt idx="1516">
                  <c:v>118.77522835549544</c:v>
                </c:pt>
                <c:pt idx="1517">
                  <c:v>118.37826563779061</c:v>
                </c:pt>
                <c:pt idx="1518">
                  <c:v>118.8883475708119</c:v>
                </c:pt>
                <c:pt idx="1519">
                  <c:v>118.33461751173273</c:v>
                </c:pt>
                <c:pt idx="1520">
                  <c:v>116.99448935874369</c:v>
                </c:pt>
                <c:pt idx="1521">
                  <c:v>117.31006269648192</c:v>
                </c:pt>
                <c:pt idx="1522">
                  <c:v>118.40288631727954</c:v>
                </c:pt>
                <c:pt idx="1523">
                  <c:v>117.24320526746632</c:v>
                </c:pt>
                <c:pt idx="1524">
                  <c:v>115.46293672955831</c:v>
                </c:pt>
                <c:pt idx="1525">
                  <c:v>113.62077671709638</c:v>
                </c:pt>
                <c:pt idx="1526">
                  <c:v>114.93309552510003</c:v>
                </c:pt>
                <c:pt idx="1527">
                  <c:v>113.2380323111134</c:v>
                </c:pt>
                <c:pt idx="1528">
                  <c:v>114.5645694308389</c:v>
                </c:pt>
                <c:pt idx="1529">
                  <c:v>112.76652800327858</c:v>
                </c:pt>
                <c:pt idx="1530">
                  <c:v>114.08893553982017</c:v>
                </c:pt>
                <c:pt idx="1531">
                  <c:v>115.35060161231473</c:v>
                </c:pt>
                <c:pt idx="1532">
                  <c:v>117.76055317596311</c:v>
                </c:pt>
                <c:pt idx="1533">
                  <c:v>119.70851415506115</c:v>
                </c:pt>
                <c:pt idx="1534">
                  <c:v>120.66443425233113</c:v>
                </c:pt>
                <c:pt idx="1535">
                  <c:v>122.45479151877707</c:v>
                </c:pt>
                <c:pt idx="1536">
                  <c:v>121.79912871022141</c:v>
                </c:pt>
                <c:pt idx="1537">
                  <c:v>121.61193836361869</c:v>
                </c:pt>
                <c:pt idx="1538">
                  <c:v>121.83441312350173</c:v>
                </c:pt>
                <c:pt idx="1539">
                  <c:v>122.37470896893196</c:v>
                </c:pt>
                <c:pt idx="1540">
                  <c:v>122.53262632081321</c:v>
                </c:pt>
                <c:pt idx="1541">
                  <c:v>121.16176152336665</c:v>
                </c:pt>
                <c:pt idx="1542">
                  <c:v>119.81975153500267</c:v>
                </c:pt>
                <c:pt idx="1543">
                  <c:v>120.94090723283428</c:v>
                </c:pt>
                <c:pt idx="1544">
                  <c:v>120.27635797945246</c:v>
                </c:pt>
                <c:pt idx="1545">
                  <c:v>119.9114910095315</c:v>
                </c:pt>
                <c:pt idx="1546">
                  <c:v>120.74143268308953</c:v>
                </c:pt>
                <c:pt idx="1547">
                  <c:v>120.56056739427484</c:v>
                </c:pt>
                <c:pt idx="1548">
                  <c:v>119.43685030940512</c:v>
                </c:pt>
                <c:pt idx="1549">
                  <c:v>121.61287928130618</c:v>
                </c:pt>
                <c:pt idx="1550">
                  <c:v>120.66511380399432</c:v>
                </c:pt>
                <c:pt idx="1551">
                  <c:v>120.4728529565202</c:v>
                </c:pt>
                <c:pt idx="1552">
                  <c:v>120.71503471463535</c:v>
                </c:pt>
                <c:pt idx="1553">
                  <c:v>120.04870817228831</c:v>
                </c:pt>
                <c:pt idx="1554">
                  <c:v>123.7911560010162</c:v>
                </c:pt>
                <c:pt idx="1555">
                  <c:v>124.49647835418861</c:v>
                </c:pt>
                <c:pt idx="1556">
                  <c:v>125.06866085458327</c:v>
                </c:pt>
                <c:pt idx="1557">
                  <c:v>126.09013155074736</c:v>
                </c:pt>
                <c:pt idx="1558">
                  <c:v>126.04752888878667</c:v>
                </c:pt>
                <c:pt idx="1559">
                  <c:v>126.18464150513377</c:v>
                </c:pt>
                <c:pt idx="1560">
                  <c:v>126.82064958866216</c:v>
                </c:pt>
                <c:pt idx="1561">
                  <c:v>126.92483008594762</c:v>
                </c:pt>
                <c:pt idx="1562">
                  <c:v>127.34008842535336</c:v>
                </c:pt>
                <c:pt idx="1563">
                  <c:v>126.49812391467759</c:v>
                </c:pt>
                <c:pt idx="1564">
                  <c:v>126.82964057989804</c:v>
                </c:pt>
                <c:pt idx="1565">
                  <c:v>126.0508743738977</c:v>
                </c:pt>
                <c:pt idx="1566">
                  <c:v>126.54642435596799</c:v>
                </c:pt>
                <c:pt idx="1567">
                  <c:v>126.59812255557426</c:v>
                </c:pt>
                <c:pt idx="1568">
                  <c:v>127.5113877176787</c:v>
                </c:pt>
                <c:pt idx="1569">
                  <c:v>127.658484516154</c:v>
                </c:pt>
                <c:pt idx="1570">
                  <c:v>128.78230614743345</c:v>
                </c:pt>
                <c:pt idx="1571">
                  <c:v>128.84592263774775</c:v>
                </c:pt>
                <c:pt idx="1572">
                  <c:v>129.16708920840597</c:v>
                </c:pt>
                <c:pt idx="1573">
                  <c:v>129.16708920840597</c:v>
                </c:pt>
                <c:pt idx="1574">
                  <c:v>129.43430983164893</c:v>
                </c:pt>
                <c:pt idx="1575">
                  <c:v>129.32772476693992</c:v>
                </c:pt>
                <c:pt idx="1576">
                  <c:v>128.46929419673336</c:v>
                </c:pt>
                <c:pt idx="1577">
                  <c:v>127.70035535324665</c:v>
                </c:pt>
                <c:pt idx="1578">
                  <c:v>127.84551804314214</c:v>
                </c:pt>
                <c:pt idx="1579">
                  <c:v>128.59391351711895</c:v>
                </c:pt>
                <c:pt idx="1580">
                  <c:v>128.46004183947318</c:v>
                </c:pt>
                <c:pt idx="1581">
                  <c:v>128.21932373109411</c:v>
                </c:pt>
                <c:pt idx="1582">
                  <c:v>129.34680448671372</c:v>
                </c:pt>
                <c:pt idx="1583">
                  <c:v>129.070174686596</c:v>
                </c:pt>
                <c:pt idx="1584">
                  <c:v>125.9190936244463</c:v>
                </c:pt>
                <c:pt idx="1585">
                  <c:v>126.29927664339117</c:v>
                </c:pt>
                <c:pt idx="1586">
                  <c:v>127.53830841818147</c:v>
                </c:pt>
                <c:pt idx="1587">
                  <c:v>127.47390782979427</c:v>
                </c:pt>
                <c:pt idx="1588">
                  <c:v>128.1416980218774</c:v>
                </c:pt>
                <c:pt idx="1589">
                  <c:v>127.92852789245939</c:v>
                </c:pt>
                <c:pt idx="1590">
                  <c:v>127.85801133910361</c:v>
                </c:pt>
                <c:pt idx="1591">
                  <c:v>126.90993222256259</c:v>
                </c:pt>
                <c:pt idx="1592">
                  <c:v>126.19358022316477</c:v>
                </c:pt>
                <c:pt idx="1593">
                  <c:v>127.65100944785905</c:v>
                </c:pt>
                <c:pt idx="1594">
                  <c:v>125.33823377204493</c:v>
                </c:pt>
                <c:pt idx="1595">
                  <c:v>127.88059336360301</c:v>
                </c:pt>
                <c:pt idx="1596">
                  <c:v>128.04358121635568</c:v>
                </c:pt>
                <c:pt idx="1597">
                  <c:v>128.65502089359998</c:v>
                </c:pt>
                <c:pt idx="1598">
                  <c:v>129.65270728155289</c:v>
                </c:pt>
                <c:pt idx="1599">
                  <c:v>127.52576284901514</c:v>
                </c:pt>
                <c:pt idx="1600">
                  <c:v>127.82330193107674</c:v>
                </c:pt>
                <c:pt idx="1601">
                  <c:v>127.99622169275275</c:v>
                </c:pt>
                <c:pt idx="1602">
                  <c:v>129.46028961446422</c:v>
                </c:pt>
                <c:pt idx="1603">
                  <c:v>129.9651965002044</c:v>
                </c:pt>
                <c:pt idx="1604">
                  <c:v>130.05808598524015</c:v>
                </c:pt>
                <c:pt idx="1605">
                  <c:v>127.99977627068321</c:v>
                </c:pt>
                <c:pt idx="1606">
                  <c:v>129.12584564977163</c:v>
                </c:pt>
                <c:pt idx="1607">
                  <c:v>130.55232913718893</c:v>
                </c:pt>
                <c:pt idx="1608">
                  <c:v>130.1144887732838</c:v>
                </c:pt>
                <c:pt idx="1609">
                  <c:v>130.12316612529051</c:v>
                </c:pt>
                <c:pt idx="1610">
                  <c:v>129.52275609427159</c:v>
                </c:pt>
                <c:pt idx="1611">
                  <c:v>130.97673528744514</c:v>
                </c:pt>
                <c:pt idx="1612">
                  <c:v>131.56846796645735</c:v>
                </c:pt>
                <c:pt idx="1613">
                  <c:v>132.3652684281343</c:v>
                </c:pt>
                <c:pt idx="1614">
                  <c:v>132.66777346465759</c:v>
                </c:pt>
                <c:pt idx="1615">
                  <c:v>133.04748602475868</c:v>
                </c:pt>
                <c:pt idx="1616">
                  <c:v>133.66498939376675</c:v>
                </c:pt>
                <c:pt idx="1617">
                  <c:v>134.9940356273255</c:v>
                </c:pt>
                <c:pt idx="1618">
                  <c:v>134.91275079376862</c:v>
                </c:pt>
                <c:pt idx="1619">
                  <c:v>134.56037711980915</c:v>
                </c:pt>
                <c:pt idx="1620">
                  <c:v>134.01903581028174</c:v>
                </c:pt>
                <c:pt idx="1621">
                  <c:v>134.43319641238543</c:v>
                </c:pt>
                <c:pt idx="1622">
                  <c:v>134.64443243322361</c:v>
                </c:pt>
                <c:pt idx="1623">
                  <c:v>134.53424051737929</c:v>
                </c:pt>
                <c:pt idx="1624">
                  <c:v>134.69518971514242</c:v>
                </c:pt>
                <c:pt idx="1625">
                  <c:v>134.41322804812899</c:v>
                </c:pt>
                <c:pt idx="1626">
                  <c:v>131.82340438655828</c:v>
                </c:pt>
                <c:pt idx="1627">
                  <c:v>132.76202205301968</c:v>
                </c:pt>
                <c:pt idx="1628">
                  <c:v>132.33259767509696</c:v>
                </c:pt>
                <c:pt idx="1629">
                  <c:v>131.08624765162628</c:v>
                </c:pt>
                <c:pt idx="1630">
                  <c:v>132.89009140492604</c:v>
                </c:pt>
                <c:pt idx="1631">
                  <c:v>133.35155925742777</c:v>
                </c:pt>
                <c:pt idx="1632">
                  <c:v>131.87013663170288</c:v>
                </c:pt>
                <c:pt idx="1633">
                  <c:v>132.55104739820578</c:v>
                </c:pt>
                <c:pt idx="1634">
                  <c:v>131.21640793172702</c:v>
                </c:pt>
                <c:pt idx="1635">
                  <c:v>132.17833944755589</c:v>
                </c:pt>
                <c:pt idx="1636">
                  <c:v>132.15925972778206</c:v>
                </c:pt>
                <c:pt idx="1637">
                  <c:v>131.87442303450138</c:v>
                </c:pt>
                <c:pt idx="1638">
                  <c:v>132.17274621463588</c:v>
                </c:pt>
                <c:pt idx="1639">
                  <c:v>128.8088609355022</c:v>
                </c:pt>
                <c:pt idx="1640">
                  <c:v>130.95389189692142</c:v>
                </c:pt>
                <c:pt idx="1641">
                  <c:v>132.16338931096598</c:v>
                </c:pt>
                <c:pt idx="1642">
                  <c:v>131.50187190346603</c:v>
                </c:pt>
                <c:pt idx="1643">
                  <c:v>131.69883733937752</c:v>
                </c:pt>
                <c:pt idx="1644">
                  <c:v>130.03221074883459</c:v>
                </c:pt>
                <c:pt idx="1645">
                  <c:v>129.59980679823485</c:v>
                </c:pt>
                <c:pt idx="1646">
                  <c:v>125.27754458120278</c:v>
                </c:pt>
                <c:pt idx="1647">
                  <c:v>126.0167399711243</c:v>
                </c:pt>
                <c:pt idx="1648">
                  <c:v>128.98732165689333</c:v>
                </c:pt>
                <c:pt idx="1649">
                  <c:v>129.66478239187549</c:v>
                </c:pt>
                <c:pt idx="1650">
                  <c:v>131.33595675124124</c:v>
                </c:pt>
                <c:pt idx="1651">
                  <c:v>132.23238994138083</c:v>
                </c:pt>
                <c:pt idx="1652">
                  <c:v>131.13543673739929</c:v>
                </c:pt>
                <c:pt idx="1653">
                  <c:v>132.05084510090299</c:v>
                </c:pt>
                <c:pt idx="1654">
                  <c:v>133.38271408752416</c:v>
                </c:pt>
                <c:pt idx="1655">
                  <c:v>132.58063403215638</c:v>
                </c:pt>
                <c:pt idx="1656">
                  <c:v>132.52093803220657</c:v>
                </c:pt>
                <c:pt idx="1657">
                  <c:v>132.54472234041776</c:v>
                </c:pt>
                <c:pt idx="1658">
                  <c:v>133.24554919797222</c:v>
                </c:pt>
                <c:pt idx="1659">
                  <c:v>134.16205529877797</c:v>
                </c:pt>
                <c:pt idx="1660">
                  <c:v>135.9117962850479</c:v>
                </c:pt>
                <c:pt idx="1661">
                  <c:v>136.63917793067111</c:v>
                </c:pt>
                <c:pt idx="1662">
                  <c:v>136.96212179029456</c:v>
                </c:pt>
                <c:pt idx="1663">
                  <c:v>138.29953173663088</c:v>
                </c:pt>
                <c:pt idx="1664">
                  <c:v>138.82634109520728</c:v>
                </c:pt>
                <c:pt idx="1665">
                  <c:v>139.32147289163871</c:v>
                </c:pt>
                <c:pt idx="1666">
                  <c:v>138.25614497659728</c:v>
                </c:pt>
                <c:pt idx="1667">
                  <c:v>137.08538200735381</c:v>
                </c:pt>
                <c:pt idx="1668">
                  <c:v>137.77758378610642</c:v>
                </c:pt>
                <c:pt idx="1669">
                  <c:v>135.53804287030079</c:v>
                </c:pt>
                <c:pt idx="1670">
                  <c:v>135.4831037319932</c:v>
                </c:pt>
                <c:pt idx="1671">
                  <c:v>136.15094619728117</c:v>
                </c:pt>
                <c:pt idx="1672">
                  <c:v>136.05622715007533</c:v>
                </c:pt>
                <c:pt idx="1673">
                  <c:v>136.22538324100145</c:v>
                </c:pt>
                <c:pt idx="1674">
                  <c:v>135.18645329441421</c:v>
                </c:pt>
                <c:pt idx="1675">
                  <c:v>135.94498977013382</c:v>
                </c:pt>
                <c:pt idx="1676">
                  <c:v>136.03719970350639</c:v>
                </c:pt>
                <c:pt idx="1677">
                  <c:v>135.9588944426265</c:v>
                </c:pt>
                <c:pt idx="1678">
                  <c:v>136.85992767479377</c:v>
                </c:pt>
                <c:pt idx="1679">
                  <c:v>137.13028469032832</c:v>
                </c:pt>
                <c:pt idx="1680">
                  <c:v>136.24895845639318</c:v>
                </c:pt>
                <c:pt idx="1681">
                  <c:v>136.29574297474264</c:v>
                </c:pt>
                <c:pt idx="1682">
                  <c:v>135.26679721028361</c:v>
                </c:pt>
                <c:pt idx="1683">
                  <c:v>135.43898514709159</c:v>
                </c:pt>
                <c:pt idx="1684">
                  <c:v>134.27141084334454</c:v>
                </c:pt>
                <c:pt idx="1685">
                  <c:v>135.52209954281855</c:v>
                </c:pt>
                <c:pt idx="1686">
                  <c:v>136.05183620086711</c:v>
                </c:pt>
                <c:pt idx="1687">
                  <c:v>134.66675309169872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C2-448F-AA7B-661DA280B428}"/>
            </c:ext>
          </c:extLst>
        </c:ser>
        <c:ser>
          <c:idx val="2"/>
          <c:order val="2"/>
          <c:tx>
            <c:strRef>
              <c:f>'DATI ALLINEATI'!$D$1</c:f>
              <c:strCache>
                <c:ptCount val="1"/>
                <c:pt idx="0">
                  <c:v>DAX 30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ALLINEATI'!$D$2:$D$1689</c:f>
              <c:numCache>
                <c:formatCode>General</c:formatCode>
                <c:ptCount val="1688"/>
                <c:pt idx="0">
                  <c:v>100</c:v>
                </c:pt>
                <c:pt idx="1">
                  <c:v>97.014049543612572</c:v>
                </c:pt>
                <c:pt idx="2">
                  <c:v>96.978206258647191</c:v>
                </c:pt>
                <c:pt idx="3">
                  <c:v>97.475096597652993</c:v>
                </c:pt>
                <c:pt idx="4">
                  <c:v>100.74635960236485</c:v>
                </c:pt>
                <c:pt idx="5">
                  <c:v>98.809695710992528</c:v>
                </c:pt>
                <c:pt idx="6">
                  <c:v>100.1758369151016</c:v>
                </c:pt>
                <c:pt idx="7">
                  <c:v>101.80517024024218</c:v>
                </c:pt>
                <c:pt idx="8">
                  <c:v>100.53611313369647</c:v>
                </c:pt>
                <c:pt idx="9">
                  <c:v>102.74334262186461</c:v>
                </c:pt>
                <c:pt idx="10">
                  <c:v>104.12750787784199</c:v>
                </c:pt>
                <c:pt idx="11">
                  <c:v>105.04263814770096</c:v>
                </c:pt>
                <c:pt idx="12">
                  <c:v>105.47378166114169</c:v>
                </c:pt>
                <c:pt idx="13">
                  <c:v>106.87054327154976</c:v>
                </c:pt>
                <c:pt idx="14">
                  <c:v>109.06169448617628</c:v>
                </c:pt>
                <c:pt idx="15">
                  <c:v>110.58503409720494</c:v>
                </c:pt>
                <c:pt idx="16">
                  <c:v>108.84663477638399</c:v>
                </c:pt>
                <c:pt idx="17">
                  <c:v>109.69038570446905</c:v>
                </c:pt>
                <c:pt idx="18">
                  <c:v>109.9658669517744</c:v>
                </c:pt>
                <c:pt idx="19">
                  <c:v>109.51987407741946</c:v>
                </c:pt>
                <c:pt idx="20">
                  <c:v>110.88898515371137</c:v>
                </c:pt>
                <c:pt idx="21">
                  <c:v>111.53354982677453</c:v>
                </c:pt>
                <c:pt idx="22">
                  <c:v>111.74215774527305</c:v>
                </c:pt>
                <c:pt idx="23">
                  <c:v>111.68163379837436</c:v>
                </c:pt>
                <c:pt idx="24">
                  <c:v>111.07721360447243</c:v>
                </c:pt>
                <c:pt idx="25">
                  <c:v>109.20435076033849</c:v>
                </c:pt>
                <c:pt idx="26">
                  <c:v>110.12931233121654</c:v>
                </c:pt>
                <c:pt idx="27">
                  <c:v>110.11169791689069</c:v>
                </c:pt>
                <c:pt idx="28">
                  <c:v>111.82746476349065</c:v>
                </c:pt>
                <c:pt idx="29">
                  <c:v>112.2755058255579</c:v>
                </c:pt>
                <c:pt idx="30">
                  <c:v>111.58137500985691</c:v>
                </c:pt>
                <c:pt idx="31">
                  <c:v>112.25092757301022</c:v>
                </c:pt>
                <c:pt idx="32">
                  <c:v>112.67019159771955</c:v>
                </c:pt>
                <c:pt idx="33">
                  <c:v>113.16892530566642</c:v>
                </c:pt>
                <c:pt idx="34">
                  <c:v>113.99106785338664</c:v>
                </c:pt>
                <c:pt idx="35">
                  <c:v>114.75729487656085</c:v>
                </c:pt>
                <c:pt idx="36">
                  <c:v>114.80368632824461</c:v>
                </c:pt>
                <c:pt idx="37">
                  <c:v>116.00105686485955</c:v>
                </c:pt>
                <c:pt idx="38">
                  <c:v>116.76369955953724</c:v>
                </c:pt>
                <c:pt idx="39">
                  <c:v>116.85279572502262</c:v>
                </c:pt>
                <c:pt idx="40">
                  <c:v>115.52147371202277</c:v>
                </c:pt>
                <c:pt idx="41">
                  <c:v>116.64818177256309</c:v>
                </c:pt>
                <c:pt idx="42">
                  <c:v>117.81185962131057</c:v>
                </c:pt>
                <c:pt idx="43">
                  <c:v>118.29277409616037</c:v>
                </c:pt>
                <c:pt idx="44">
                  <c:v>118.61167692296664</c:v>
                </c:pt>
                <c:pt idx="45">
                  <c:v>117.77468501433219</c:v>
                </c:pt>
                <c:pt idx="46">
                  <c:v>120.9044182481236</c:v>
                </c:pt>
                <c:pt idx="47">
                  <c:v>120.83682805361747</c:v>
                </c:pt>
                <c:pt idx="48">
                  <c:v>121.88365679337781</c:v>
                </c:pt>
                <c:pt idx="49">
                  <c:v>124.6088729539885</c:v>
                </c:pt>
                <c:pt idx="50">
                  <c:v>122.69514876499402</c:v>
                </c:pt>
                <c:pt idx="51">
                  <c:v>122.10035505333994</c:v>
                </c:pt>
                <c:pt idx="52">
                  <c:v>121.86102431915681</c:v>
                </c:pt>
                <c:pt idx="53">
                  <c:v>123.29444848961518</c:v>
                </c:pt>
                <c:pt idx="54">
                  <c:v>121.82456657787773</c:v>
                </c:pt>
                <c:pt idx="55">
                  <c:v>122.94953367886261</c:v>
                </c:pt>
                <c:pt idx="56">
                  <c:v>121.51201313297962</c:v>
                </c:pt>
                <c:pt idx="57">
                  <c:v>121.29039922250794</c:v>
                </c:pt>
                <c:pt idx="58">
                  <c:v>121.54283835804985</c:v>
                </c:pt>
                <c:pt idx="59">
                  <c:v>123.77208586412529</c:v>
                </c:pt>
                <c:pt idx="60">
                  <c:v>122.54481178691066</c:v>
                </c:pt>
                <c:pt idx="61">
                  <c:v>122.90539523366238</c:v>
                </c:pt>
                <c:pt idx="62">
                  <c:v>122.55730573195572</c:v>
                </c:pt>
                <c:pt idx="63" formatCode="0.0000000">
                  <c:v>123.35676460076213</c:v>
                </c:pt>
                <c:pt idx="64">
                  <c:v>124.15622346956854</c:v>
                </c:pt>
                <c:pt idx="65">
                  <c:v>123.25850279526419</c:v>
                </c:pt>
                <c:pt idx="66">
                  <c:v>124.59576455262973</c:v>
                </c:pt>
                <c:pt idx="67">
                  <c:v>126.72884964561233</c:v>
                </c:pt>
                <c:pt idx="68">
                  <c:v>126.36017585739698</c:v>
                </c:pt>
                <c:pt idx="69">
                  <c:v>125.22210035505334</c:v>
                </c:pt>
                <c:pt idx="70">
                  <c:v>125.26040146527349</c:v>
                </c:pt>
                <c:pt idx="71">
                  <c:v>122.87958806848731</c:v>
                </c:pt>
                <c:pt idx="72">
                  <c:v>119.7032585642409</c:v>
                </c:pt>
                <c:pt idx="73">
                  <c:v>121.7843196893309</c:v>
                </c:pt>
                <c:pt idx="74">
                  <c:v>122.27250523055937</c:v>
                </c:pt>
                <c:pt idx="75">
                  <c:v>121.53300705703077</c:v>
                </c:pt>
                <c:pt idx="76">
                  <c:v>120.06046250126732</c:v>
                </c:pt>
                <c:pt idx="77">
                  <c:v>120.95418920953269</c:v>
                </c:pt>
                <c:pt idx="78">
                  <c:v>123.29229789251725</c:v>
                </c:pt>
                <c:pt idx="79">
                  <c:v>120.96248436976752</c:v>
                </c:pt>
                <c:pt idx="80">
                  <c:v>117.08178311125859</c:v>
                </c:pt>
                <c:pt idx="81">
                  <c:v>117.30360184050149</c:v>
                </c:pt>
                <c:pt idx="82">
                  <c:v>117.30360184050149</c:v>
                </c:pt>
                <c:pt idx="83">
                  <c:v>118.99816994427906</c:v>
                </c:pt>
                <c:pt idx="84">
                  <c:v>116.00607492475471</c:v>
                </c:pt>
                <c:pt idx="85">
                  <c:v>116.23618881423245</c:v>
                </c:pt>
                <c:pt idx="86">
                  <c:v>116.82831988186054</c:v>
                </c:pt>
                <c:pt idx="87">
                  <c:v>119.91862550219003</c:v>
                </c:pt>
                <c:pt idx="88">
                  <c:v>119.54606015732131</c:v>
                </c:pt>
                <c:pt idx="89">
                  <c:v>117.488245962766</c:v>
                </c:pt>
                <c:pt idx="90">
                  <c:v>116.24960444374807</c:v>
                </c:pt>
                <c:pt idx="91">
                  <c:v>118.38340640242997</c:v>
                </c:pt>
                <c:pt idx="92">
                  <c:v>117.22833094207418</c:v>
                </c:pt>
                <c:pt idx="93">
                  <c:v>118.73630914526055</c:v>
                </c:pt>
                <c:pt idx="94">
                  <c:v>121.38922427962679</c:v>
                </c:pt>
                <c:pt idx="95">
                  <c:v>121.33945331821771</c:v>
                </c:pt>
                <c:pt idx="96">
                  <c:v>121.50453724782969</c:v>
                </c:pt>
                <c:pt idx="97">
                  <c:v>120.99679151394868</c:v>
                </c:pt>
                <c:pt idx="98">
                  <c:v>119.05224209988397</c:v>
                </c:pt>
                <c:pt idx="99">
                  <c:v>120.54741912986842</c:v>
                </c:pt>
                <c:pt idx="100">
                  <c:v>119.58927691805098</c:v>
                </c:pt>
                <c:pt idx="101">
                  <c:v>116.88822937244554</c:v>
                </c:pt>
                <c:pt idx="102">
                  <c:v>117.11588543666851</c:v>
                </c:pt>
                <c:pt idx="103">
                  <c:v>116.01754477594363</c:v>
                </c:pt>
                <c:pt idx="104">
                  <c:v>116.94762681610244</c:v>
                </c:pt>
                <c:pt idx="105">
                  <c:v>116.13838785096976</c:v>
                </c:pt>
                <c:pt idx="106">
                  <c:v>114.66932521431724</c:v>
                </c:pt>
                <c:pt idx="107">
                  <c:v>113.31516590832517</c:v>
                </c:pt>
                <c:pt idx="108">
                  <c:v>112.66353498765456</c:v>
                </c:pt>
                <c:pt idx="109">
                  <c:v>115.36816686175655</c:v>
                </c:pt>
                <c:pt idx="110">
                  <c:v>116.05830371141855</c:v>
                </c:pt>
                <c:pt idx="111">
                  <c:v>114.66256619486663</c:v>
                </c:pt>
                <c:pt idx="112">
                  <c:v>112.49640287033027</c:v>
                </c:pt>
                <c:pt idx="113">
                  <c:v>113.10102788300343</c:v>
                </c:pt>
                <c:pt idx="114">
                  <c:v>112.42512593794197</c:v>
                </c:pt>
                <c:pt idx="115">
                  <c:v>113.67749031463237</c:v>
                </c:pt>
                <c:pt idx="116">
                  <c:v>113.06098581322782</c:v>
                </c:pt>
                <c:pt idx="117">
                  <c:v>117.36627638449809</c:v>
                </c:pt>
                <c:pt idx="118">
                  <c:v>118.20644298408661</c:v>
                </c:pt>
                <c:pt idx="119">
                  <c:v>117.47646888342024</c:v>
                </c:pt>
                <c:pt idx="120">
                  <c:v>117.49561943853031</c:v>
                </c:pt>
                <c:pt idx="121">
                  <c:v>117.69326955276797</c:v>
                </c:pt>
                <c:pt idx="122">
                  <c:v>113.50237026523007</c:v>
                </c:pt>
                <c:pt idx="123">
                  <c:v>112.08676532786878</c:v>
                </c:pt>
                <c:pt idx="124">
                  <c:v>114.49881358726765</c:v>
                </c:pt>
                <c:pt idx="125">
                  <c:v>113.66776142299889</c:v>
                </c:pt>
                <c:pt idx="126">
                  <c:v>111.53027272643483</c:v>
                </c:pt>
                <c:pt idx="127">
                  <c:v>109.34024801505009</c:v>
                </c:pt>
                <c:pt idx="128">
                  <c:v>110.0624390024097</c:v>
                </c:pt>
                <c:pt idx="129">
                  <c:v>112.61355920747425</c:v>
                </c:pt>
                <c:pt idx="130">
                  <c:v>115.88267161508819</c:v>
                </c:pt>
                <c:pt idx="131">
                  <c:v>117.61082999734761</c:v>
                </c:pt>
                <c:pt idx="132">
                  <c:v>117.9438653193688</c:v>
                </c:pt>
                <c:pt idx="133">
                  <c:v>118.17694908102938</c:v>
                </c:pt>
                <c:pt idx="134">
                  <c:v>119.99061930027764</c:v>
                </c:pt>
                <c:pt idx="135">
                  <c:v>119.54677702302061</c:v>
                </c:pt>
                <c:pt idx="136">
                  <c:v>120.18478749540438</c:v>
                </c:pt>
                <c:pt idx="137">
                  <c:v>118.84404381892793</c:v>
                </c:pt>
                <c:pt idx="138">
                  <c:v>117.98247365774579</c:v>
                </c:pt>
                <c:pt idx="139">
                  <c:v>117.89481122365903</c:v>
                </c:pt>
                <c:pt idx="140">
                  <c:v>116.2085382801163</c:v>
                </c:pt>
                <c:pt idx="141">
                  <c:v>113.22791311178088</c:v>
                </c:pt>
                <c:pt idx="142">
                  <c:v>114.43132580214711</c:v>
                </c:pt>
                <c:pt idx="143">
                  <c:v>114.81986701117185</c:v>
                </c:pt>
                <c:pt idx="144">
                  <c:v>115.28378152800948</c:v>
                </c:pt>
                <c:pt idx="145">
                  <c:v>115.81467178303957</c:v>
                </c:pt>
                <c:pt idx="146">
                  <c:v>117.1944334354355</c:v>
                </c:pt>
                <c:pt idx="147">
                  <c:v>117.32090902667048</c:v>
                </c:pt>
                <c:pt idx="148">
                  <c:v>119.16663338361634</c:v>
                </c:pt>
                <c:pt idx="149">
                  <c:v>118.64229732926563</c:v>
                </c:pt>
                <c:pt idx="150">
                  <c:v>117.67688405106952</c:v>
                </c:pt>
                <c:pt idx="151">
                  <c:v>118.84383900015669</c:v>
                </c:pt>
                <c:pt idx="152">
                  <c:v>115.6575757855056</c:v>
                </c:pt>
                <c:pt idx="153">
                  <c:v>111.87825981875588</c:v>
                </c:pt>
                <c:pt idx="154">
                  <c:v>112.80014910806545</c:v>
                </c:pt>
                <c:pt idx="155">
                  <c:v>112.49814382988572</c:v>
                </c:pt>
                <c:pt idx="156">
                  <c:v>112.03924737294324</c:v>
                </c:pt>
                <c:pt idx="157">
                  <c:v>111.78926606265611</c:v>
                </c:pt>
                <c:pt idx="158">
                  <c:v>109.39524185512555</c:v>
                </c:pt>
                <c:pt idx="159">
                  <c:v>106.83541685228369</c:v>
                </c:pt>
                <c:pt idx="160">
                  <c:v>103.6845872850555</c:v>
                </c:pt>
                <c:pt idx="161">
                  <c:v>98.808978845293211</c:v>
                </c:pt>
                <c:pt idx="162">
                  <c:v>103.72145466387705</c:v>
                </c:pt>
                <c:pt idx="163">
                  <c:v>102.38306640326974</c:v>
                </c:pt>
                <c:pt idx="164">
                  <c:v>105.64163064416529</c:v>
                </c:pt>
                <c:pt idx="165">
                  <c:v>105.46661300414863</c:v>
                </c:pt>
                <c:pt idx="166">
                  <c:v>105.06649953454934</c:v>
                </c:pt>
                <c:pt idx="167">
                  <c:v>102.56883702877602</c:v>
                </c:pt>
                <c:pt idx="168">
                  <c:v>102.90146271325473</c:v>
                </c:pt>
                <c:pt idx="169">
                  <c:v>105.66436552777189</c:v>
                </c:pt>
                <c:pt idx="170">
                  <c:v>102.79895091825377</c:v>
                </c:pt>
                <c:pt idx="171">
                  <c:v>105.18836670343164</c:v>
                </c:pt>
                <c:pt idx="172">
                  <c:v>105.51361891214607</c:v>
                </c:pt>
                <c:pt idx="173">
                  <c:v>104.56448872626279</c:v>
                </c:pt>
                <c:pt idx="174">
                  <c:v>103.67475598403642</c:v>
                </c:pt>
                <c:pt idx="175">
                  <c:v>103.7585268614698</c:v>
                </c:pt>
                <c:pt idx="176">
                  <c:v>104.33601338695487</c:v>
                </c:pt>
                <c:pt idx="177">
                  <c:v>104.73622926593976</c:v>
                </c:pt>
                <c:pt idx="178">
                  <c:v>104.76050029033061</c:v>
                </c:pt>
                <c:pt idx="179">
                  <c:v>101.5507853263736</c:v>
                </c:pt>
                <c:pt idx="180">
                  <c:v>101.88207968883933</c:v>
                </c:pt>
                <c:pt idx="181">
                  <c:v>98.012541053362469</c:v>
                </c:pt>
                <c:pt idx="182">
                  <c:v>98.442250835404579</c:v>
                </c:pt>
                <c:pt idx="183">
                  <c:v>96.547882020291397</c:v>
                </c:pt>
                <c:pt idx="184">
                  <c:v>99.219640481610881</c:v>
                </c:pt>
                <c:pt idx="185">
                  <c:v>97.120452895266936</c:v>
                </c:pt>
                <c:pt idx="186">
                  <c:v>96.780965781951991</c:v>
                </c:pt>
                <c:pt idx="187">
                  <c:v>98.931972517417279</c:v>
                </c:pt>
                <c:pt idx="188">
                  <c:v>97.383645016298459</c:v>
                </c:pt>
                <c:pt idx="189">
                  <c:v>97.832402944065024</c:v>
                </c:pt>
                <c:pt idx="190">
                  <c:v>100.51266138439057</c:v>
                </c:pt>
                <c:pt idx="191">
                  <c:v>101.41427361534831</c:v>
                </c:pt>
                <c:pt idx="192">
                  <c:v>102.10625383395138</c:v>
                </c:pt>
                <c:pt idx="193">
                  <c:v>102.33841591114142</c:v>
                </c:pt>
                <c:pt idx="194">
                  <c:v>103.39866028041739</c:v>
                </c:pt>
                <c:pt idx="195">
                  <c:v>103.6365572832019</c:v>
                </c:pt>
                <c:pt idx="196">
                  <c:v>102.74549321896254</c:v>
                </c:pt>
                <c:pt idx="197">
                  <c:v>101.54761063541952</c:v>
                </c:pt>
                <c:pt idx="198">
                  <c:v>103.07299843416048</c:v>
                </c:pt>
                <c:pt idx="199">
                  <c:v>103.47884682935423</c:v>
                </c:pt>
                <c:pt idx="200">
                  <c:v>104.09207423041907</c:v>
                </c:pt>
                <c:pt idx="201">
                  <c:v>103.9217674221407</c:v>
                </c:pt>
                <c:pt idx="202">
                  <c:v>104.84775308687492</c:v>
                </c:pt>
                <c:pt idx="203">
                  <c:v>107.44762015949239</c:v>
                </c:pt>
                <c:pt idx="204">
                  <c:v>110.54622094005671</c:v>
                </c:pt>
                <c:pt idx="205">
                  <c:v>110.61585932227517</c:v>
                </c:pt>
                <c:pt idx="206">
                  <c:v>109.49806087828338</c:v>
                </c:pt>
                <c:pt idx="207">
                  <c:v>110.92943686102944</c:v>
                </c:pt>
                <c:pt idx="208">
                  <c:v>110.6107388529944</c:v>
                </c:pt>
                <c:pt idx="209">
                  <c:v>111.1156171240782</c:v>
                </c:pt>
                <c:pt idx="210">
                  <c:v>112.14513867766954</c:v>
                </c:pt>
                <c:pt idx="211">
                  <c:v>112.15005432817907</c:v>
                </c:pt>
                <c:pt idx="212">
                  <c:v>111.06543652512666</c:v>
                </c:pt>
                <c:pt idx="213">
                  <c:v>111.500676413992</c:v>
                </c:pt>
                <c:pt idx="214">
                  <c:v>112.52774014232857</c:v>
                </c:pt>
                <c:pt idx="215">
                  <c:v>110.76035896537846</c:v>
                </c:pt>
                <c:pt idx="216">
                  <c:v>110.93517178662391</c:v>
                </c:pt>
                <c:pt idx="217">
                  <c:v>111.70682650723575</c:v>
                </c:pt>
                <c:pt idx="218">
                  <c:v>110.42425136178881</c:v>
                </c:pt>
                <c:pt idx="219">
                  <c:v>109.66406649236589</c:v>
                </c:pt>
                <c:pt idx="220">
                  <c:v>109.71353022561813</c:v>
                </c:pt>
                <c:pt idx="221">
                  <c:v>112.35374659616805</c:v>
                </c:pt>
                <c:pt idx="222">
                  <c:v>112.2401745875206</c:v>
                </c:pt>
                <c:pt idx="223">
                  <c:v>113.52530996760791</c:v>
                </c:pt>
                <c:pt idx="224">
                  <c:v>113.87749584473919</c:v>
                </c:pt>
                <c:pt idx="225">
                  <c:v>113.59566521552567</c:v>
                </c:pt>
                <c:pt idx="226">
                  <c:v>111.97431982246309</c:v>
                </c:pt>
                <c:pt idx="227">
                  <c:v>114.3865729006332</c:v>
                </c:pt>
                <c:pt idx="228">
                  <c:v>115.65870228874736</c:v>
                </c:pt>
                <c:pt idx="229">
                  <c:v>116.56471812328657</c:v>
                </c:pt>
                <c:pt idx="230">
                  <c:v>115.32566696672617</c:v>
                </c:pt>
                <c:pt idx="231">
                  <c:v>114.59630732237349</c:v>
                </c:pt>
                <c:pt idx="232">
                  <c:v>110.49194396568058</c:v>
                </c:pt>
                <c:pt idx="233">
                  <c:v>110.11159550750507</c:v>
                </c:pt>
                <c:pt idx="234">
                  <c:v>111.48377886536545</c:v>
                </c:pt>
                <c:pt idx="235">
                  <c:v>109.3076818304244</c:v>
                </c:pt>
                <c:pt idx="236">
                  <c:v>108.47703930369811</c:v>
                </c:pt>
                <c:pt idx="237">
                  <c:v>108.54299094803442</c:v>
                </c:pt>
                <c:pt idx="238">
                  <c:v>105.89191918260926</c:v>
                </c:pt>
                <c:pt idx="239">
                  <c:v>103.83635799453749</c:v>
                </c:pt>
                <c:pt idx="240">
                  <c:v>107.02169952471803</c:v>
                </c:pt>
                <c:pt idx="241">
                  <c:v>107.21504844475987</c:v>
                </c:pt>
                <c:pt idx="242">
                  <c:v>109.96842718641479</c:v>
                </c:pt>
                <c:pt idx="243">
                  <c:v>108.63782203911424</c:v>
                </c:pt>
                <c:pt idx="244">
                  <c:v>107.50701760314929</c:v>
                </c:pt>
                <c:pt idx="245">
                  <c:v>107.41464433732423</c:v>
                </c:pt>
                <c:pt idx="246">
                  <c:v>109.86110215028988</c:v>
                </c:pt>
                <c:pt idx="247">
                  <c:v>109.86110215028988</c:v>
                </c:pt>
                <c:pt idx="248">
                  <c:v>109.10603775014773</c:v>
                </c:pt>
                <c:pt idx="249">
                  <c:v>111.21802650969356</c:v>
                </c:pt>
                <c:pt idx="250">
                  <c:v>110.01850537598071</c:v>
                </c:pt>
                <c:pt idx="251">
                  <c:v>110.01850537598071</c:v>
                </c:pt>
                <c:pt idx="252">
                  <c:v>105.31207724125501</c:v>
                </c:pt>
                <c:pt idx="253">
                  <c:v>105.5851006633056</c:v>
                </c:pt>
                <c:pt idx="254">
                  <c:v>104.6011512863131</c:v>
                </c:pt>
                <c:pt idx="255">
                  <c:v>102.20303070335791</c:v>
                </c:pt>
                <c:pt idx="256">
                  <c:v>100.86648581169167</c:v>
                </c:pt>
                <c:pt idx="257">
                  <c:v>100.61793823280317</c:v>
                </c:pt>
                <c:pt idx="258">
                  <c:v>102.26017514053129</c:v>
                </c:pt>
                <c:pt idx="259">
                  <c:v>102.00957937393045</c:v>
                </c:pt>
                <c:pt idx="260">
                  <c:v>100.30180045940853</c:v>
                </c:pt>
                <c:pt idx="261">
                  <c:v>97.752523623285029</c:v>
                </c:pt>
                <c:pt idx="262">
                  <c:v>98.970580855794267</c:v>
                </c:pt>
                <c:pt idx="263">
                  <c:v>96.179208232076064</c:v>
                </c:pt>
                <c:pt idx="264">
                  <c:v>98.04838433832785</c:v>
                </c:pt>
                <c:pt idx="265">
                  <c:v>100.00153614078422</c:v>
                </c:pt>
                <c:pt idx="266">
                  <c:v>99.707313975911262</c:v>
                </c:pt>
                <c:pt idx="267">
                  <c:v>100.59417925534039</c:v>
                </c:pt>
                <c:pt idx="268">
                  <c:v>101.18887055760887</c:v>
                </c:pt>
                <c:pt idx="269">
                  <c:v>98.718448948409232</c:v>
                </c:pt>
                <c:pt idx="270">
                  <c:v>100.34184252918412</c:v>
                </c:pt>
                <c:pt idx="271">
                  <c:v>99.929849570853463</c:v>
                </c:pt>
                <c:pt idx="272">
                  <c:v>98.118841995631229</c:v>
                </c:pt>
                <c:pt idx="273">
                  <c:v>96.62141195916324</c:v>
                </c:pt>
                <c:pt idx="274">
                  <c:v>96.196822646401898</c:v>
                </c:pt>
                <c:pt idx="275">
                  <c:v>95.099710898304409</c:v>
                </c:pt>
                <c:pt idx="276">
                  <c:v>91.957074081925469</c:v>
                </c:pt>
                <c:pt idx="277">
                  <c:v>90.933389863314204</c:v>
                </c:pt>
                <c:pt idx="278">
                  <c:v>92.345512881564588</c:v>
                </c:pt>
                <c:pt idx="279">
                  <c:v>89.637603907122894</c:v>
                </c:pt>
                <c:pt idx="280">
                  <c:v>91.835718959971246</c:v>
                </c:pt>
                <c:pt idx="281">
                  <c:v>93.552100262884892</c:v>
                </c:pt>
                <c:pt idx="282">
                  <c:v>96.031431488633061</c:v>
                </c:pt>
                <c:pt idx="283">
                  <c:v>96.916555808506743</c:v>
                </c:pt>
                <c:pt idx="284">
                  <c:v>96.142443262640128</c:v>
                </c:pt>
                <c:pt idx="285">
                  <c:v>98.042547003347764</c:v>
                </c:pt>
                <c:pt idx="286">
                  <c:v>96.436563018127487</c:v>
                </c:pt>
                <c:pt idx="287">
                  <c:v>93.886876544461543</c:v>
                </c:pt>
                <c:pt idx="288">
                  <c:v>95.563113368213976</c:v>
                </c:pt>
                <c:pt idx="289">
                  <c:v>97.425120817472674</c:v>
                </c:pt>
                <c:pt idx="290">
                  <c:v>97.24180801722116</c:v>
                </c:pt>
                <c:pt idx="291">
                  <c:v>99.51283855262767</c:v>
                </c:pt>
                <c:pt idx="292">
                  <c:v>100.1217647594967</c:v>
                </c:pt>
                <c:pt idx="293">
                  <c:v>99.868813577026714</c:v>
                </c:pt>
                <c:pt idx="294">
                  <c:v>100.60872138809778</c:v>
                </c:pt>
                <c:pt idx="295">
                  <c:v>100.14542132757383</c:v>
                </c:pt>
                <c:pt idx="296">
                  <c:v>99.263574108039862</c:v>
                </c:pt>
                <c:pt idx="297">
                  <c:v>99.573567318297592</c:v>
                </c:pt>
                <c:pt idx="298">
                  <c:v>97.269970598265388</c:v>
                </c:pt>
                <c:pt idx="299">
                  <c:v>100.67999832048606</c:v>
                </c:pt>
                <c:pt idx="300">
                  <c:v>102.30963887378351</c:v>
                </c:pt>
                <c:pt idx="301">
                  <c:v>101.73194752952719</c:v>
                </c:pt>
                <c:pt idx="302">
                  <c:v>102.23948844463698</c:v>
                </c:pt>
                <c:pt idx="303">
                  <c:v>101.30541243843918</c:v>
                </c:pt>
                <c:pt idx="304">
                  <c:v>101.90553143814523</c:v>
                </c:pt>
                <c:pt idx="305">
                  <c:v>101.88341101085233</c:v>
                </c:pt>
                <c:pt idx="306">
                  <c:v>102.30697622975751</c:v>
                </c:pt>
                <c:pt idx="307">
                  <c:v>102.64421033658893</c:v>
                </c:pt>
                <c:pt idx="308">
                  <c:v>100.88707009820037</c:v>
                </c:pt>
                <c:pt idx="309">
                  <c:v>100.88707009820037</c:v>
                </c:pt>
                <c:pt idx="310">
                  <c:v>101.26178604016701</c:v>
                </c:pt>
                <c:pt idx="311">
                  <c:v>102.88671576172614</c:v>
                </c:pt>
                <c:pt idx="312">
                  <c:v>102.05617564438546</c:v>
                </c:pt>
                <c:pt idx="313">
                  <c:v>100.30630647237558</c:v>
                </c:pt>
                <c:pt idx="314">
                  <c:v>100.58731782650416</c:v>
                </c:pt>
                <c:pt idx="315">
                  <c:v>97.937782201863243</c:v>
                </c:pt>
                <c:pt idx="316">
                  <c:v>98.56401559490125</c:v>
                </c:pt>
                <c:pt idx="317">
                  <c:v>97.602493873358526</c:v>
                </c:pt>
                <c:pt idx="318">
                  <c:v>98.54097348313779</c:v>
                </c:pt>
                <c:pt idx="319">
                  <c:v>99.16290568197995</c:v>
                </c:pt>
                <c:pt idx="320">
                  <c:v>99.966614540289385</c:v>
                </c:pt>
                <c:pt idx="321">
                  <c:v>102.676674111829</c:v>
                </c:pt>
                <c:pt idx="322">
                  <c:v>103.36844951166086</c:v>
                </c:pt>
                <c:pt idx="323">
                  <c:v>102.93751081699136</c:v>
                </c:pt>
                <c:pt idx="324">
                  <c:v>103.64147293371143</c:v>
                </c:pt>
                <c:pt idx="325">
                  <c:v>105.9895153271007</c:v>
                </c:pt>
                <c:pt idx="326">
                  <c:v>106.72379062196293</c:v>
                </c:pt>
                <c:pt idx="327">
                  <c:v>106.87166977479153</c:v>
                </c:pt>
                <c:pt idx="328">
                  <c:v>106.23427375872144</c:v>
                </c:pt>
                <c:pt idx="329">
                  <c:v>105.42380588096138</c:v>
                </c:pt>
                <c:pt idx="330">
                  <c:v>105.06783085656235</c:v>
                </c:pt>
                <c:pt idx="331">
                  <c:v>105.47992622427861</c:v>
                </c:pt>
                <c:pt idx="332">
                  <c:v>105.69826303441059</c:v>
                </c:pt>
                <c:pt idx="333">
                  <c:v>102.80847499111597</c:v>
                </c:pt>
                <c:pt idx="334">
                  <c:v>103.67178611185358</c:v>
                </c:pt>
                <c:pt idx="335">
                  <c:v>101.65944168451151</c:v>
                </c:pt>
                <c:pt idx="336">
                  <c:v>100.65050441742885</c:v>
                </c:pt>
                <c:pt idx="337">
                  <c:v>100.89229297686674</c:v>
                </c:pt>
                <c:pt idx="338">
                  <c:v>101.07755155544497</c:v>
                </c:pt>
                <c:pt idx="339">
                  <c:v>102.20958490403729</c:v>
                </c:pt>
                <c:pt idx="340">
                  <c:v>102.87473386360914</c:v>
                </c:pt>
                <c:pt idx="341">
                  <c:v>102.15663925167414</c:v>
                </c:pt>
                <c:pt idx="342">
                  <c:v>100.99736500650813</c:v>
                </c:pt>
                <c:pt idx="343">
                  <c:v>101.92703740912448</c:v>
                </c:pt>
                <c:pt idx="344">
                  <c:v>101.92703740912448</c:v>
                </c:pt>
                <c:pt idx="345">
                  <c:v>101.28482815193047</c:v>
                </c:pt>
                <c:pt idx="346">
                  <c:v>101.82800753323441</c:v>
                </c:pt>
                <c:pt idx="347">
                  <c:v>100.3191076455775</c:v>
                </c:pt>
                <c:pt idx="348">
                  <c:v>101.54935159497498</c:v>
                </c:pt>
                <c:pt idx="349">
                  <c:v>100.79428719483285</c:v>
                </c:pt>
                <c:pt idx="350">
                  <c:v>102.99629380433458</c:v>
                </c:pt>
                <c:pt idx="351">
                  <c:v>104.51092861758593</c:v>
                </c:pt>
                <c:pt idx="352">
                  <c:v>105.20219197048971</c:v>
                </c:pt>
                <c:pt idx="353">
                  <c:v>105.34146873492662</c:v>
                </c:pt>
                <c:pt idx="354">
                  <c:v>105.10008981303119</c:v>
                </c:pt>
                <c:pt idx="355">
                  <c:v>104.50304309489357</c:v>
                </c:pt>
                <c:pt idx="356">
                  <c:v>104.53950083617264</c:v>
                </c:pt>
                <c:pt idx="357">
                  <c:v>103.46686493123723</c:v>
                </c:pt>
                <c:pt idx="358">
                  <c:v>103.64935845640382</c:v>
                </c:pt>
                <c:pt idx="359">
                  <c:v>105.35549882075593</c:v>
                </c:pt>
                <c:pt idx="360">
                  <c:v>104.63197651138333</c:v>
                </c:pt>
                <c:pt idx="361">
                  <c:v>103.31949782533671</c:v>
                </c:pt>
                <c:pt idx="362">
                  <c:v>100.71573919606585</c:v>
                </c:pt>
                <c:pt idx="363">
                  <c:v>98.901249701732667</c:v>
                </c:pt>
                <c:pt idx="364">
                  <c:v>97.485542354985768</c:v>
                </c:pt>
                <c:pt idx="365">
                  <c:v>98.381726888505867</c:v>
                </c:pt>
                <c:pt idx="366">
                  <c:v>97.805776503805006</c:v>
                </c:pt>
                <c:pt idx="367">
                  <c:v>98.634166024047772</c:v>
                </c:pt>
                <c:pt idx="368">
                  <c:v>102.0204347688057</c:v>
                </c:pt>
                <c:pt idx="369">
                  <c:v>102.56852980061919</c:v>
                </c:pt>
                <c:pt idx="370">
                  <c:v>103.13710670955572</c:v>
                </c:pt>
                <c:pt idx="371">
                  <c:v>105.04161405384482</c:v>
                </c:pt>
                <c:pt idx="372">
                  <c:v>97.874288382781714</c:v>
                </c:pt>
                <c:pt idx="373">
                  <c:v>94.919777607778201</c:v>
                </c:pt>
                <c:pt idx="374">
                  <c:v>96.749014053640011</c:v>
                </c:pt>
                <c:pt idx="375">
                  <c:v>98.438666506908035</c:v>
                </c:pt>
                <c:pt idx="376">
                  <c:v>99.133206960151483</c:v>
                </c:pt>
                <c:pt idx="377">
                  <c:v>100.11664429021593</c:v>
                </c:pt>
                <c:pt idx="378">
                  <c:v>97.622873341095968</c:v>
                </c:pt>
                <c:pt idx="379">
                  <c:v>95.990979781315005</c:v>
                </c:pt>
                <c:pt idx="380">
                  <c:v>96.457147304636194</c:v>
                </c:pt>
                <c:pt idx="381">
                  <c:v>98.616756428493161</c:v>
                </c:pt>
                <c:pt idx="382">
                  <c:v>100.70334766040638</c:v>
                </c:pt>
                <c:pt idx="383">
                  <c:v>102.04142869285685</c:v>
                </c:pt>
                <c:pt idx="384">
                  <c:v>101.69979098244396</c:v>
                </c:pt>
                <c:pt idx="385">
                  <c:v>103.10884171912586</c:v>
                </c:pt>
                <c:pt idx="386">
                  <c:v>103.09450440513973</c:v>
                </c:pt>
                <c:pt idx="387">
                  <c:v>103.05589606676271</c:v>
                </c:pt>
                <c:pt idx="388">
                  <c:v>102.21726560795844</c:v>
                </c:pt>
                <c:pt idx="389">
                  <c:v>103.86370130049679</c:v>
                </c:pt>
                <c:pt idx="390">
                  <c:v>104.00912262807061</c:v>
                </c:pt>
                <c:pt idx="391">
                  <c:v>103.91951441565716</c:v>
                </c:pt>
                <c:pt idx="392">
                  <c:v>104.43954927581204</c:v>
                </c:pt>
                <c:pt idx="393">
                  <c:v>104.94668055337937</c:v>
                </c:pt>
                <c:pt idx="394">
                  <c:v>105.68187753271211</c:v>
                </c:pt>
                <c:pt idx="395">
                  <c:v>105.22492685409632</c:v>
                </c:pt>
                <c:pt idx="396">
                  <c:v>105.86570237989172</c:v>
                </c:pt>
                <c:pt idx="397">
                  <c:v>105.79422062873219</c:v>
                </c:pt>
                <c:pt idx="398">
                  <c:v>103.88756268734518</c:v>
                </c:pt>
                <c:pt idx="399">
                  <c:v>104.15249576793214</c:v>
                </c:pt>
                <c:pt idx="400">
                  <c:v>104.74288587600476</c:v>
                </c:pt>
                <c:pt idx="401">
                  <c:v>106.16996066455498</c:v>
                </c:pt>
                <c:pt idx="402">
                  <c:v>106.83715781183915</c:v>
                </c:pt>
                <c:pt idx="403">
                  <c:v>109.50533194466207</c:v>
                </c:pt>
                <c:pt idx="404">
                  <c:v>109.07511011569188</c:v>
                </c:pt>
                <c:pt idx="405">
                  <c:v>110.01676441642525</c:v>
                </c:pt>
                <c:pt idx="406">
                  <c:v>109.71557841333043</c:v>
                </c:pt>
                <c:pt idx="407">
                  <c:v>109.97958980944686</c:v>
                </c:pt>
                <c:pt idx="408">
                  <c:v>109.33891669303709</c:v>
                </c:pt>
                <c:pt idx="409">
                  <c:v>107.91563105175463</c:v>
                </c:pt>
                <c:pt idx="410">
                  <c:v>108.58497879613671</c:v>
                </c:pt>
                <c:pt idx="411">
                  <c:v>107.98414293073132</c:v>
                </c:pt>
                <c:pt idx="412">
                  <c:v>107.47199359326883</c:v>
                </c:pt>
                <c:pt idx="413">
                  <c:v>108.48103326973711</c:v>
                </c:pt>
                <c:pt idx="414">
                  <c:v>108.78918311105377</c:v>
                </c:pt>
                <c:pt idx="415">
                  <c:v>107.83288426817741</c:v>
                </c:pt>
                <c:pt idx="416">
                  <c:v>108.42870207368766</c:v>
                </c:pt>
                <c:pt idx="417">
                  <c:v>107.98496220581625</c:v>
                </c:pt>
                <c:pt idx="418">
                  <c:v>109.14423645098226</c:v>
                </c:pt>
                <c:pt idx="419">
                  <c:v>108.47908749141041</c:v>
                </c:pt>
                <c:pt idx="420">
                  <c:v>107.88122149818787</c:v>
                </c:pt>
                <c:pt idx="421">
                  <c:v>109.41234422252332</c:v>
                </c:pt>
                <c:pt idx="422">
                  <c:v>109.44634413854762</c:v>
                </c:pt>
                <c:pt idx="423">
                  <c:v>110.12060753343923</c:v>
                </c:pt>
                <c:pt idx="424">
                  <c:v>109.32498901659339</c:v>
                </c:pt>
                <c:pt idx="425">
                  <c:v>108.28194942410083</c:v>
                </c:pt>
                <c:pt idx="426">
                  <c:v>106.83111565808784</c:v>
                </c:pt>
                <c:pt idx="427">
                  <c:v>106.36853246326319</c:v>
                </c:pt>
                <c:pt idx="428">
                  <c:v>106.28455676705859</c:v>
                </c:pt>
                <c:pt idx="429">
                  <c:v>106.82527832310777</c:v>
                </c:pt>
                <c:pt idx="430">
                  <c:v>105.23762561791264</c:v>
                </c:pt>
                <c:pt idx="431">
                  <c:v>106.23816531537484</c:v>
                </c:pt>
                <c:pt idx="432">
                  <c:v>106.44288167721996</c:v>
                </c:pt>
                <c:pt idx="433">
                  <c:v>106.8794528880983</c:v>
                </c:pt>
                <c:pt idx="434">
                  <c:v>109.31362157479009</c:v>
                </c:pt>
                <c:pt idx="435">
                  <c:v>108.83014686529991</c:v>
                </c:pt>
                <c:pt idx="436">
                  <c:v>106.44134553643572</c:v>
                </c:pt>
                <c:pt idx="437">
                  <c:v>106.11128008659738</c:v>
                </c:pt>
                <c:pt idx="438">
                  <c:v>106.89839862443714</c:v>
                </c:pt>
                <c:pt idx="439">
                  <c:v>106.56249583961872</c:v>
                </c:pt>
                <c:pt idx="440">
                  <c:v>107.64271003908966</c:v>
                </c:pt>
                <c:pt idx="441">
                  <c:v>107.64271003908966</c:v>
                </c:pt>
                <c:pt idx="442">
                  <c:v>108.754773557487</c:v>
                </c:pt>
                <c:pt idx="443">
                  <c:v>108.40832260595019</c:v>
                </c:pt>
                <c:pt idx="444">
                  <c:v>108.23443146917529</c:v>
                </c:pt>
                <c:pt idx="445">
                  <c:v>107.43625271768907</c:v>
                </c:pt>
                <c:pt idx="446">
                  <c:v>108.80055055285708</c:v>
                </c:pt>
                <c:pt idx="447">
                  <c:v>108.32004571554974</c:v>
                </c:pt>
                <c:pt idx="448">
                  <c:v>107.76611334875619</c:v>
                </c:pt>
                <c:pt idx="449">
                  <c:v>106.64985104554863</c:v>
                </c:pt>
                <c:pt idx="450">
                  <c:v>108.35302153771789</c:v>
                </c:pt>
                <c:pt idx="451">
                  <c:v>107.56641504680621</c:v>
                </c:pt>
                <c:pt idx="452">
                  <c:v>108.87705036391176</c:v>
                </c:pt>
                <c:pt idx="453">
                  <c:v>109.02175482578627</c:v>
                </c:pt>
                <c:pt idx="454">
                  <c:v>109.59227751304952</c:v>
                </c:pt>
                <c:pt idx="455">
                  <c:v>109.68792787921429</c:v>
                </c:pt>
                <c:pt idx="456">
                  <c:v>110.20448082025823</c:v>
                </c:pt>
                <c:pt idx="457">
                  <c:v>110.16495079741068</c:v>
                </c:pt>
                <c:pt idx="458">
                  <c:v>109.67717489372467</c:v>
                </c:pt>
                <c:pt idx="459">
                  <c:v>109.75295783908004</c:v>
                </c:pt>
                <c:pt idx="460">
                  <c:v>109.53902463252953</c:v>
                </c:pt>
                <c:pt idx="461">
                  <c:v>109.21971216818079</c:v>
                </c:pt>
                <c:pt idx="462">
                  <c:v>107.79775784891135</c:v>
                </c:pt>
                <c:pt idx="463">
                  <c:v>106.20805695600392</c:v>
                </c:pt>
                <c:pt idx="464">
                  <c:v>105.74670267380664</c:v>
                </c:pt>
                <c:pt idx="465">
                  <c:v>105.06312002482403</c:v>
                </c:pt>
                <c:pt idx="466">
                  <c:v>107.08898249106736</c:v>
                </c:pt>
                <c:pt idx="467">
                  <c:v>107.34879510237354</c:v>
                </c:pt>
                <c:pt idx="468">
                  <c:v>109.02513433551158</c:v>
                </c:pt>
                <c:pt idx="469">
                  <c:v>108.86240582176876</c:v>
                </c:pt>
                <c:pt idx="470">
                  <c:v>109.24982052755172</c:v>
                </c:pt>
                <c:pt idx="471">
                  <c:v>109.51342228612569</c:v>
                </c:pt>
                <c:pt idx="472">
                  <c:v>109.93790918950141</c:v>
                </c:pt>
                <c:pt idx="473">
                  <c:v>109.20803749822065</c:v>
                </c:pt>
                <c:pt idx="474">
                  <c:v>109.42995863684915</c:v>
                </c:pt>
                <c:pt idx="475">
                  <c:v>109.2151037458281</c:v>
                </c:pt>
                <c:pt idx="476">
                  <c:v>109.42575985203892</c:v>
                </c:pt>
                <c:pt idx="477">
                  <c:v>109.71987960752628</c:v>
                </c:pt>
                <c:pt idx="478">
                  <c:v>109.19339295607764</c:v>
                </c:pt>
                <c:pt idx="479">
                  <c:v>109.57056672329907</c:v>
                </c:pt>
                <c:pt idx="480">
                  <c:v>108.37647328702381</c:v>
                </c:pt>
                <c:pt idx="481">
                  <c:v>108.76378558342115</c:v>
                </c:pt>
                <c:pt idx="482">
                  <c:v>108.9666585763252</c:v>
                </c:pt>
                <c:pt idx="483">
                  <c:v>107.87855885416187</c:v>
                </c:pt>
                <c:pt idx="484">
                  <c:v>107.66657142593805</c:v>
                </c:pt>
                <c:pt idx="485">
                  <c:v>109.42268757047046</c:v>
                </c:pt>
                <c:pt idx="486">
                  <c:v>110.34939010090397</c:v>
                </c:pt>
                <c:pt idx="487">
                  <c:v>112.51401728465611</c:v>
                </c:pt>
                <c:pt idx="488">
                  <c:v>114.48775337362119</c:v>
                </c:pt>
                <c:pt idx="489">
                  <c:v>114.73568649619601</c:v>
                </c:pt>
                <c:pt idx="490">
                  <c:v>114.59825310070018</c:v>
                </c:pt>
                <c:pt idx="491">
                  <c:v>115.56540733845176</c:v>
                </c:pt>
                <c:pt idx="492">
                  <c:v>115.15771557431697</c:v>
                </c:pt>
                <c:pt idx="493">
                  <c:v>116.40260406585743</c:v>
                </c:pt>
                <c:pt idx="494">
                  <c:v>116.78776576515685</c:v>
                </c:pt>
                <c:pt idx="495">
                  <c:v>117.02013266111813</c:v>
                </c:pt>
                <c:pt idx="496">
                  <c:v>117.40969796399901</c:v>
                </c:pt>
                <c:pt idx="497">
                  <c:v>117.449637624389</c:v>
                </c:pt>
                <c:pt idx="498">
                  <c:v>117.32121625482733</c:v>
                </c:pt>
                <c:pt idx="499">
                  <c:v>117.25802966390265</c:v>
                </c:pt>
                <c:pt idx="500">
                  <c:v>117.48650500321054</c:v>
                </c:pt>
                <c:pt idx="501">
                  <c:v>117.51466758425477</c:v>
                </c:pt>
                <c:pt idx="502">
                  <c:v>117.26949951509157</c:v>
                </c:pt>
                <c:pt idx="503">
                  <c:v>117.57683008132329</c:v>
                </c:pt>
                <c:pt idx="504">
                  <c:v>118.63349012210271</c:v>
                </c:pt>
                <c:pt idx="505">
                  <c:v>118.63420698780202</c:v>
                </c:pt>
                <c:pt idx="506">
                  <c:v>118.64065877909579</c:v>
                </c:pt>
                <c:pt idx="507">
                  <c:v>118.78474878465663</c:v>
                </c:pt>
                <c:pt idx="508">
                  <c:v>118.42611111623158</c:v>
                </c:pt>
                <c:pt idx="509">
                  <c:v>118.62386363985487</c:v>
                </c:pt>
                <c:pt idx="510">
                  <c:v>119.26771144721872</c:v>
                </c:pt>
                <c:pt idx="511">
                  <c:v>117.98626280501355</c:v>
                </c:pt>
                <c:pt idx="512">
                  <c:v>119.0937179010582</c:v>
                </c:pt>
                <c:pt idx="513">
                  <c:v>118.1804310001403</c:v>
                </c:pt>
                <c:pt idx="514">
                  <c:v>118.78864034131</c:v>
                </c:pt>
                <c:pt idx="515">
                  <c:v>118.76303799490616</c:v>
                </c:pt>
                <c:pt idx="516">
                  <c:v>119.10344679269166</c:v>
                </c:pt>
                <c:pt idx="517">
                  <c:v>118.23931639686914</c:v>
                </c:pt>
                <c:pt idx="518">
                  <c:v>118.74306816471116</c:v>
                </c:pt>
                <c:pt idx="519">
                  <c:v>120.9050327044373</c:v>
                </c:pt>
                <c:pt idx="520">
                  <c:v>121.34109186838757</c:v>
                </c:pt>
                <c:pt idx="521">
                  <c:v>120.98921321941314</c:v>
                </c:pt>
                <c:pt idx="522">
                  <c:v>119.63351777263684</c:v>
                </c:pt>
                <c:pt idx="523">
                  <c:v>118.1324009982867</c:v>
                </c:pt>
                <c:pt idx="524">
                  <c:v>119.40422315824401</c:v>
                </c:pt>
                <c:pt idx="525">
                  <c:v>119.08112154662751</c:v>
                </c:pt>
                <c:pt idx="526">
                  <c:v>119.3221932403661</c:v>
                </c:pt>
                <c:pt idx="527">
                  <c:v>117.87156429312434</c:v>
                </c:pt>
                <c:pt idx="528">
                  <c:v>118.27710546016122</c:v>
                </c:pt>
                <c:pt idx="529">
                  <c:v>118.2150453724783</c:v>
                </c:pt>
                <c:pt idx="530">
                  <c:v>119.23381394058003</c:v>
                </c:pt>
                <c:pt idx="531">
                  <c:v>119.4807229692987</c:v>
                </c:pt>
                <c:pt idx="532">
                  <c:v>120.58121422712149</c:v>
                </c:pt>
                <c:pt idx="533">
                  <c:v>120.55438296809027</c:v>
                </c:pt>
                <c:pt idx="534">
                  <c:v>120.78091252907147</c:v>
                </c:pt>
                <c:pt idx="535">
                  <c:v>120.40517249324867</c:v>
                </c:pt>
                <c:pt idx="536">
                  <c:v>120.40291948676513</c:v>
                </c:pt>
                <c:pt idx="537">
                  <c:v>122.55832982581188</c:v>
                </c:pt>
                <c:pt idx="538">
                  <c:v>122.87682301507569</c:v>
                </c:pt>
                <c:pt idx="539">
                  <c:v>122.35699297369206</c:v>
                </c:pt>
                <c:pt idx="540">
                  <c:v>120.88434600854299</c:v>
                </c:pt>
                <c:pt idx="541">
                  <c:v>121.07523710333005</c:v>
                </c:pt>
                <c:pt idx="542">
                  <c:v>121.1954657220425</c:v>
                </c:pt>
                <c:pt idx="543">
                  <c:v>123.57935140039714</c:v>
                </c:pt>
                <c:pt idx="544">
                  <c:v>123.50131544855823</c:v>
                </c:pt>
                <c:pt idx="545">
                  <c:v>123.17145481749112</c:v>
                </c:pt>
                <c:pt idx="546">
                  <c:v>122.4652396942875</c:v>
                </c:pt>
                <c:pt idx="547">
                  <c:v>122.5445045587538</c:v>
                </c:pt>
                <c:pt idx="548">
                  <c:v>122.5564864568708</c:v>
                </c:pt>
                <c:pt idx="549">
                  <c:v>122.66995605613263</c:v>
                </c:pt>
                <c:pt idx="550">
                  <c:v>122.51419138061165</c:v>
                </c:pt>
                <c:pt idx="551">
                  <c:v>122.78916058098893</c:v>
                </c:pt>
                <c:pt idx="552">
                  <c:v>122.77646181717263</c:v>
                </c:pt>
                <c:pt idx="553">
                  <c:v>122.99234080204984</c:v>
                </c:pt>
                <c:pt idx="554">
                  <c:v>123.74310400799612</c:v>
                </c:pt>
                <c:pt idx="555">
                  <c:v>123.86660972704827</c:v>
                </c:pt>
                <c:pt idx="556">
                  <c:v>123.43300838835277</c:v>
                </c:pt>
                <c:pt idx="557">
                  <c:v>122.50343839512205</c:v>
                </c:pt>
                <c:pt idx="558">
                  <c:v>121.90936154916726</c:v>
                </c:pt>
                <c:pt idx="559">
                  <c:v>123.29762318056926</c:v>
                </c:pt>
                <c:pt idx="560">
                  <c:v>123.54944785979745</c:v>
                </c:pt>
                <c:pt idx="561">
                  <c:v>122.85101584990062</c:v>
                </c:pt>
                <c:pt idx="562">
                  <c:v>124.42146377831236</c:v>
                </c:pt>
                <c:pt idx="563">
                  <c:v>124.97017326643953</c:v>
                </c:pt>
                <c:pt idx="564">
                  <c:v>125.51734661378246</c:v>
                </c:pt>
                <c:pt idx="565">
                  <c:v>126.09534518619563</c:v>
                </c:pt>
                <c:pt idx="566">
                  <c:v>125.52523213647486</c:v>
                </c:pt>
                <c:pt idx="567">
                  <c:v>125.7826893319119</c:v>
                </c:pt>
                <c:pt idx="568">
                  <c:v>125.11907651312428</c:v>
                </c:pt>
                <c:pt idx="569">
                  <c:v>125.2557930429208</c:v>
                </c:pt>
                <c:pt idx="570">
                  <c:v>125.19608837110704</c:v>
                </c:pt>
                <c:pt idx="571">
                  <c:v>124.94477573880691</c:v>
                </c:pt>
                <c:pt idx="572">
                  <c:v>124.31833752699768</c:v>
                </c:pt>
                <c:pt idx="573">
                  <c:v>124.47553593391727</c:v>
                </c:pt>
                <c:pt idx="574">
                  <c:v>124.00752504165503</c:v>
                </c:pt>
                <c:pt idx="575">
                  <c:v>124.00752504165503</c:v>
                </c:pt>
                <c:pt idx="576">
                  <c:v>122.89576875141454</c:v>
                </c:pt>
                <c:pt idx="577">
                  <c:v>123.05972617778475</c:v>
                </c:pt>
                <c:pt idx="578">
                  <c:v>123.17104517994866</c:v>
                </c:pt>
                <c:pt idx="579">
                  <c:v>123.38866512438132</c:v>
                </c:pt>
                <c:pt idx="580">
                  <c:v>127.55068496517569</c:v>
                </c:pt>
                <c:pt idx="581">
                  <c:v>127.67419068422784</c:v>
                </c:pt>
                <c:pt idx="582">
                  <c:v>127.73317849034228</c:v>
                </c:pt>
                <c:pt idx="583">
                  <c:v>127.43608886267209</c:v>
                </c:pt>
                <c:pt idx="584">
                  <c:v>127.37689623778641</c:v>
                </c:pt>
                <c:pt idx="585">
                  <c:v>127.37689623778641</c:v>
                </c:pt>
                <c:pt idx="586">
                  <c:v>128.09263543385225</c:v>
                </c:pt>
                <c:pt idx="587">
                  <c:v>128.29683974876929</c:v>
                </c:pt>
                <c:pt idx="588">
                  <c:v>129.52513791984009</c:v>
                </c:pt>
                <c:pt idx="589">
                  <c:v>130.23288918382792</c:v>
                </c:pt>
                <c:pt idx="590">
                  <c:v>130.00410661636317</c:v>
                </c:pt>
                <c:pt idx="591">
                  <c:v>130.56295463366627</c:v>
                </c:pt>
                <c:pt idx="592">
                  <c:v>130.64836406126949</c:v>
                </c:pt>
                <c:pt idx="593">
                  <c:v>130.17318451201416</c:v>
                </c:pt>
                <c:pt idx="594">
                  <c:v>130.78098421564141</c:v>
                </c:pt>
                <c:pt idx="595">
                  <c:v>131.15610979515051</c:v>
                </c:pt>
                <c:pt idx="596">
                  <c:v>131.13040503936105</c:v>
                </c:pt>
                <c:pt idx="597">
                  <c:v>129.35954194330003</c:v>
                </c:pt>
                <c:pt idx="598">
                  <c:v>128.93403094606816</c:v>
                </c:pt>
                <c:pt idx="599">
                  <c:v>129.43204778831571</c:v>
                </c:pt>
                <c:pt idx="600">
                  <c:v>129.23511453977736</c:v>
                </c:pt>
                <c:pt idx="601">
                  <c:v>129.64157739128476</c:v>
                </c:pt>
                <c:pt idx="602">
                  <c:v>129.47485491150294</c:v>
                </c:pt>
                <c:pt idx="603">
                  <c:v>129.25825906092643</c:v>
                </c:pt>
                <c:pt idx="604">
                  <c:v>129.05815112143398</c:v>
                </c:pt>
                <c:pt idx="605">
                  <c:v>129.0223078364686</c:v>
                </c:pt>
                <c:pt idx="606">
                  <c:v>129.19005441010657</c:v>
                </c:pt>
                <c:pt idx="607">
                  <c:v>129.70066760678483</c:v>
                </c:pt>
                <c:pt idx="608">
                  <c:v>131.31894071827895</c:v>
                </c:pt>
                <c:pt idx="609">
                  <c:v>131.31894071827895</c:v>
                </c:pt>
                <c:pt idx="610">
                  <c:v>129.95873925853556</c:v>
                </c:pt>
                <c:pt idx="611">
                  <c:v>129.77819151169567</c:v>
                </c:pt>
                <c:pt idx="612">
                  <c:v>130.19899167718924</c:v>
                </c:pt>
                <c:pt idx="613">
                  <c:v>131.24500114186466</c:v>
                </c:pt>
                <c:pt idx="614">
                  <c:v>129.96201635887527</c:v>
                </c:pt>
                <c:pt idx="615">
                  <c:v>130.72537591925226</c:v>
                </c:pt>
                <c:pt idx="616">
                  <c:v>131.14494717211844</c:v>
                </c:pt>
                <c:pt idx="617">
                  <c:v>129.97604644470456</c:v>
                </c:pt>
                <c:pt idx="618">
                  <c:v>130.59992442187342</c:v>
                </c:pt>
                <c:pt idx="619">
                  <c:v>131.99494507272604</c:v>
                </c:pt>
                <c:pt idx="620">
                  <c:v>131.23547706900243</c:v>
                </c:pt>
                <c:pt idx="621">
                  <c:v>130.82041182910331</c:v>
                </c:pt>
                <c:pt idx="622">
                  <c:v>131.02256795630805</c:v>
                </c:pt>
                <c:pt idx="623">
                  <c:v>130.40206948886453</c:v>
                </c:pt>
                <c:pt idx="624">
                  <c:v>130.78528540983726</c:v>
                </c:pt>
                <c:pt idx="625">
                  <c:v>129.76313733201022</c:v>
                </c:pt>
                <c:pt idx="626">
                  <c:v>129.5199150411737</c:v>
                </c:pt>
                <c:pt idx="627">
                  <c:v>127.15343895837367</c:v>
                </c:pt>
                <c:pt idx="628">
                  <c:v>126.22079668357446</c:v>
                </c:pt>
                <c:pt idx="629">
                  <c:v>127.75888324613175</c:v>
                </c:pt>
                <c:pt idx="630">
                  <c:v>127.53737174504569</c:v>
                </c:pt>
                <c:pt idx="631">
                  <c:v>126.79562056503354</c:v>
                </c:pt>
                <c:pt idx="632">
                  <c:v>126.87171073854577</c:v>
                </c:pt>
                <c:pt idx="633">
                  <c:v>127.45790206180817</c:v>
                </c:pt>
                <c:pt idx="634">
                  <c:v>127.36675770861048</c:v>
                </c:pt>
                <c:pt idx="635">
                  <c:v>129.30803002233549</c:v>
                </c:pt>
                <c:pt idx="636">
                  <c:v>129.45908386611816</c:v>
                </c:pt>
                <c:pt idx="637">
                  <c:v>129.36066844654181</c:v>
                </c:pt>
                <c:pt idx="638">
                  <c:v>128.90433222423968</c:v>
                </c:pt>
                <c:pt idx="639">
                  <c:v>127.2988602859475</c:v>
                </c:pt>
                <c:pt idx="640">
                  <c:v>127.5206790151904</c:v>
                </c:pt>
                <c:pt idx="641">
                  <c:v>127.47152251009501</c:v>
                </c:pt>
                <c:pt idx="642">
                  <c:v>125.3497024495301</c:v>
                </c:pt>
                <c:pt idx="643">
                  <c:v>125.03110685088068</c:v>
                </c:pt>
                <c:pt idx="644">
                  <c:v>125.59804520964738</c:v>
                </c:pt>
                <c:pt idx="645">
                  <c:v>126.0158755029581</c:v>
                </c:pt>
                <c:pt idx="646">
                  <c:v>125.06275135103583</c:v>
                </c:pt>
                <c:pt idx="647">
                  <c:v>124.55746344240957</c:v>
                </c:pt>
                <c:pt idx="648">
                  <c:v>124.10225372334925</c:v>
                </c:pt>
                <c:pt idx="649">
                  <c:v>125.46470818957616</c:v>
                </c:pt>
                <c:pt idx="650">
                  <c:v>124.74978826859524</c:v>
                </c:pt>
                <c:pt idx="651">
                  <c:v>124.47574075268851</c:v>
                </c:pt>
                <c:pt idx="652">
                  <c:v>125.94019496698834</c:v>
                </c:pt>
                <c:pt idx="653">
                  <c:v>125.524924908318</c:v>
                </c:pt>
                <c:pt idx="654">
                  <c:v>125.88212884534443</c:v>
                </c:pt>
                <c:pt idx="655">
                  <c:v>124.4683672769242</c:v>
                </c:pt>
                <c:pt idx="656">
                  <c:v>123.03770815987744</c:v>
                </c:pt>
                <c:pt idx="657">
                  <c:v>123.03525033462267</c:v>
                </c:pt>
                <c:pt idx="658">
                  <c:v>124.58224651372849</c:v>
                </c:pt>
                <c:pt idx="659">
                  <c:v>124.70431850138202</c:v>
                </c:pt>
                <c:pt idx="660">
                  <c:v>125.59343678729469</c:v>
                </c:pt>
                <c:pt idx="661">
                  <c:v>124.97488409817784</c:v>
                </c:pt>
                <c:pt idx="662">
                  <c:v>124.58296337942781</c:v>
                </c:pt>
                <c:pt idx="663">
                  <c:v>123.5670622741233</c:v>
                </c:pt>
                <c:pt idx="664">
                  <c:v>125.23991958815041</c:v>
                </c:pt>
                <c:pt idx="665">
                  <c:v>124.67625832972341</c:v>
                </c:pt>
                <c:pt idx="666">
                  <c:v>124.74313165853025</c:v>
                </c:pt>
                <c:pt idx="667">
                  <c:v>124.61112596047204</c:v>
                </c:pt>
                <c:pt idx="668">
                  <c:v>124.15571142264047</c:v>
                </c:pt>
                <c:pt idx="669">
                  <c:v>122.33702314349706</c:v>
                </c:pt>
                <c:pt idx="670">
                  <c:v>122.91655785669445</c:v>
                </c:pt>
                <c:pt idx="671">
                  <c:v>123.4631167477237</c:v>
                </c:pt>
                <c:pt idx="672">
                  <c:v>124.35203021486514</c:v>
                </c:pt>
                <c:pt idx="673">
                  <c:v>124.15816924789523</c:v>
                </c:pt>
                <c:pt idx="674">
                  <c:v>125.08835369743967</c:v>
                </c:pt>
                <c:pt idx="675">
                  <c:v>125.92903234395627</c:v>
                </c:pt>
                <c:pt idx="676">
                  <c:v>126.00430324238356</c:v>
                </c:pt>
                <c:pt idx="677">
                  <c:v>127.75816638043244</c:v>
                </c:pt>
                <c:pt idx="678">
                  <c:v>128.26540006738537</c:v>
                </c:pt>
                <c:pt idx="679">
                  <c:v>128.56033909795767</c:v>
                </c:pt>
                <c:pt idx="680">
                  <c:v>128.42597798403028</c:v>
                </c:pt>
                <c:pt idx="681">
                  <c:v>128.20436407355862</c:v>
                </c:pt>
                <c:pt idx="682">
                  <c:v>128.61994136038581</c:v>
                </c:pt>
                <c:pt idx="683">
                  <c:v>128.64451961293349</c:v>
                </c:pt>
                <c:pt idx="684">
                  <c:v>128.72009773951763</c:v>
                </c:pt>
                <c:pt idx="685">
                  <c:v>129.03613310352668</c:v>
                </c:pt>
                <c:pt idx="686">
                  <c:v>128.95748269537407</c:v>
                </c:pt>
                <c:pt idx="687">
                  <c:v>128.98267540423547</c:v>
                </c:pt>
                <c:pt idx="688">
                  <c:v>129.08907875588983</c:v>
                </c:pt>
                <c:pt idx="689">
                  <c:v>129.62375815818768</c:v>
                </c:pt>
                <c:pt idx="690">
                  <c:v>130.10754009583471</c:v>
                </c:pt>
                <c:pt idx="691">
                  <c:v>131.37956707456325</c:v>
                </c:pt>
                <c:pt idx="692">
                  <c:v>132.13524593101909</c:v>
                </c:pt>
                <c:pt idx="693">
                  <c:v>132.13524593101909</c:v>
                </c:pt>
                <c:pt idx="694">
                  <c:v>132.83029843119064</c:v>
                </c:pt>
                <c:pt idx="695">
                  <c:v>132.80500331294363</c:v>
                </c:pt>
                <c:pt idx="696">
                  <c:v>132.68098554696343</c:v>
                </c:pt>
                <c:pt idx="697">
                  <c:v>132.89051514993247</c:v>
                </c:pt>
                <c:pt idx="698">
                  <c:v>132.61247366798673</c:v>
                </c:pt>
                <c:pt idx="699">
                  <c:v>132.83193698136049</c:v>
                </c:pt>
                <c:pt idx="700">
                  <c:v>132.95697884119684</c:v>
                </c:pt>
                <c:pt idx="701">
                  <c:v>133.04894246947944</c:v>
                </c:pt>
                <c:pt idx="702">
                  <c:v>133.17009277266243</c:v>
                </c:pt>
                <c:pt idx="703">
                  <c:v>133.08161106349075</c:v>
                </c:pt>
                <c:pt idx="704">
                  <c:v>133.57286888628769</c:v>
                </c:pt>
                <c:pt idx="705">
                  <c:v>133.03081600822551</c:v>
                </c:pt>
                <c:pt idx="706">
                  <c:v>133.04290031572813</c:v>
                </c:pt>
                <c:pt idx="707">
                  <c:v>133.16435784706798</c:v>
                </c:pt>
                <c:pt idx="708">
                  <c:v>133.26727927961142</c:v>
                </c:pt>
                <c:pt idx="709">
                  <c:v>132.65507597240273</c:v>
                </c:pt>
                <c:pt idx="710">
                  <c:v>134.49711359146644</c:v>
                </c:pt>
                <c:pt idx="711">
                  <c:v>135.36001507466156</c:v>
                </c:pt>
                <c:pt idx="712">
                  <c:v>135.48321356555687</c:v>
                </c:pt>
                <c:pt idx="713">
                  <c:v>135.48321356555687</c:v>
                </c:pt>
                <c:pt idx="714">
                  <c:v>137.89946060976598</c:v>
                </c:pt>
                <c:pt idx="715">
                  <c:v>137.64773833992339</c:v>
                </c:pt>
                <c:pt idx="716">
                  <c:v>138.03617713956248</c:v>
                </c:pt>
                <c:pt idx="717">
                  <c:v>137.93305088824781</c:v>
                </c:pt>
                <c:pt idx="718">
                  <c:v>137.016282068219</c:v>
                </c:pt>
                <c:pt idx="719">
                  <c:v>137.04854102468784</c:v>
                </c:pt>
                <c:pt idx="720">
                  <c:v>135.00178704377899</c:v>
                </c:pt>
                <c:pt idx="721">
                  <c:v>134.43761373842389</c:v>
                </c:pt>
                <c:pt idx="722">
                  <c:v>133.89433194773434</c:v>
                </c:pt>
                <c:pt idx="723">
                  <c:v>133.47506792302502</c:v>
                </c:pt>
                <c:pt idx="724">
                  <c:v>132.89020792177561</c:v>
                </c:pt>
                <c:pt idx="725">
                  <c:v>133.61577841886054</c:v>
                </c:pt>
                <c:pt idx="726">
                  <c:v>133.06799061520391</c:v>
                </c:pt>
                <c:pt idx="727">
                  <c:v>133.73293475600451</c:v>
                </c:pt>
                <c:pt idx="728">
                  <c:v>134.84796814658469</c:v>
                </c:pt>
                <c:pt idx="729">
                  <c:v>133.28622501595027</c:v>
                </c:pt>
                <c:pt idx="730">
                  <c:v>133.74501906350713</c:v>
                </c:pt>
                <c:pt idx="731">
                  <c:v>133.13424948769705</c:v>
                </c:pt>
                <c:pt idx="732">
                  <c:v>133.74184437255306</c:v>
                </c:pt>
                <c:pt idx="733">
                  <c:v>133.76580816878706</c:v>
                </c:pt>
                <c:pt idx="734">
                  <c:v>133.37777900669042</c:v>
                </c:pt>
                <c:pt idx="735">
                  <c:v>131.71372889982621</c:v>
                </c:pt>
                <c:pt idx="736">
                  <c:v>133.73180825276276</c:v>
                </c:pt>
                <c:pt idx="737">
                  <c:v>133.62929645776177</c:v>
                </c:pt>
                <c:pt idx="738">
                  <c:v>133.12042422063897</c:v>
                </c:pt>
                <c:pt idx="739">
                  <c:v>133.59457967603817</c:v>
                </c:pt>
                <c:pt idx="740">
                  <c:v>134.70623355689304</c:v>
                </c:pt>
                <c:pt idx="741">
                  <c:v>134.39849335311882</c:v>
                </c:pt>
                <c:pt idx="742">
                  <c:v>135.0117207541837</c:v>
                </c:pt>
                <c:pt idx="743">
                  <c:v>134.41887282085628</c:v>
                </c:pt>
                <c:pt idx="744">
                  <c:v>133.82940439725419</c:v>
                </c:pt>
                <c:pt idx="745">
                  <c:v>134.19275289741753</c:v>
                </c:pt>
                <c:pt idx="746">
                  <c:v>136.33044641275285</c:v>
                </c:pt>
                <c:pt idx="747">
                  <c:v>135.34209343217887</c:v>
                </c:pt>
                <c:pt idx="748">
                  <c:v>133.84056702028627</c:v>
                </c:pt>
                <c:pt idx="749">
                  <c:v>134.25604189772784</c:v>
                </c:pt>
                <c:pt idx="750">
                  <c:v>133.87763921787905</c:v>
                </c:pt>
                <c:pt idx="751">
                  <c:v>133.87763921787905</c:v>
                </c:pt>
                <c:pt idx="752">
                  <c:v>133.84927181806358</c:v>
                </c:pt>
                <c:pt idx="753">
                  <c:v>132.9267680724403</c:v>
                </c:pt>
                <c:pt idx="754">
                  <c:v>132.28875760005653</c:v>
                </c:pt>
                <c:pt idx="755">
                  <c:v>131.81511419158542</c:v>
                </c:pt>
                <c:pt idx="756">
                  <c:v>132.90905124872884</c:v>
                </c:pt>
                <c:pt idx="757">
                  <c:v>134.85155247508123</c:v>
                </c:pt>
                <c:pt idx="758">
                  <c:v>136.40561490179454</c:v>
                </c:pt>
                <c:pt idx="759">
                  <c:v>136.89861368414694</c:v>
                </c:pt>
                <c:pt idx="760">
                  <c:v>137.08100479992791</c:v>
                </c:pt>
                <c:pt idx="761">
                  <c:v>136.01338695488764</c:v>
                </c:pt>
                <c:pt idx="762">
                  <c:v>135.21008773412066</c:v>
                </c:pt>
                <c:pt idx="763">
                  <c:v>135.64153847571822</c:v>
                </c:pt>
                <c:pt idx="764">
                  <c:v>135.65485169584824</c:v>
                </c:pt>
                <c:pt idx="765">
                  <c:v>135.01612435776514</c:v>
                </c:pt>
                <c:pt idx="766">
                  <c:v>136.01430863935818</c:v>
                </c:pt>
                <c:pt idx="767">
                  <c:v>137.58137705804461</c:v>
                </c:pt>
                <c:pt idx="768">
                  <c:v>137.88082210158396</c:v>
                </c:pt>
                <c:pt idx="769">
                  <c:v>138.86303051902101</c:v>
                </c:pt>
                <c:pt idx="770">
                  <c:v>137.37952815899672</c:v>
                </c:pt>
                <c:pt idx="771">
                  <c:v>136.18768772920501</c:v>
                </c:pt>
                <c:pt idx="772">
                  <c:v>136.61586137046288</c:v>
                </c:pt>
                <c:pt idx="773">
                  <c:v>136.45518104443238</c:v>
                </c:pt>
                <c:pt idx="774">
                  <c:v>135.15693726298628</c:v>
                </c:pt>
                <c:pt idx="775">
                  <c:v>135.07265433862483</c:v>
                </c:pt>
                <c:pt idx="776">
                  <c:v>133.17214096037475</c:v>
                </c:pt>
                <c:pt idx="777">
                  <c:v>130.93203805942409</c:v>
                </c:pt>
                <c:pt idx="778">
                  <c:v>129.93180559011873</c:v>
                </c:pt>
                <c:pt idx="779">
                  <c:v>126.91246967402068</c:v>
                </c:pt>
                <c:pt idx="780">
                  <c:v>128.93782009333592</c:v>
                </c:pt>
                <c:pt idx="781">
                  <c:v>125.55687663662999</c:v>
                </c:pt>
                <c:pt idx="782">
                  <c:v>123.99195881504149</c:v>
                </c:pt>
                <c:pt idx="783">
                  <c:v>125.78709293549336</c:v>
                </c:pt>
                <c:pt idx="784">
                  <c:v>124.90360716578954</c:v>
                </c:pt>
                <c:pt idx="785">
                  <c:v>126.36457946097845</c:v>
                </c:pt>
                <c:pt idx="786">
                  <c:v>126.43636844029483</c:v>
                </c:pt>
                <c:pt idx="787">
                  <c:v>127.51975733071986</c:v>
                </c:pt>
                <c:pt idx="788">
                  <c:v>127.8878166626215</c:v>
                </c:pt>
                <c:pt idx="789">
                  <c:v>127.70952192226514</c:v>
                </c:pt>
                <c:pt idx="790">
                  <c:v>127.62165466940715</c:v>
                </c:pt>
                <c:pt idx="791">
                  <c:v>127.84572640513359</c:v>
                </c:pt>
                <c:pt idx="792">
                  <c:v>128.28864699792007</c:v>
                </c:pt>
                <c:pt idx="793">
                  <c:v>127.91679851875065</c:v>
                </c:pt>
                <c:pt idx="794">
                  <c:v>127.35477581049349</c:v>
                </c:pt>
                <c:pt idx="795">
                  <c:v>124.84666754738738</c:v>
                </c:pt>
                <c:pt idx="796">
                  <c:v>122.0075721499724</c:v>
                </c:pt>
                <c:pt idx="797">
                  <c:v>123.82185682553435</c:v>
                </c:pt>
                <c:pt idx="798">
                  <c:v>124.05739841244971</c:v>
                </c:pt>
                <c:pt idx="799">
                  <c:v>125.40397942390625</c:v>
                </c:pt>
                <c:pt idx="800">
                  <c:v>126.53263326277327</c:v>
                </c:pt>
                <c:pt idx="801">
                  <c:v>126.4415913189612</c:v>
                </c:pt>
                <c:pt idx="802">
                  <c:v>127.17596902320905</c:v>
                </c:pt>
                <c:pt idx="803">
                  <c:v>125.15481738870405</c:v>
                </c:pt>
                <c:pt idx="804">
                  <c:v>125.32594347206734</c:v>
                </c:pt>
                <c:pt idx="805">
                  <c:v>126.43012146777228</c:v>
                </c:pt>
                <c:pt idx="806">
                  <c:v>126.88092758325115</c:v>
                </c:pt>
                <c:pt idx="807">
                  <c:v>125.11375122507228</c:v>
                </c:pt>
                <c:pt idx="808">
                  <c:v>126.03861038656471</c:v>
                </c:pt>
                <c:pt idx="809">
                  <c:v>126.05724889474671</c:v>
                </c:pt>
                <c:pt idx="810">
                  <c:v>123.91617586968611</c:v>
                </c:pt>
                <c:pt idx="811">
                  <c:v>121.72697043338628</c:v>
                </c:pt>
                <c:pt idx="812">
                  <c:v>120.71260546886602</c:v>
                </c:pt>
                <c:pt idx="813">
                  <c:v>122.59253456060742</c:v>
                </c:pt>
                <c:pt idx="814">
                  <c:v>122.28407749113391</c:v>
                </c:pt>
                <c:pt idx="815">
                  <c:v>123.88186872550496</c:v>
                </c:pt>
                <c:pt idx="816">
                  <c:v>123.88186872550496</c:v>
                </c:pt>
                <c:pt idx="817">
                  <c:v>122.91635303792323</c:v>
                </c:pt>
                <c:pt idx="818">
                  <c:v>122.46011922500674</c:v>
                </c:pt>
                <c:pt idx="819">
                  <c:v>126.01669477804302</c:v>
                </c:pt>
                <c:pt idx="820">
                  <c:v>125.36209398518956</c:v>
                </c:pt>
                <c:pt idx="821">
                  <c:v>125.57182840692984</c:v>
                </c:pt>
                <c:pt idx="822">
                  <c:v>126.96019244771746</c:v>
                </c:pt>
                <c:pt idx="823">
                  <c:v>125.90179144738258</c:v>
                </c:pt>
                <c:pt idx="824">
                  <c:v>127.14135465087105</c:v>
                </c:pt>
                <c:pt idx="825">
                  <c:v>127.42185395807155</c:v>
                </c:pt>
                <c:pt idx="826">
                  <c:v>126.89966850081876</c:v>
                </c:pt>
                <c:pt idx="827">
                  <c:v>128.88804913192683</c:v>
                </c:pt>
                <c:pt idx="828">
                  <c:v>128.94191646876052</c:v>
                </c:pt>
                <c:pt idx="829">
                  <c:v>128.70217609703494</c:v>
                </c:pt>
                <c:pt idx="830">
                  <c:v>128.42649003095838</c:v>
                </c:pt>
                <c:pt idx="831">
                  <c:v>128.7530735616858</c:v>
                </c:pt>
                <c:pt idx="832">
                  <c:v>128.53217651691344</c:v>
                </c:pt>
                <c:pt idx="833">
                  <c:v>127.21601109298466</c:v>
                </c:pt>
                <c:pt idx="834">
                  <c:v>128.01654526034002</c:v>
                </c:pt>
                <c:pt idx="835">
                  <c:v>128.83991672068763</c:v>
                </c:pt>
                <c:pt idx="836">
                  <c:v>129.15984364135005</c:v>
                </c:pt>
                <c:pt idx="837">
                  <c:v>129.15984364135005</c:v>
                </c:pt>
                <c:pt idx="838">
                  <c:v>131.10705569944074</c:v>
                </c:pt>
                <c:pt idx="839">
                  <c:v>129.95904648669242</c:v>
                </c:pt>
                <c:pt idx="840">
                  <c:v>131.28473598348342</c:v>
                </c:pt>
                <c:pt idx="841">
                  <c:v>132.60110622618342</c:v>
                </c:pt>
                <c:pt idx="842">
                  <c:v>132.23314930366737</c:v>
                </c:pt>
                <c:pt idx="843">
                  <c:v>132.54908225829081</c:v>
                </c:pt>
                <c:pt idx="844">
                  <c:v>133.3664115648871</c:v>
                </c:pt>
                <c:pt idx="845">
                  <c:v>133.14490006380106</c:v>
                </c:pt>
                <c:pt idx="846">
                  <c:v>132.90393077944807</c:v>
                </c:pt>
                <c:pt idx="847">
                  <c:v>132.82538278068108</c:v>
                </c:pt>
                <c:pt idx="848">
                  <c:v>133.09461705546391</c:v>
                </c:pt>
                <c:pt idx="849">
                  <c:v>134.30591526852254</c:v>
                </c:pt>
                <c:pt idx="850">
                  <c:v>133.92812704498743</c:v>
                </c:pt>
                <c:pt idx="851">
                  <c:v>133.92812704498743</c:v>
                </c:pt>
                <c:pt idx="852">
                  <c:v>134.87234158036117</c:v>
                </c:pt>
                <c:pt idx="853">
                  <c:v>132.89502116289955</c:v>
                </c:pt>
                <c:pt idx="854">
                  <c:v>131.64818689303237</c:v>
                </c:pt>
                <c:pt idx="855">
                  <c:v>132.49736551855506</c:v>
                </c:pt>
                <c:pt idx="856">
                  <c:v>129.71695069909768</c:v>
                </c:pt>
                <c:pt idx="857">
                  <c:v>130.91770074543791</c:v>
                </c:pt>
                <c:pt idx="858">
                  <c:v>129.08590406493576</c:v>
                </c:pt>
                <c:pt idx="859">
                  <c:v>130.30846731041208</c:v>
                </c:pt>
                <c:pt idx="860">
                  <c:v>130.78446613475234</c:v>
                </c:pt>
                <c:pt idx="861">
                  <c:v>130.95221270839031</c:v>
                </c:pt>
                <c:pt idx="862">
                  <c:v>131.3919586102227</c:v>
                </c:pt>
                <c:pt idx="863">
                  <c:v>131.19717595878228</c:v>
                </c:pt>
                <c:pt idx="864">
                  <c:v>130.74145419279387</c:v>
                </c:pt>
                <c:pt idx="865">
                  <c:v>131.52345226135284</c:v>
                </c:pt>
                <c:pt idx="866">
                  <c:v>131.51720528883033</c:v>
                </c:pt>
                <c:pt idx="867">
                  <c:v>132.01163780258133</c:v>
                </c:pt>
                <c:pt idx="868">
                  <c:v>134.22900581992539</c:v>
                </c:pt>
                <c:pt idx="869">
                  <c:v>133.24024320180897</c:v>
                </c:pt>
                <c:pt idx="870">
                  <c:v>131.43333200201133</c:v>
                </c:pt>
                <c:pt idx="871">
                  <c:v>129.83431185501288</c:v>
                </c:pt>
                <c:pt idx="872">
                  <c:v>130.01035358888572</c:v>
                </c:pt>
                <c:pt idx="873">
                  <c:v>128.13370159748402</c:v>
                </c:pt>
                <c:pt idx="874">
                  <c:v>128.82813964134186</c:v>
                </c:pt>
                <c:pt idx="875">
                  <c:v>125.65969565978783</c:v>
                </c:pt>
                <c:pt idx="876">
                  <c:v>125.2911242809581</c:v>
                </c:pt>
                <c:pt idx="877">
                  <c:v>126.46135633038497</c:v>
                </c:pt>
                <c:pt idx="878">
                  <c:v>124.70626427970872</c:v>
                </c:pt>
                <c:pt idx="879">
                  <c:v>126.02498993827787</c:v>
                </c:pt>
                <c:pt idx="880">
                  <c:v>125.33034707564879</c:v>
                </c:pt>
                <c:pt idx="881">
                  <c:v>126.46678402782258</c:v>
                </c:pt>
                <c:pt idx="882">
                  <c:v>127.64602810318361</c:v>
                </c:pt>
                <c:pt idx="883">
                  <c:v>127.97250922452541</c:v>
                </c:pt>
                <c:pt idx="884">
                  <c:v>128.46120681268198</c:v>
                </c:pt>
                <c:pt idx="885">
                  <c:v>129.13669912020097</c:v>
                </c:pt>
                <c:pt idx="886">
                  <c:v>127.16306544062151</c:v>
                </c:pt>
                <c:pt idx="887">
                  <c:v>127.93973822112849</c:v>
                </c:pt>
                <c:pt idx="888">
                  <c:v>128.42884544682752</c:v>
                </c:pt>
                <c:pt idx="889">
                  <c:v>128.6366340902411</c:v>
                </c:pt>
                <c:pt idx="890">
                  <c:v>129.66605323444685</c:v>
                </c:pt>
                <c:pt idx="891">
                  <c:v>130.73520722027132</c:v>
                </c:pt>
                <c:pt idx="892">
                  <c:v>129.91951646384487</c:v>
                </c:pt>
                <c:pt idx="893">
                  <c:v>128.64073046566571</c:v>
                </c:pt>
                <c:pt idx="894">
                  <c:v>128.50913440514998</c:v>
                </c:pt>
                <c:pt idx="895">
                  <c:v>129.95126337338564</c:v>
                </c:pt>
                <c:pt idx="896">
                  <c:v>128.82414567530284</c:v>
                </c:pt>
                <c:pt idx="897">
                  <c:v>131.17853745060029</c:v>
                </c:pt>
                <c:pt idx="898">
                  <c:v>131.70256627679413</c:v>
                </c:pt>
                <c:pt idx="899">
                  <c:v>131.06557989826652</c:v>
                </c:pt>
                <c:pt idx="900">
                  <c:v>131.14033874976573</c:v>
                </c:pt>
                <c:pt idx="901">
                  <c:v>130.43934650522851</c:v>
                </c:pt>
                <c:pt idx="902">
                  <c:v>128.48619470277214</c:v>
                </c:pt>
                <c:pt idx="903">
                  <c:v>129.19722306709966</c:v>
                </c:pt>
                <c:pt idx="904">
                  <c:v>129.01749459534469</c:v>
                </c:pt>
                <c:pt idx="905">
                  <c:v>129.52933670465032</c:v>
                </c:pt>
                <c:pt idx="906">
                  <c:v>129.3793069547238</c:v>
                </c:pt>
                <c:pt idx="907">
                  <c:v>129.81526370928844</c:v>
                </c:pt>
                <c:pt idx="908">
                  <c:v>127.23700501703581</c:v>
                </c:pt>
                <c:pt idx="909">
                  <c:v>126.56509703801335</c:v>
                </c:pt>
                <c:pt idx="910">
                  <c:v>126.56642836002635</c:v>
                </c:pt>
                <c:pt idx="911">
                  <c:v>124.56063813336365</c:v>
                </c:pt>
                <c:pt idx="912">
                  <c:v>125.32010613708725</c:v>
                </c:pt>
                <c:pt idx="913">
                  <c:v>125.04749235257914</c:v>
                </c:pt>
                <c:pt idx="914">
                  <c:v>126.28408568388477</c:v>
                </c:pt>
                <c:pt idx="915">
                  <c:v>126.82880120597294</c:v>
                </c:pt>
                <c:pt idx="916">
                  <c:v>126.8411927416324</c:v>
                </c:pt>
                <c:pt idx="917">
                  <c:v>126.63514505777427</c:v>
                </c:pt>
                <c:pt idx="918">
                  <c:v>126.93151781974515</c:v>
                </c:pt>
                <c:pt idx="919">
                  <c:v>128.4040623755086</c:v>
                </c:pt>
                <c:pt idx="920">
                  <c:v>128.29253855457347</c:v>
                </c:pt>
                <c:pt idx="921">
                  <c:v>128.64339310969171</c:v>
                </c:pt>
                <c:pt idx="922">
                  <c:v>127.95274421310165</c:v>
                </c:pt>
                <c:pt idx="923">
                  <c:v>126.61957883116072</c:v>
                </c:pt>
                <c:pt idx="924">
                  <c:v>125.04401043346822</c:v>
                </c:pt>
                <c:pt idx="925">
                  <c:v>123.30561111264726</c:v>
                </c:pt>
                <c:pt idx="926">
                  <c:v>122.43298073781867</c:v>
                </c:pt>
                <c:pt idx="927">
                  <c:v>122.4778360487182</c:v>
                </c:pt>
                <c:pt idx="928">
                  <c:v>122.75137151769685</c:v>
                </c:pt>
                <c:pt idx="929">
                  <c:v>122.58679963501295</c:v>
                </c:pt>
                <c:pt idx="930">
                  <c:v>123.22204505398511</c:v>
                </c:pt>
                <c:pt idx="931">
                  <c:v>123.46014687554086</c:v>
                </c:pt>
                <c:pt idx="932">
                  <c:v>124.1645186298034</c:v>
                </c:pt>
                <c:pt idx="933">
                  <c:v>123.87859162516527</c:v>
                </c:pt>
                <c:pt idx="934">
                  <c:v>124.50595152144504</c:v>
                </c:pt>
                <c:pt idx="935">
                  <c:v>125.13423310219535</c:v>
                </c:pt>
                <c:pt idx="936">
                  <c:v>126.23472436001815</c:v>
                </c:pt>
                <c:pt idx="937">
                  <c:v>127.30387834584265</c:v>
                </c:pt>
                <c:pt idx="938">
                  <c:v>126.48398880460597</c:v>
                </c:pt>
                <c:pt idx="939">
                  <c:v>126.72813277991303</c:v>
                </c:pt>
                <c:pt idx="940">
                  <c:v>126.84313851995908</c:v>
                </c:pt>
                <c:pt idx="941">
                  <c:v>127.35211316646749</c:v>
                </c:pt>
                <c:pt idx="942">
                  <c:v>125.41800950973555</c:v>
                </c:pt>
                <c:pt idx="943">
                  <c:v>126.36324813896545</c:v>
                </c:pt>
                <c:pt idx="944">
                  <c:v>125.83635184997435</c:v>
                </c:pt>
                <c:pt idx="945">
                  <c:v>125.83635184997435</c:v>
                </c:pt>
                <c:pt idx="946">
                  <c:v>125.39148547886117</c:v>
                </c:pt>
                <c:pt idx="947">
                  <c:v>124.03722376348348</c:v>
                </c:pt>
                <c:pt idx="948">
                  <c:v>122.35013154485583</c:v>
                </c:pt>
                <c:pt idx="949">
                  <c:v>122.65797415801563</c:v>
                </c:pt>
                <c:pt idx="950">
                  <c:v>119.94699290200549</c:v>
                </c:pt>
                <c:pt idx="951">
                  <c:v>118.17377439007531</c:v>
                </c:pt>
                <c:pt idx="952">
                  <c:v>118.01463020482902</c:v>
                </c:pt>
                <c:pt idx="953">
                  <c:v>118.93989900386391</c:v>
                </c:pt>
                <c:pt idx="954">
                  <c:v>120.60292501687195</c:v>
                </c:pt>
                <c:pt idx="955">
                  <c:v>119.97290247656618</c:v>
                </c:pt>
                <c:pt idx="956">
                  <c:v>118.68438758675356</c:v>
                </c:pt>
                <c:pt idx="957">
                  <c:v>118.32206318044636</c:v>
                </c:pt>
                <c:pt idx="958">
                  <c:v>118.02005790226663</c:v>
                </c:pt>
                <c:pt idx="959">
                  <c:v>115.45920880556862</c:v>
                </c:pt>
                <c:pt idx="960">
                  <c:v>114.61279523345756</c:v>
                </c:pt>
                <c:pt idx="961">
                  <c:v>115.7955212279295</c:v>
                </c:pt>
                <c:pt idx="962">
                  <c:v>114.70486127112578</c:v>
                </c:pt>
                <c:pt idx="963">
                  <c:v>116.08595424553469</c:v>
                </c:pt>
                <c:pt idx="964">
                  <c:v>115.59346751011037</c:v>
                </c:pt>
                <c:pt idx="965">
                  <c:v>117.23324659258373</c:v>
                </c:pt>
                <c:pt idx="966">
                  <c:v>117.44861353053285</c:v>
                </c:pt>
                <c:pt idx="967">
                  <c:v>117.96526888096241</c:v>
                </c:pt>
                <c:pt idx="968">
                  <c:v>117.71917912732867</c:v>
                </c:pt>
                <c:pt idx="969">
                  <c:v>117.61042035980515</c:v>
                </c:pt>
                <c:pt idx="970">
                  <c:v>118.58085169789642</c:v>
                </c:pt>
                <c:pt idx="971">
                  <c:v>118.05057589918002</c:v>
                </c:pt>
                <c:pt idx="972">
                  <c:v>118.06941922613325</c:v>
                </c:pt>
                <c:pt idx="973">
                  <c:v>115.98313522237686</c:v>
                </c:pt>
                <c:pt idx="974">
                  <c:v>117.48630018443932</c:v>
                </c:pt>
                <c:pt idx="975">
                  <c:v>116.87501856170115</c:v>
                </c:pt>
                <c:pt idx="976">
                  <c:v>116.27223691796907</c:v>
                </c:pt>
                <c:pt idx="977">
                  <c:v>116.14248422639439</c:v>
                </c:pt>
                <c:pt idx="978">
                  <c:v>115.1546432927485</c:v>
                </c:pt>
                <c:pt idx="979">
                  <c:v>113.33042490678186</c:v>
                </c:pt>
                <c:pt idx="980">
                  <c:v>115.15085414548074</c:v>
                </c:pt>
                <c:pt idx="981">
                  <c:v>114.6236506283328</c:v>
                </c:pt>
                <c:pt idx="982">
                  <c:v>116.28298990345868</c:v>
                </c:pt>
                <c:pt idx="983">
                  <c:v>115.81590069566697</c:v>
                </c:pt>
                <c:pt idx="984">
                  <c:v>115.71113589418243</c:v>
                </c:pt>
                <c:pt idx="985">
                  <c:v>115.70447928411744</c:v>
                </c:pt>
                <c:pt idx="986">
                  <c:v>115.28470321248003</c:v>
                </c:pt>
                <c:pt idx="987">
                  <c:v>117.41707143976332</c:v>
                </c:pt>
                <c:pt idx="988">
                  <c:v>116.08431569536485</c:v>
                </c:pt>
                <c:pt idx="989">
                  <c:v>110.7145819700084</c:v>
                </c:pt>
                <c:pt idx="990">
                  <c:v>110.4801668863348</c:v>
                </c:pt>
                <c:pt idx="991">
                  <c:v>108.77996626634838</c:v>
                </c:pt>
                <c:pt idx="992">
                  <c:v>110.40254057203835</c:v>
                </c:pt>
                <c:pt idx="993">
                  <c:v>111.92762114262248</c:v>
                </c:pt>
                <c:pt idx="994">
                  <c:v>111.87918150322642</c:v>
                </c:pt>
                <c:pt idx="995">
                  <c:v>111.27568299379502</c:v>
                </c:pt>
                <c:pt idx="996">
                  <c:v>110.31743837259198</c:v>
                </c:pt>
                <c:pt idx="997">
                  <c:v>109.99679458623024</c:v>
                </c:pt>
                <c:pt idx="998">
                  <c:v>110.25609515060837</c:v>
                </c:pt>
                <c:pt idx="999">
                  <c:v>108.66762317032831</c:v>
                </c:pt>
                <c:pt idx="1000">
                  <c:v>108.90029729444645</c:v>
                </c:pt>
                <c:pt idx="1001">
                  <c:v>108.90029729444645</c:v>
                </c:pt>
                <c:pt idx="1002">
                  <c:v>106.31640608598498</c:v>
                </c:pt>
                <c:pt idx="1003">
                  <c:v>106.31640608598498</c:v>
                </c:pt>
                <c:pt idx="1004">
                  <c:v>108.13366063372976</c:v>
                </c:pt>
                <c:pt idx="1005">
                  <c:v>108.13366063372976</c:v>
                </c:pt>
                <c:pt idx="1006">
                  <c:v>108.35107575939121</c:v>
                </c:pt>
                <c:pt idx="1007">
                  <c:v>106.67637507642301</c:v>
                </c:pt>
                <c:pt idx="1008">
                  <c:v>110.27125173967944</c:v>
                </c:pt>
                <c:pt idx="1009">
                  <c:v>110.06766188107608</c:v>
                </c:pt>
                <c:pt idx="1010">
                  <c:v>110.64289540007763</c:v>
                </c:pt>
                <c:pt idx="1011">
                  <c:v>111.55782085116537</c:v>
                </c:pt>
                <c:pt idx="1012">
                  <c:v>111.84733218430003</c:v>
                </c:pt>
                <c:pt idx="1013">
                  <c:v>111.49780895119477</c:v>
                </c:pt>
                <c:pt idx="1014">
                  <c:v>111.17470733957826</c:v>
                </c:pt>
                <c:pt idx="1015">
                  <c:v>111.54215221516623</c:v>
                </c:pt>
                <c:pt idx="1016">
                  <c:v>111.94615724141886</c:v>
                </c:pt>
                <c:pt idx="1017">
                  <c:v>111.81691659677226</c:v>
                </c:pt>
                <c:pt idx="1018">
                  <c:v>114.75524668884854</c:v>
                </c:pt>
                <c:pt idx="1019">
                  <c:v>113.57313515069029</c:v>
                </c:pt>
                <c:pt idx="1020">
                  <c:v>113.38296092160255</c:v>
                </c:pt>
                <c:pt idx="1021">
                  <c:v>113.98348955885109</c:v>
                </c:pt>
                <c:pt idx="1022">
                  <c:v>115.53611825416576</c:v>
                </c:pt>
                <c:pt idx="1023">
                  <c:v>114.80409596578708</c:v>
                </c:pt>
                <c:pt idx="1024">
                  <c:v>114.89134876233138</c:v>
                </c:pt>
                <c:pt idx="1025">
                  <c:v>114.51069307599903</c:v>
                </c:pt>
                <c:pt idx="1026">
                  <c:v>114.42303064191228</c:v>
                </c:pt>
                <c:pt idx="1027">
                  <c:v>114.50045213743749</c:v>
                </c:pt>
                <c:pt idx="1028">
                  <c:v>114.45866910810642</c:v>
                </c:pt>
                <c:pt idx="1029">
                  <c:v>116.41878474878466</c:v>
                </c:pt>
                <c:pt idx="1030">
                  <c:v>115.97576174661256</c:v>
                </c:pt>
                <c:pt idx="1031">
                  <c:v>112.87582964403522</c:v>
                </c:pt>
                <c:pt idx="1032">
                  <c:v>111.69566388420367</c:v>
                </c:pt>
                <c:pt idx="1033">
                  <c:v>112.79973947052299</c:v>
                </c:pt>
                <c:pt idx="1034">
                  <c:v>113.9415017107488</c:v>
                </c:pt>
                <c:pt idx="1035">
                  <c:v>114.36281392317044</c:v>
                </c:pt>
                <c:pt idx="1036">
                  <c:v>113.5698580503506</c:v>
                </c:pt>
                <c:pt idx="1037">
                  <c:v>115.72055755765905</c:v>
                </c:pt>
                <c:pt idx="1038">
                  <c:v>115.81692478952311</c:v>
                </c:pt>
                <c:pt idx="1039">
                  <c:v>116.76687425049131</c:v>
                </c:pt>
                <c:pt idx="1040">
                  <c:v>116.98510865123767</c:v>
                </c:pt>
                <c:pt idx="1041">
                  <c:v>117.33760175652579</c:v>
                </c:pt>
                <c:pt idx="1042">
                  <c:v>117.8259921165255</c:v>
                </c:pt>
                <c:pt idx="1043">
                  <c:v>118.18852134160392</c:v>
                </c:pt>
                <c:pt idx="1044">
                  <c:v>117.64104076610414</c:v>
                </c:pt>
                <c:pt idx="1045">
                  <c:v>117.93096173678126</c:v>
                </c:pt>
                <c:pt idx="1046">
                  <c:v>118.81209209061592</c:v>
                </c:pt>
                <c:pt idx="1047">
                  <c:v>118.71971882479086</c:v>
                </c:pt>
                <c:pt idx="1048">
                  <c:v>119.00728437959883</c:v>
                </c:pt>
                <c:pt idx="1049">
                  <c:v>118.66820690382633</c:v>
                </c:pt>
                <c:pt idx="1050">
                  <c:v>117.95308216407417</c:v>
                </c:pt>
                <c:pt idx="1051">
                  <c:v>117.33903548792441</c:v>
                </c:pt>
                <c:pt idx="1052">
                  <c:v>118.21606946633446</c:v>
                </c:pt>
                <c:pt idx="1053">
                  <c:v>118.01831694271117</c:v>
                </c:pt>
                <c:pt idx="1054">
                  <c:v>118.51233981891973</c:v>
                </c:pt>
                <c:pt idx="1055">
                  <c:v>118.66656835365649</c:v>
                </c:pt>
                <c:pt idx="1056">
                  <c:v>119.67243333917068</c:v>
                </c:pt>
                <c:pt idx="1057">
                  <c:v>119.37923526815386</c:v>
                </c:pt>
                <c:pt idx="1058">
                  <c:v>120.72438254821178</c:v>
                </c:pt>
                <c:pt idx="1059">
                  <c:v>118.83472456483692</c:v>
                </c:pt>
                <c:pt idx="1060">
                  <c:v>118.28243074821322</c:v>
                </c:pt>
                <c:pt idx="1061">
                  <c:v>116.37976677286521</c:v>
                </c:pt>
                <c:pt idx="1062">
                  <c:v>116.20034552926707</c:v>
                </c:pt>
                <c:pt idx="1063">
                  <c:v>116.94619308470384</c:v>
                </c:pt>
                <c:pt idx="1064">
                  <c:v>116.94168707173675</c:v>
                </c:pt>
                <c:pt idx="1065">
                  <c:v>117.03508443141797</c:v>
                </c:pt>
                <c:pt idx="1066">
                  <c:v>118.03746749782124</c:v>
                </c:pt>
                <c:pt idx="1067">
                  <c:v>119.63454186649298</c:v>
                </c:pt>
                <c:pt idx="1068">
                  <c:v>120.38008219377291</c:v>
                </c:pt>
                <c:pt idx="1069">
                  <c:v>122.42427594004135</c:v>
                </c:pt>
                <c:pt idx="1070">
                  <c:v>122.76847388509462</c:v>
                </c:pt>
                <c:pt idx="1071">
                  <c:v>122.99111188942244</c:v>
                </c:pt>
                <c:pt idx="1072">
                  <c:v>122.51644438709519</c:v>
                </c:pt>
                <c:pt idx="1073">
                  <c:v>121.36095928919694</c:v>
                </c:pt>
                <c:pt idx="1074">
                  <c:v>121.92769282919241</c:v>
                </c:pt>
                <c:pt idx="1075">
                  <c:v>122.22764991965984</c:v>
                </c:pt>
                <c:pt idx="1076">
                  <c:v>122.89054587274815</c:v>
                </c:pt>
                <c:pt idx="1077">
                  <c:v>123.09894897247544</c:v>
                </c:pt>
                <c:pt idx="1078">
                  <c:v>123.92887463350242</c:v>
                </c:pt>
                <c:pt idx="1079">
                  <c:v>124.45884320406198</c:v>
                </c:pt>
                <c:pt idx="1080">
                  <c:v>125.16874506514773</c:v>
                </c:pt>
                <c:pt idx="1081">
                  <c:v>125.16874506514773</c:v>
                </c:pt>
                <c:pt idx="1082">
                  <c:v>125.3031061790751</c:v>
                </c:pt>
                <c:pt idx="1083">
                  <c:v>126.09831505837847</c:v>
                </c:pt>
                <c:pt idx="1084">
                  <c:v>125.7853519759379</c:v>
                </c:pt>
                <c:pt idx="1085">
                  <c:v>126.11900175427279</c:v>
                </c:pt>
                <c:pt idx="1086">
                  <c:v>126.25049540540292</c:v>
                </c:pt>
                <c:pt idx="1087">
                  <c:v>126.41496487870121</c:v>
                </c:pt>
                <c:pt idx="1088">
                  <c:v>126.41496487870121</c:v>
                </c:pt>
                <c:pt idx="1089">
                  <c:v>126.42868773637367</c:v>
                </c:pt>
                <c:pt idx="1090">
                  <c:v>127.11821012972197</c:v>
                </c:pt>
                <c:pt idx="1091">
                  <c:v>125.82918319298128</c:v>
                </c:pt>
                <c:pt idx="1092">
                  <c:v>123.84100738064443</c:v>
                </c:pt>
                <c:pt idx="1093">
                  <c:v>124.73391481382487</c:v>
                </c:pt>
                <c:pt idx="1094">
                  <c:v>122.62417906076257</c:v>
                </c:pt>
                <c:pt idx="1095">
                  <c:v>123.50397809258423</c:v>
                </c:pt>
                <c:pt idx="1096">
                  <c:v>121.62804296688184</c:v>
                </c:pt>
                <c:pt idx="1097">
                  <c:v>122.80544367330178</c:v>
                </c:pt>
                <c:pt idx="1098">
                  <c:v>123.91095299101973</c:v>
                </c:pt>
                <c:pt idx="1099">
                  <c:v>126.06974283979179</c:v>
                </c:pt>
                <c:pt idx="1100">
                  <c:v>125.33823259834118</c:v>
                </c:pt>
                <c:pt idx="1101">
                  <c:v>123.31411109165333</c:v>
                </c:pt>
                <c:pt idx="1102">
                  <c:v>124.36053019387121</c:v>
                </c:pt>
                <c:pt idx="1103">
                  <c:v>124.61931871132126</c:v>
                </c:pt>
                <c:pt idx="1104">
                  <c:v>122.4038964723039</c:v>
                </c:pt>
                <c:pt idx="1105">
                  <c:v>123.00432270016682</c:v>
                </c:pt>
                <c:pt idx="1106">
                  <c:v>123.16828012653704</c:v>
                </c:pt>
                <c:pt idx="1107">
                  <c:v>121.23028491315172</c:v>
                </c:pt>
                <c:pt idx="1108">
                  <c:v>121.88847003450172</c:v>
                </c:pt>
                <c:pt idx="1109">
                  <c:v>120.09384796097794</c:v>
                </c:pt>
                <c:pt idx="1110">
                  <c:v>120.76944267788255</c:v>
                </c:pt>
                <c:pt idx="1111">
                  <c:v>122.59601647971834</c:v>
                </c:pt>
                <c:pt idx="1112">
                  <c:v>122.69473912745156</c:v>
                </c:pt>
                <c:pt idx="1113">
                  <c:v>122.41137235745383</c:v>
                </c:pt>
                <c:pt idx="1114">
                  <c:v>123.35599653037002</c:v>
                </c:pt>
                <c:pt idx="1115">
                  <c:v>123.35599653037002</c:v>
                </c:pt>
                <c:pt idx="1116">
                  <c:v>124.48690337572059</c:v>
                </c:pt>
                <c:pt idx="1117">
                  <c:v>124.07593451124609</c:v>
                </c:pt>
                <c:pt idx="1118">
                  <c:v>124.62249340227534</c:v>
                </c:pt>
                <c:pt idx="1119">
                  <c:v>123.87848921577965</c:v>
                </c:pt>
                <c:pt idx="1120">
                  <c:v>123.77014008579859</c:v>
                </c:pt>
                <c:pt idx="1121">
                  <c:v>126.28869410623746</c:v>
                </c:pt>
                <c:pt idx="1122">
                  <c:v>126.05089951283855</c:v>
                </c:pt>
                <c:pt idx="1123">
                  <c:v>126.53078989383219</c:v>
                </c:pt>
                <c:pt idx="1124">
                  <c:v>126.37236257428522</c:v>
                </c:pt>
                <c:pt idx="1125">
                  <c:v>125.70311723928876</c:v>
                </c:pt>
                <c:pt idx="1126">
                  <c:v>125.23070274344504</c:v>
                </c:pt>
                <c:pt idx="1127">
                  <c:v>125.40356978636379</c:v>
                </c:pt>
                <c:pt idx="1128">
                  <c:v>125.66686431678092</c:v>
                </c:pt>
                <c:pt idx="1129">
                  <c:v>126.97534903678853</c:v>
                </c:pt>
                <c:pt idx="1130">
                  <c:v>128.23068328566177</c:v>
                </c:pt>
                <c:pt idx="1131">
                  <c:v>128.28536989758038</c:v>
                </c:pt>
                <c:pt idx="1132">
                  <c:v>129.20213871760919</c:v>
                </c:pt>
                <c:pt idx="1133">
                  <c:v>128.71354353883825</c:v>
                </c:pt>
                <c:pt idx="1134">
                  <c:v>128.45731525602858</c:v>
                </c:pt>
                <c:pt idx="1135">
                  <c:v>127.36194446748657</c:v>
                </c:pt>
                <c:pt idx="1136">
                  <c:v>126.7153316067111</c:v>
                </c:pt>
                <c:pt idx="1137">
                  <c:v>126.29248325350522</c:v>
                </c:pt>
                <c:pt idx="1138">
                  <c:v>126.20236299416369</c:v>
                </c:pt>
                <c:pt idx="1139">
                  <c:v>126.85798788087331</c:v>
                </c:pt>
                <c:pt idx="1140">
                  <c:v>127.30480003031319</c:v>
                </c:pt>
                <c:pt idx="1141">
                  <c:v>126.38373001608852</c:v>
                </c:pt>
                <c:pt idx="1142">
                  <c:v>125.22466058969373</c:v>
                </c:pt>
                <c:pt idx="1143">
                  <c:v>125.55462363014647</c:v>
                </c:pt>
                <c:pt idx="1144">
                  <c:v>125.85499035815636</c:v>
                </c:pt>
                <c:pt idx="1145">
                  <c:v>127.91690092813627</c:v>
                </c:pt>
                <c:pt idx="1146">
                  <c:v>128.24614710288969</c:v>
                </c:pt>
                <c:pt idx="1147">
                  <c:v>126.59950659158011</c:v>
                </c:pt>
                <c:pt idx="1148">
                  <c:v>127.19143284043696</c:v>
                </c:pt>
                <c:pt idx="1149">
                  <c:v>127.16654735973243</c:v>
                </c:pt>
                <c:pt idx="1150">
                  <c:v>124.39913853224822</c:v>
                </c:pt>
                <c:pt idx="1151">
                  <c:v>124.82720976412047</c:v>
                </c:pt>
                <c:pt idx="1152">
                  <c:v>125.48375633530063</c:v>
                </c:pt>
                <c:pt idx="1153">
                  <c:v>121.58492861553776</c:v>
                </c:pt>
                <c:pt idx="1154">
                  <c:v>119.39408462906809</c:v>
                </c:pt>
                <c:pt idx="1155">
                  <c:v>118.46676764232089</c:v>
                </c:pt>
                <c:pt idx="1156">
                  <c:v>119.30847038269364</c:v>
                </c:pt>
                <c:pt idx="1157">
                  <c:v>121.30811604621941</c:v>
                </c:pt>
                <c:pt idx="1158">
                  <c:v>119.75548735090474</c:v>
                </c:pt>
                <c:pt idx="1159">
                  <c:v>119.61088529841584</c:v>
                </c:pt>
                <c:pt idx="1160">
                  <c:v>120.33235942007613</c:v>
                </c:pt>
                <c:pt idx="1161">
                  <c:v>117.69562496863713</c:v>
                </c:pt>
                <c:pt idx="1162">
                  <c:v>116.87645229309976</c:v>
                </c:pt>
                <c:pt idx="1163">
                  <c:v>118.41330994302966</c:v>
                </c:pt>
                <c:pt idx="1164">
                  <c:v>119.9763843956771</c:v>
                </c:pt>
                <c:pt idx="1165">
                  <c:v>119.31901854941202</c:v>
                </c:pt>
                <c:pt idx="1166">
                  <c:v>120.87226170104039</c:v>
                </c:pt>
                <c:pt idx="1167">
                  <c:v>120.30071491992099</c:v>
                </c:pt>
                <c:pt idx="1168">
                  <c:v>118.91276051667583</c:v>
                </c:pt>
                <c:pt idx="1169">
                  <c:v>119.38927138794416</c:v>
                </c:pt>
                <c:pt idx="1170">
                  <c:v>120.12641414560362</c:v>
                </c:pt>
                <c:pt idx="1171">
                  <c:v>119.82942692731903</c:v>
                </c:pt>
                <c:pt idx="1172">
                  <c:v>121.24124271741258</c:v>
                </c:pt>
                <c:pt idx="1173">
                  <c:v>122.26943294899091</c:v>
                </c:pt>
                <c:pt idx="1174">
                  <c:v>121.97838547507203</c:v>
                </c:pt>
                <c:pt idx="1175">
                  <c:v>123.14769584002835</c:v>
                </c:pt>
                <c:pt idx="1176">
                  <c:v>124.18960892927916</c:v>
                </c:pt>
                <c:pt idx="1177">
                  <c:v>124.854757888851</c:v>
                </c:pt>
                <c:pt idx="1178">
                  <c:v>125.20673894721104</c:v>
                </c:pt>
                <c:pt idx="1179">
                  <c:v>125.64310533931814</c:v>
                </c:pt>
                <c:pt idx="1180">
                  <c:v>126.56847654773865</c:v>
                </c:pt>
                <c:pt idx="1181">
                  <c:v>127.09260778331813</c:v>
                </c:pt>
                <c:pt idx="1182">
                  <c:v>127.68944968268453</c:v>
                </c:pt>
                <c:pt idx="1183">
                  <c:v>126.78599408278571</c:v>
                </c:pt>
                <c:pt idx="1184">
                  <c:v>126.70713885586187</c:v>
                </c:pt>
                <c:pt idx="1185">
                  <c:v>126.88133722079361</c:v>
                </c:pt>
                <c:pt idx="1186">
                  <c:v>127.57854031806308</c:v>
                </c:pt>
                <c:pt idx="1187">
                  <c:v>127.68412439463252</c:v>
                </c:pt>
                <c:pt idx="1188">
                  <c:v>126.39704323621852</c:v>
                </c:pt>
                <c:pt idx="1189">
                  <c:v>126.03676701762363</c:v>
                </c:pt>
                <c:pt idx="1190">
                  <c:v>125.28948573078826</c:v>
                </c:pt>
                <c:pt idx="1191">
                  <c:v>125.84618315099343</c:v>
                </c:pt>
                <c:pt idx="1192">
                  <c:v>126.79244587407948</c:v>
                </c:pt>
                <c:pt idx="1193">
                  <c:v>127.27520371787034</c:v>
                </c:pt>
                <c:pt idx="1194">
                  <c:v>125.59312955913784</c:v>
                </c:pt>
                <c:pt idx="1195">
                  <c:v>122.12575258097255</c:v>
                </c:pt>
                <c:pt idx="1196">
                  <c:v>122.12575258097255</c:v>
                </c:pt>
                <c:pt idx="1197">
                  <c:v>123.02244916142075</c:v>
                </c:pt>
                <c:pt idx="1198">
                  <c:v>123.88903738249803</c:v>
                </c:pt>
                <c:pt idx="1199">
                  <c:v>122.58608276931365</c:v>
                </c:pt>
                <c:pt idx="1200">
                  <c:v>123.85657360725796</c:v>
                </c:pt>
                <c:pt idx="1201">
                  <c:v>124.57282485025188</c:v>
                </c:pt>
                <c:pt idx="1202">
                  <c:v>128.13103895345802</c:v>
                </c:pt>
                <c:pt idx="1203">
                  <c:v>127.87409380494904</c:v>
                </c:pt>
                <c:pt idx="1204">
                  <c:v>129.34090343511804</c:v>
                </c:pt>
                <c:pt idx="1205">
                  <c:v>129.75381807791922</c:v>
                </c:pt>
                <c:pt idx="1206">
                  <c:v>129.59856544932632</c:v>
                </c:pt>
                <c:pt idx="1207">
                  <c:v>129.37992141103749</c:v>
                </c:pt>
                <c:pt idx="1208">
                  <c:v>130.55107514493488</c:v>
                </c:pt>
                <c:pt idx="1209">
                  <c:v>130.61999666145402</c:v>
                </c:pt>
                <c:pt idx="1210">
                  <c:v>131.0654774888809</c:v>
                </c:pt>
                <c:pt idx="1211">
                  <c:v>131.82238525796413</c:v>
                </c:pt>
                <c:pt idx="1212">
                  <c:v>132.05188469112818</c:v>
                </c:pt>
                <c:pt idx="1213">
                  <c:v>132.53525699123273</c:v>
                </c:pt>
                <c:pt idx="1214">
                  <c:v>132.51385342963911</c:v>
                </c:pt>
                <c:pt idx="1215">
                  <c:v>132.21287224531554</c:v>
                </c:pt>
                <c:pt idx="1216">
                  <c:v>131.76800587420237</c:v>
                </c:pt>
                <c:pt idx="1217">
                  <c:v>132.73331674301286</c:v>
                </c:pt>
                <c:pt idx="1218">
                  <c:v>134.52783640715106</c:v>
                </c:pt>
                <c:pt idx="1219">
                  <c:v>134.65298067637303</c:v>
                </c:pt>
                <c:pt idx="1220">
                  <c:v>134.97444373781968</c:v>
                </c:pt>
                <c:pt idx="1221">
                  <c:v>136.09654337600733</c:v>
                </c:pt>
                <c:pt idx="1222">
                  <c:v>135.47287021760971</c:v>
                </c:pt>
                <c:pt idx="1223">
                  <c:v>135.16369628243689</c:v>
                </c:pt>
                <c:pt idx="1224">
                  <c:v>136.03560979156617</c:v>
                </c:pt>
                <c:pt idx="1225">
                  <c:v>135.48833403483764</c:v>
                </c:pt>
                <c:pt idx="1226">
                  <c:v>134.97792565693061</c:v>
                </c:pt>
                <c:pt idx="1227">
                  <c:v>135.6079481972364</c:v>
                </c:pt>
                <c:pt idx="1228">
                  <c:v>135.25217799160859</c:v>
                </c:pt>
                <c:pt idx="1229">
                  <c:v>135.39667763471186</c:v>
                </c:pt>
                <c:pt idx="1230">
                  <c:v>134.75170332410624</c:v>
                </c:pt>
                <c:pt idx="1231">
                  <c:v>134.54237853990844</c:v>
                </c:pt>
                <c:pt idx="1232">
                  <c:v>134.81048631144947</c:v>
                </c:pt>
                <c:pt idx="1233">
                  <c:v>135.65608060847561</c:v>
                </c:pt>
                <c:pt idx="1234">
                  <c:v>135.5533639947034</c:v>
                </c:pt>
                <c:pt idx="1235">
                  <c:v>136.07206753284527</c:v>
                </c:pt>
                <c:pt idx="1236">
                  <c:v>135.55295435716093</c:v>
                </c:pt>
                <c:pt idx="1237">
                  <c:v>132.77049134999126</c:v>
                </c:pt>
                <c:pt idx="1238">
                  <c:v>133.02252084799068</c:v>
                </c:pt>
                <c:pt idx="1239">
                  <c:v>134.57177003358004</c:v>
                </c:pt>
                <c:pt idx="1240">
                  <c:v>133.693404733157</c:v>
                </c:pt>
                <c:pt idx="1241">
                  <c:v>134.83813684556563</c:v>
                </c:pt>
                <c:pt idx="1242">
                  <c:v>134.2137468214687</c:v>
                </c:pt>
                <c:pt idx="1243">
                  <c:v>133.85644047505667</c:v>
                </c:pt>
                <c:pt idx="1244">
                  <c:v>134.63495662450472</c:v>
                </c:pt>
                <c:pt idx="1245">
                  <c:v>135.40200292276387</c:v>
                </c:pt>
                <c:pt idx="1246">
                  <c:v>136.02751945010257</c:v>
                </c:pt>
                <c:pt idx="1247">
                  <c:v>137.30702231398104</c:v>
                </c:pt>
                <c:pt idx="1248">
                  <c:v>136.07985064615201</c:v>
                </c:pt>
                <c:pt idx="1249">
                  <c:v>135.40732821081588</c:v>
                </c:pt>
                <c:pt idx="1250">
                  <c:v>135.30287063748818</c:v>
                </c:pt>
                <c:pt idx="1251">
                  <c:v>136.398036607259</c:v>
                </c:pt>
                <c:pt idx="1252">
                  <c:v>136.21451898823625</c:v>
                </c:pt>
                <c:pt idx="1253">
                  <c:v>136.21451898823625</c:v>
                </c:pt>
                <c:pt idx="1254">
                  <c:v>136.58452409846458</c:v>
                </c:pt>
                <c:pt idx="1255">
                  <c:v>136.58452409846458</c:v>
                </c:pt>
                <c:pt idx="1256">
                  <c:v>135.68229741119313</c:v>
                </c:pt>
                <c:pt idx="1257">
                  <c:v>135.68229741119313</c:v>
                </c:pt>
                <c:pt idx="1258">
                  <c:v>137.08448671903884</c:v>
                </c:pt>
                <c:pt idx="1259">
                  <c:v>135.37640057636003</c:v>
                </c:pt>
                <c:pt idx="1260">
                  <c:v>134.43269808791436</c:v>
                </c:pt>
                <c:pt idx="1261">
                  <c:v>135.45515339389826</c:v>
                </c:pt>
                <c:pt idx="1262">
                  <c:v>136.41114500861775</c:v>
                </c:pt>
                <c:pt idx="1263">
                  <c:v>138.2020803442594</c:v>
                </c:pt>
                <c:pt idx="1264">
                  <c:v>138.08174931616134</c:v>
                </c:pt>
                <c:pt idx="1265">
                  <c:v>137.75618987929008</c:v>
                </c:pt>
                <c:pt idx="1266">
                  <c:v>137.80708734394091</c:v>
                </c:pt>
                <c:pt idx="1267">
                  <c:v>137.55935904013731</c:v>
                </c:pt>
                <c:pt idx="1268">
                  <c:v>137.52996754646571</c:v>
                </c:pt>
                <c:pt idx="1269">
                  <c:v>138.52026630536636</c:v>
                </c:pt>
                <c:pt idx="1270">
                  <c:v>138.82483181818648</c:v>
                </c:pt>
                <c:pt idx="1271">
                  <c:v>138.41396536309762</c:v>
                </c:pt>
                <c:pt idx="1272">
                  <c:v>137.10998665605706</c:v>
                </c:pt>
                <c:pt idx="1273">
                  <c:v>139.03794574965207</c:v>
                </c:pt>
                <c:pt idx="1274">
                  <c:v>135.22923828923075</c:v>
                </c:pt>
                <c:pt idx="1275">
                  <c:v>136.44709070296875</c:v>
                </c:pt>
                <c:pt idx="1276">
                  <c:v>136.66532510371511</c:v>
                </c:pt>
                <c:pt idx="1277">
                  <c:v>134.7412575667735</c:v>
                </c:pt>
                <c:pt idx="1278">
                  <c:v>132.94755717772023</c:v>
                </c:pt>
                <c:pt idx="1279">
                  <c:v>133.59498931358061</c:v>
                </c:pt>
                <c:pt idx="1280">
                  <c:v>136.01748333031227</c:v>
                </c:pt>
                <c:pt idx="1281">
                  <c:v>138.03074944212489</c:v>
                </c:pt>
                <c:pt idx="1282">
                  <c:v>139.0188976039276</c:v>
                </c:pt>
                <c:pt idx="1283">
                  <c:v>138.39409794228823</c:v>
                </c:pt>
                <c:pt idx="1284">
                  <c:v>138.19153217754101</c:v>
                </c:pt>
                <c:pt idx="1285">
                  <c:v>139.56187216646032</c:v>
                </c:pt>
                <c:pt idx="1286">
                  <c:v>140.81065221465417</c:v>
                </c:pt>
                <c:pt idx="1287">
                  <c:v>140.76610413191148</c:v>
                </c:pt>
                <c:pt idx="1288">
                  <c:v>140.75361018686641</c:v>
                </c:pt>
                <c:pt idx="1289">
                  <c:v>140.10822623871834</c:v>
                </c:pt>
                <c:pt idx="1290">
                  <c:v>141.21230182503766</c:v>
                </c:pt>
                <c:pt idx="1291">
                  <c:v>139.93218450484551</c:v>
                </c:pt>
                <c:pt idx="1292">
                  <c:v>139.06508423684014</c:v>
                </c:pt>
                <c:pt idx="1293">
                  <c:v>133.49309197489333</c:v>
                </c:pt>
                <c:pt idx="1294">
                  <c:v>130.98662226195708</c:v>
                </c:pt>
                <c:pt idx="1295">
                  <c:v>130.82676121101147</c:v>
                </c:pt>
                <c:pt idx="1296">
                  <c:v>126.65439802226994</c:v>
                </c:pt>
                <c:pt idx="1297">
                  <c:v>121.7683438251749</c:v>
                </c:pt>
                <c:pt idx="1298">
                  <c:v>121.43571814069617</c:v>
                </c:pt>
                <c:pt idx="1299">
                  <c:v>122.7416426260634</c:v>
                </c:pt>
                <c:pt idx="1300">
                  <c:v>124.19892818337016</c:v>
                </c:pt>
                <c:pt idx="1301">
                  <c:v>122.32514365476568</c:v>
                </c:pt>
                <c:pt idx="1302">
                  <c:v>118.19958155525038</c:v>
                </c:pt>
                <c:pt idx="1303">
                  <c:v>108.81017703510491</c:v>
                </c:pt>
                <c:pt idx="1304">
                  <c:v>107.27884949199824</c:v>
                </c:pt>
                <c:pt idx="1305">
                  <c:v>106.90188054354806</c:v>
                </c:pt>
                <c:pt idx="1306">
                  <c:v>93.818569484256088</c:v>
                </c:pt>
                <c:pt idx="1307">
                  <c:v>94.545164075197164</c:v>
                </c:pt>
                <c:pt idx="1308">
                  <c:v>89.528845139599355</c:v>
                </c:pt>
                <c:pt idx="1309">
                  <c:v>91.54477389543797</c:v>
                </c:pt>
                <c:pt idx="1310">
                  <c:v>86.451033464314932</c:v>
                </c:pt>
                <c:pt idx="1311">
                  <c:v>88.178884618417513</c:v>
                </c:pt>
                <c:pt idx="1312">
                  <c:v>91.440828369038385</c:v>
                </c:pt>
                <c:pt idx="1313">
                  <c:v>89.517580107181672</c:v>
                </c:pt>
                <c:pt idx="1314">
                  <c:v>99.342941381891777</c:v>
                </c:pt>
                <c:pt idx="1315">
                  <c:v>101.12169000064519</c:v>
                </c:pt>
                <c:pt idx="1316">
                  <c:v>102.41921691639195</c:v>
                </c:pt>
                <c:pt idx="1317">
                  <c:v>98.646045512779153</c:v>
                </c:pt>
                <c:pt idx="1318">
                  <c:v>100.52474569189316</c:v>
                </c:pt>
                <c:pt idx="1319">
                  <c:v>101.75232699726465</c:v>
                </c:pt>
                <c:pt idx="1320">
                  <c:v>97.747198335233037</c:v>
                </c:pt>
                <c:pt idx="1321">
                  <c:v>98.014179603532313</c:v>
                </c:pt>
                <c:pt idx="1322">
                  <c:v>97.55282532133505</c:v>
                </c:pt>
                <c:pt idx="1323">
                  <c:v>103.17919696704364</c:v>
                </c:pt>
                <c:pt idx="1324">
                  <c:v>106.06232840027324</c:v>
                </c:pt>
                <c:pt idx="1325">
                  <c:v>105.81849165312303</c:v>
                </c:pt>
                <c:pt idx="1326">
                  <c:v>108.19285325861546</c:v>
                </c:pt>
                <c:pt idx="1327">
                  <c:v>108.19285325861546</c:v>
                </c:pt>
                <c:pt idx="1328">
                  <c:v>109.5428137797973</c:v>
                </c:pt>
                <c:pt idx="1329">
                  <c:v>105.27439058734855</c:v>
                </c:pt>
                <c:pt idx="1330">
                  <c:v>105.49743822921884</c:v>
                </c:pt>
                <c:pt idx="1331">
                  <c:v>108.81796014841169</c:v>
                </c:pt>
                <c:pt idx="1332">
                  <c:v>109.33123598911594</c:v>
                </c:pt>
                <c:pt idx="1333">
                  <c:v>104.96808411497297</c:v>
                </c:pt>
                <c:pt idx="1334">
                  <c:v>106.65968234656772</c:v>
                </c:pt>
                <c:pt idx="1335">
                  <c:v>107.67107743890513</c:v>
                </c:pt>
                <c:pt idx="1336">
                  <c:v>105.85126265651995</c:v>
                </c:pt>
                <c:pt idx="1337">
                  <c:v>109.16830265660188</c:v>
                </c:pt>
                <c:pt idx="1338">
                  <c:v>110.55738356308879</c:v>
                </c:pt>
                <c:pt idx="1339">
                  <c:v>113.7536828975302</c:v>
                </c:pt>
                <c:pt idx="1340">
                  <c:v>111.23338791753586</c:v>
                </c:pt>
                <c:pt idx="1341">
                  <c:v>111.23338791753586</c:v>
                </c:pt>
                <c:pt idx="1342">
                  <c:v>107.18985573589848</c:v>
                </c:pt>
                <c:pt idx="1343">
                  <c:v>109.87974065847187</c:v>
                </c:pt>
                <c:pt idx="1344">
                  <c:v>108.61744257137678</c:v>
                </c:pt>
                <c:pt idx="1345">
                  <c:v>110.1850230369913</c:v>
                </c:pt>
                <c:pt idx="1346">
                  <c:v>111.67210972551213</c:v>
                </c:pt>
                <c:pt idx="1347">
                  <c:v>110.85805751925552</c:v>
                </c:pt>
                <c:pt idx="1348">
                  <c:v>110.80183476655269</c:v>
                </c:pt>
                <c:pt idx="1349">
                  <c:v>107.96673333517671</c:v>
                </c:pt>
                <c:pt idx="1350">
                  <c:v>105.86078672938218</c:v>
                </c:pt>
                <c:pt idx="1351">
                  <c:v>107.17316300604318</c:v>
                </c:pt>
                <c:pt idx="1352">
                  <c:v>113.25320823002787</c:v>
                </c:pt>
                <c:pt idx="1353">
                  <c:v>113.42136444120831</c:v>
                </c:pt>
                <c:pt idx="1354">
                  <c:v>114.94132454251168</c:v>
                </c:pt>
                <c:pt idx="1355">
                  <c:v>113.32550925627233</c:v>
                </c:pt>
                <c:pt idx="1356">
                  <c:v>113.40682230845093</c:v>
                </c:pt>
                <c:pt idx="1357">
                  <c:v>117.81841382198996</c:v>
                </c:pt>
                <c:pt idx="1358">
                  <c:v>119.38568705944763</c:v>
                </c:pt>
                <c:pt idx="1359">
                  <c:v>120.64982851548379</c:v>
                </c:pt>
                <c:pt idx="1360">
                  <c:v>118.66021897174832</c:v>
                </c:pt>
                <c:pt idx="1361">
                  <c:v>118.66021897174832</c:v>
                </c:pt>
                <c:pt idx="1362">
                  <c:v>123.10918991103698</c:v>
                </c:pt>
                <c:pt idx="1363">
                  <c:v>127.88228655579827</c:v>
                </c:pt>
                <c:pt idx="1364">
                  <c:v>127.30060124550296</c:v>
                </c:pt>
                <c:pt idx="1365">
                  <c:v>131.57230153829138</c:v>
                </c:pt>
                <c:pt idx="1366">
                  <c:v>131.2846335740978</c:v>
                </c:pt>
                <c:pt idx="1367">
                  <c:v>129.22006036009188</c:v>
                </c:pt>
                <c:pt idx="1368">
                  <c:v>128.32059872623208</c:v>
                </c:pt>
                <c:pt idx="1369">
                  <c:v>122.58700445378419</c:v>
                </c:pt>
                <c:pt idx="1370">
                  <c:v>122.37184233460628</c:v>
                </c:pt>
                <c:pt idx="1371">
                  <c:v>121.98340353496718</c:v>
                </c:pt>
                <c:pt idx="1372">
                  <c:v>126.12391740478232</c:v>
                </c:pt>
                <c:pt idx="1373">
                  <c:v>126.80473500035332</c:v>
                </c:pt>
                <c:pt idx="1374">
                  <c:v>125.77439417167705</c:v>
                </c:pt>
                <c:pt idx="1375">
                  <c:v>126.27855557706154</c:v>
                </c:pt>
                <c:pt idx="1376">
                  <c:v>125.58432235197492</c:v>
                </c:pt>
                <c:pt idx="1377">
                  <c:v>128.25505671943822</c:v>
                </c:pt>
                <c:pt idx="1378">
                  <c:v>123.85329650691827</c:v>
                </c:pt>
                <c:pt idx="1379">
                  <c:v>124.71281848038809</c:v>
                </c:pt>
                <c:pt idx="1380">
                  <c:v>123.80670023646327</c:v>
                </c:pt>
                <c:pt idx="1381">
                  <c:v>125.2683893973515</c:v>
                </c:pt>
                <c:pt idx="1382">
                  <c:v>126.07547776538625</c:v>
                </c:pt>
                <c:pt idx="1383">
                  <c:v>125.55974409942723</c:v>
                </c:pt>
                <c:pt idx="1384">
                  <c:v>129.12246421560044</c:v>
                </c:pt>
                <c:pt idx="1385">
                  <c:v>130.40247912640697</c:v>
                </c:pt>
                <c:pt idx="1386">
                  <c:v>129.20787364320367</c:v>
                </c:pt>
                <c:pt idx="1387">
                  <c:v>127.95858154808172</c:v>
                </c:pt>
                <c:pt idx="1388">
                  <c:v>127.90379252677749</c:v>
                </c:pt>
                <c:pt idx="1389">
                  <c:v>129.38104791427926</c:v>
                </c:pt>
                <c:pt idx="1390">
                  <c:v>131.08370635952045</c:v>
                </c:pt>
                <c:pt idx="1391">
                  <c:v>130.03288365372111</c:v>
                </c:pt>
                <c:pt idx="1392">
                  <c:v>132.42537172046744</c:v>
                </c:pt>
                <c:pt idx="1393">
                  <c:v>131.85177675163575</c:v>
                </c:pt>
                <c:pt idx="1394">
                  <c:v>132.30893224902277</c:v>
                </c:pt>
                <c:pt idx="1395">
                  <c:v>133.61270613729207</c:v>
                </c:pt>
                <c:pt idx="1396">
                  <c:v>134.8919017730137</c:v>
                </c:pt>
                <c:pt idx="1397">
                  <c:v>134.199819145025</c:v>
                </c:pt>
                <c:pt idx="1398">
                  <c:v>134.1910119378621</c:v>
                </c:pt>
                <c:pt idx="1399">
                  <c:v>131.47378370932941</c:v>
                </c:pt>
                <c:pt idx="1400">
                  <c:v>131.47992827246631</c:v>
                </c:pt>
                <c:pt idx="1401">
                  <c:v>131.44531390012833</c:v>
                </c:pt>
                <c:pt idx="1402">
                  <c:v>131.3119768800571</c:v>
                </c:pt>
                <c:pt idx="1403">
                  <c:v>126.77923506333509</c:v>
                </c:pt>
                <c:pt idx="1404">
                  <c:v>126.10036324609078</c:v>
                </c:pt>
                <c:pt idx="1405">
                  <c:v>129.51694516899084</c:v>
                </c:pt>
                <c:pt idx="1406">
                  <c:v>129.04473549191837</c:v>
                </c:pt>
                <c:pt idx="1407">
                  <c:v>129.65284242370245</c:v>
                </c:pt>
                <c:pt idx="1408">
                  <c:v>128.95062126653784</c:v>
                </c:pt>
                <c:pt idx="1409">
                  <c:v>129.80266735485773</c:v>
                </c:pt>
                <c:pt idx="1410">
                  <c:v>129.9322152276612</c:v>
                </c:pt>
                <c:pt idx="1411">
                  <c:v>132.5883050529815</c:v>
                </c:pt>
                <c:pt idx="1412">
                  <c:v>133.73262752784768</c:v>
                </c:pt>
                <c:pt idx="1413">
                  <c:v>133.06778579643267</c:v>
                </c:pt>
                <c:pt idx="1414">
                  <c:v>132.12183030150348</c:v>
                </c:pt>
                <c:pt idx="1415">
                  <c:v>132.31968523451238</c:v>
                </c:pt>
                <c:pt idx="1416">
                  <c:v>131.92131272446858</c:v>
                </c:pt>
                <c:pt idx="1417">
                  <c:v>132.9000392227947</c:v>
                </c:pt>
                <c:pt idx="1418">
                  <c:v>131.3912417445234</c:v>
                </c:pt>
                <c:pt idx="1419">
                  <c:v>130.72353255031118</c:v>
                </c:pt>
                <c:pt idx="1420">
                  <c:v>133.81363335186944</c:v>
                </c:pt>
                <c:pt idx="1421">
                  <c:v>133.76324793414668</c:v>
                </c:pt>
                <c:pt idx="1422">
                  <c:v>135.07951576746106</c:v>
                </c:pt>
                <c:pt idx="1423">
                  <c:v>134.11901813977448</c:v>
                </c:pt>
                <c:pt idx="1424">
                  <c:v>133.47220046022778</c:v>
                </c:pt>
                <c:pt idx="1425">
                  <c:v>132.57284123575357</c:v>
                </c:pt>
                <c:pt idx="1426">
                  <c:v>132.86849713202517</c:v>
                </c:pt>
                <c:pt idx="1427">
                  <c:v>135.62515297401976</c:v>
                </c:pt>
                <c:pt idx="1428">
                  <c:v>133.72382032068475</c:v>
                </c:pt>
                <c:pt idx="1429">
                  <c:v>131.52089202671246</c:v>
                </c:pt>
                <c:pt idx="1430">
                  <c:v>132.80787077574087</c:v>
                </c:pt>
                <c:pt idx="1431">
                  <c:v>135.561454336167</c:v>
                </c:pt>
                <c:pt idx="1432">
                  <c:v>135.27143095610427</c:v>
                </c:pt>
                <c:pt idx="1433">
                  <c:v>135.20947327780698</c:v>
                </c:pt>
                <c:pt idx="1434">
                  <c:v>135.11546146181206</c:v>
                </c:pt>
                <c:pt idx="1435">
                  <c:v>135.36134639667458</c:v>
                </c:pt>
                <c:pt idx="1436">
                  <c:v>135.74742978044452</c:v>
                </c:pt>
                <c:pt idx="1437">
                  <c:v>135.26354543341188</c:v>
                </c:pt>
                <c:pt idx="1438">
                  <c:v>134.32271040776345</c:v>
                </c:pt>
                <c:pt idx="1439">
                  <c:v>128.44635745176774</c:v>
                </c:pt>
                <c:pt idx="1440">
                  <c:v>128.97837421003962</c:v>
                </c:pt>
                <c:pt idx="1441">
                  <c:v>129.47587900535908</c:v>
                </c:pt>
                <c:pt idx="1442">
                  <c:v>129.10310884171912</c:v>
                </c:pt>
                <c:pt idx="1443">
                  <c:v>127.69631111152076</c:v>
                </c:pt>
                <c:pt idx="1444">
                  <c:v>131.80978890353344</c:v>
                </c:pt>
                <c:pt idx="1445">
                  <c:v>131.3484346213362</c:v>
                </c:pt>
                <c:pt idx="1446">
                  <c:v>130.68185193036572</c:v>
                </c:pt>
                <c:pt idx="1447">
                  <c:v>130.37503341106208</c:v>
                </c:pt>
                <c:pt idx="1448">
                  <c:v>129.9476790448891</c:v>
                </c:pt>
                <c:pt idx="1449">
                  <c:v>131.37393455835442</c:v>
                </c:pt>
                <c:pt idx="1450">
                  <c:v>132.16975789397148</c:v>
                </c:pt>
                <c:pt idx="1451">
                  <c:v>132.40069105853414</c:v>
                </c:pt>
                <c:pt idx="1452">
                  <c:v>133.56447131666724</c:v>
                </c:pt>
                <c:pt idx="1453">
                  <c:v>133.65684458249231</c:v>
                </c:pt>
                <c:pt idx="1454">
                  <c:v>134.54964960628712</c:v>
                </c:pt>
                <c:pt idx="1455">
                  <c:v>133.32667672326835</c:v>
                </c:pt>
                <c:pt idx="1456">
                  <c:v>133.41956203602149</c:v>
                </c:pt>
                <c:pt idx="1457">
                  <c:v>130.09832325112933</c:v>
                </c:pt>
                <c:pt idx="1458">
                  <c:v>132.20017348149923</c:v>
                </c:pt>
                <c:pt idx="1459">
                  <c:v>131.64378328945091</c:v>
                </c:pt>
                <c:pt idx="1460">
                  <c:v>130.43832241137235</c:v>
                </c:pt>
                <c:pt idx="1461">
                  <c:v>128.60201971790312</c:v>
                </c:pt>
                <c:pt idx="1462">
                  <c:v>128.4527068336759</c:v>
                </c:pt>
                <c:pt idx="1463">
                  <c:v>129.50434881456016</c:v>
                </c:pt>
                <c:pt idx="1464">
                  <c:v>124.70575223278064</c:v>
                </c:pt>
                <c:pt idx="1465">
                  <c:v>123.54227920280438</c:v>
                </c:pt>
                <c:pt idx="1466">
                  <c:v>118.39047265003744</c:v>
                </c:pt>
                <c:pt idx="1467">
                  <c:v>118.77512230240877</c:v>
                </c:pt>
                <c:pt idx="1468">
                  <c:v>118.34920166763445</c:v>
                </c:pt>
                <c:pt idx="1469">
                  <c:v>120.68024410301156</c:v>
                </c:pt>
                <c:pt idx="1470">
                  <c:v>123.80250145165304</c:v>
                </c:pt>
                <c:pt idx="1471">
                  <c:v>126.21157983886908</c:v>
                </c:pt>
                <c:pt idx="1472">
                  <c:v>128.70903752587117</c:v>
                </c:pt>
                <c:pt idx="1473">
                  <c:v>127.80711806675659</c:v>
                </c:pt>
                <c:pt idx="1474">
                  <c:v>134.11502417373549</c:v>
                </c:pt>
                <c:pt idx="1475">
                  <c:v>134.8026007887571</c:v>
                </c:pt>
                <c:pt idx="1476">
                  <c:v>135.34608739821789</c:v>
                </c:pt>
                <c:pt idx="1477">
                  <c:v>133.67445899681815</c:v>
                </c:pt>
                <c:pt idx="1478">
                  <c:v>133.9178861064259</c:v>
                </c:pt>
                <c:pt idx="1479">
                  <c:v>134.55169779399944</c:v>
                </c:pt>
                <c:pt idx="1480">
                  <c:v>134.49905936979312</c:v>
                </c:pt>
                <c:pt idx="1481">
                  <c:v>135.19974438617351</c:v>
                </c:pt>
                <c:pt idx="1482">
                  <c:v>134.01456056644679</c:v>
                </c:pt>
                <c:pt idx="1483">
                  <c:v>134.53777011755574</c:v>
                </c:pt>
                <c:pt idx="1484">
                  <c:v>134.43249326914312</c:v>
                </c:pt>
                <c:pt idx="1485">
                  <c:v>136.12706137292071</c:v>
                </c:pt>
                <c:pt idx="1486">
                  <c:v>136.10002529511826</c:v>
                </c:pt>
                <c:pt idx="1487">
                  <c:v>136.56987955632158</c:v>
                </c:pt>
                <c:pt idx="1488">
                  <c:v>136.11395297156196</c:v>
                </c:pt>
                <c:pt idx="1489">
                  <c:v>137.04731211206044</c:v>
                </c:pt>
                <c:pt idx="1490">
                  <c:v>136.34007289500067</c:v>
                </c:pt>
                <c:pt idx="1491">
                  <c:v>135.72172502465506</c:v>
                </c:pt>
                <c:pt idx="1492">
                  <c:v>136.19383229234194</c:v>
                </c:pt>
                <c:pt idx="1493">
                  <c:v>135.90749565016137</c:v>
                </c:pt>
                <c:pt idx="1494">
                  <c:v>135.98420027998728</c:v>
                </c:pt>
                <c:pt idx="1495">
                  <c:v>136.61678305493342</c:v>
                </c:pt>
                <c:pt idx="1496">
                  <c:v>136.16075406078818</c:v>
                </c:pt>
                <c:pt idx="1497">
                  <c:v>134.30274057756847</c:v>
                </c:pt>
                <c:pt idx="1498">
                  <c:v>135.41756914937741</c:v>
                </c:pt>
                <c:pt idx="1499">
                  <c:v>136.84833067580979</c:v>
                </c:pt>
                <c:pt idx="1500">
                  <c:v>138.92836770704363</c:v>
                </c:pt>
                <c:pt idx="1501">
                  <c:v>139.96546755517051</c:v>
                </c:pt>
                <c:pt idx="1502">
                  <c:v>139.58921547241962</c:v>
                </c:pt>
                <c:pt idx="1503">
                  <c:v>135.65454446769138</c:v>
                </c:pt>
                <c:pt idx="1504">
                  <c:v>137.41404012194911</c:v>
                </c:pt>
                <c:pt idx="1505">
                  <c:v>139.14598765147628</c:v>
                </c:pt>
                <c:pt idx="1506">
                  <c:v>139.14598765147628</c:v>
                </c:pt>
                <c:pt idx="1507">
                  <c:v>141.22551263578205</c:v>
                </c:pt>
                <c:pt idx="1508">
                  <c:v>140.92944710196801</c:v>
                </c:pt>
                <c:pt idx="1509">
                  <c:v>140.49318311924651</c:v>
                </c:pt>
                <c:pt idx="1510">
                  <c:v>140.49318311924651</c:v>
                </c:pt>
                <c:pt idx="1511">
                  <c:v>140.57470099019636</c:v>
                </c:pt>
                <c:pt idx="1512">
                  <c:v>139.80130531002905</c:v>
                </c:pt>
                <c:pt idx="1513">
                  <c:v>142.26681126871915</c:v>
                </c:pt>
                <c:pt idx="1514">
                  <c:v>143.04788765280762</c:v>
                </c:pt>
                <c:pt idx="1515">
                  <c:v>143.88037354847498</c:v>
                </c:pt>
                <c:pt idx="1516">
                  <c:v>142.72447881303427</c:v>
                </c:pt>
                <c:pt idx="1517">
                  <c:v>142.60568392572043</c:v>
                </c:pt>
                <c:pt idx="1518">
                  <c:v>142.75571367564694</c:v>
                </c:pt>
                <c:pt idx="1519">
                  <c:v>143.25741725577666</c:v>
                </c:pt>
                <c:pt idx="1520">
                  <c:v>141.19929583306453</c:v>
                </c:pt>
                <c:pt idx="1521">
                  <c:v>141.47918068395134</c:v>
                </c:pt>
                <c:pt idx="1522">
                  <c:v>142.56789486242835</c:v>
                </c:pt>
                <c:pt idx="1523">
                  <c:v>142.41735306557376</c:v>
                </c:pt>
                <c:pt idx="1524">
                  <c:v>142.08247437461148</c:v>
                </c:pt>
                <c:pt idx="1525">
                  <c:v>139.7268536866867</c:v>
                </c:pt>
                <c:pt idx="1526">
                  <c:v>142.0519563776981</c:v>
                </c:pt>
                <c:pt idx="1527">
                  <c:v>139.48629403987619</c:v>
                </c:pt>
                <c:pt idx="1528">
                  <c:v>139.95194951626928</c:v>
                </c:pt>
                <c:pt idx="1529">
                  <c:v>137.56519637511738</c:v>
                </c:pt>
                <c:pt idx="1530">
                  <c:v>139.50226990403218</c:v>
                </c:pt>
                <c:pt idx="1531">
                  <c:v>141.68502354903822</c:v>
                </c:pt>
                <c:pt idx="1532">
                  <c:v>142.6934487691928</c:v>
                </c:pt>
                <c:pt idx="1533">
                  <c:v>143.99056604739712</c:v>
                </c:pt>
                <c:pt idx="1534">
                  <c:v>143.95400589673244</c:v>
                </c:pt>
                <c:pt idx="1535">
                  <c:v>143.98667449074372</c:v>
                </c:pt>
                <c:pt idx="1536">
                  <c:v>143.49398293654818</c:v>
                </c:pt>
                <c:pt idx="1537">
                  <c:v>142.68668974974219</c:v>
                </c:pt>
                <c:pt idx="1538">
                  <c:v>143.79209665807451</c:v>
                </c:pt>
                <c:pt idx="1539">
                  <c:v>143.88406028635714</c:v>
                </c:pt>
                <c:pt idx="1540">
                  <c:v>144.03470449259734</c:v>
                </c:pt>
                <c:pt idx="1541">
                  <c:v>142.44397950583377</c:v>
                </c:pt>
                <c:pt idx="1542">
                  <c:v>142.21519693836902</c:v>
                </c:pt>
                <c:pt idx="1543">
                  <c:v>143.30380870746043</c:v>
                </c:pt>
                <c:pt idx="1544">
                  <c:v>142.86150257098762</c:v>
                </c:pt>
                <c:pt idx="1545">
                  <c:v>141.9886673773878</c:v>
                </c:pt>
                <c:pt idx="1546">
                  <c:v>143.12735733604515</c:v>
                </c:pt>
                <c:pt idx="1547">
                  <c:v>142.13736580530133</c:v>
                </c:pt>
                <c:pt idx="1548">
                  <c:v>141.1845488815359</c:v>
                </c:pt>
                <c:pt idx="1549">
                  <c:v>143.50442869388095</c:v>
                </c:pt>
                <c:pt idx="1550">
                  <c:v>143.78072921627123</c:v>
                </c:pt>
                <c:pt idx="1551">
                  <c:v>144.19272217460187</c:v>
                </c:pt>
                <c:pt idx="1552">
                  <c:v>143.95011434007904</c:v>
                </c:pt>
                <c:pt idx="1553">
                  <c:v>142.56093102420652</c:v>
                </c:pt>
                <c:pt idx="1554">
                  <c:v>147.2740157689972</c:v>
                </c:pt>
                <c:pt idx="1555">
                  <c:v>147.85805649516166</c:v>
                </c:pt>
                <c:pt idx="1556">
                  <c:v>148.90580691939255</c:v>
                </c:pt>
                <c:pt idx="1557">
                  <c:v>149.20422786907577</c:v>
                </c:pt>
                <c:pt idx="1558">
                  <c:v>148.51808498545276</c:v>
                </c:pt>
                <c:pt idx="1559">
                  <c:v>148.09851373258658</c:v>
                </c:pt>
                <c:pt idx="1560">
                  <c:v>149.08328238466399</c:v>
                </c:pt>
                <c:pt idx="1561">
                  <c:v>149.4829862167208</c:v>
                </c:pt>
                <c:pt idx="1562">
                  <c:v>151.31519253476543</c:v>
                </c:pt>
                <c:pt idx="1563">
                  <c:v>149.73276270823669</c:v>
                </c:pt>
                <c:pt idx="1564">
                  <c:v>150.10358709354995</c:v>
                </c:pt>
                <c:pt idx="1565">
                  <c:v>150.15284600803096</c:v>
                </c:pt>
                <c:pt idx="1566">
                  <c:v>149.62410635009877</c:v>
                </c:pt>
                <c:pt idx="1567">
                  <c:v>149.73644944611885</c:v>
                </c:pt>
                <c:pt idx="1568">
                  <c:v>151.04298838779977</c:v>
                </c:pt>
                <c:pt idx="1569">
                  <c:v>151.74736014206232</c:v>
                </c:pt>
                <c:pt idx="1570">
                  <c:v>153.70225290407416</c:v>
                </c:pt>
                <c:pt idx="1571">
                  <c:v>153.69948785066254</c:v>
                </c:pt>
                <c:pt idx="1572">
                  <c:v>154.71159980869928</c:v>
                </c:pt>
                <c:pt idx="1573">
                  <c:v>154.71159980869928</c:v>
                </c:pt>
                <c:pt idx="1574">
                  <c:v>155.79212123632706</c:v>
                </c:pt>
                <c:pt idx="1575">
                  <c:v>155.42017034777203</c:v>
                </c:pt>
                <c:pt idx="1576">
                  <c:v>155.68971185071169</c:v>
                </c:pt>
                <c:pt idx="1577">
                  <c:v>156.01209659662891</c:v>
                </c:pt>
                <c:pt idx="1578">
                  <c:v>155.81588021378985</c:v>
                </c:pt>
                <c:pt idx="1579">
                  <c:v>156.0141447843412</c:v>
                </c:pt>
                <c:pt idx="1580">
                  <c:v>155.75597072320485</c:v>
                </c:pt>
                <c:pt idx="1581">
                  <c:v>156.22889726597663</c:v>
                </c:pt>
                <c:pt idx="1582">
                  <c:v>158.3223499267261</c:v>
                </c:pt>
                <c:pt idx="1583">
                  <c:v>157.38673777974404</c:v>
                </c:pt>
                <c:pt idx="1584">
                  <c:v>154.94038237616402</c:v>
                </c:pt>
                <c:pt idx="1585">
                  <c:v>155.62099515296379</c:v>
                </c:pt>
                <c:pt idx="1586">
                  <c:v>156.89650405080326</c:v>
                </c:pt>
                <c:pt idx="1587">
                  <c:v>156.47764966363638</c:v>
                </c:pt>
                <c:pt idx="1588">
                  <c:v>156.64887815638528</c:v>
                </c:pt>
                <c:pt idx="1589">
                  <c:v>156.16683717829372</c:v>
                </c:pt>
                <c:pt idx="1590">
                  <c:v>156.60627585196929</c:v>
                </c:pt>
                <c:pt idx="1591">
                  <c:v>155.19323114924836</c:v>
                </c:pt>
                <c:pt idx="1592">
                  <c:v>155.00592438295786</c:v>
                </c:pt>
                <c:pt idx="1593">
                  <c:v>156.03575316470605</c:v>
                </c:pt>
                <c:pt idx="1594">
                  <c:v>152.14429892070748</c:v>
                </c:pt>
                <c:pt idx="1595">
                  <c:v>155.36302591059865</c:v>
                </c:pt>
                <c:pt idx="1596">
                  <c:v>155.62888067565618</c:v>
                </c:pt>
                <c:pt idx="1597">
                  <c:v>157.7068695191777</c:v>
                </c:pt>
                <c:pt idx="1598">
                  <c:v>157.71465263248447</c:v>
                </c:pt>
                <c:pt idx="1599">
                  <c:v>154.84043081580342</c:v>
                </c:pt>
                <c:pt idx="1600">
                  <c:v>155.15247221377345</c:v>
                </c:pt>
                <c:pt idx="1601">
                  <c:v>155.65898903502708</c:v>
                </c:pt>
                <c:pt idx="1602">
                  <c:v>157.88086306533822</c:v>
                </c:pt>
                <c:pt idx="1603">
                  <c:v>157.67583947533623</c:v>
                </c:pt>
                <c:pt idx="1604">
                  <c:v>157.57302045217841</c:v>
                </c:pt>
                <c:pt idx="1605">
                  <c:v>154.77703940610749</c:v>
                </c:pt>
                <c:pt idx="1606">
                  <c:v>157.40588833485413</c:v>
                </c:pt>
                <c:pt idx="1607">
                  <c:v>158.09459145311752</c:v>
                </c:pt>
                <c:pt idx="1608">
                  <c:v>158.09459145311752</c:v>
                </c:pt>
                <c:pt idx="1609">
                  <c:v>158.37703653864469</c:v>
                </c:pt>
                <c:pt idx="1610">
                  <c:v>158.22987425151541</c:v>
                </c:pt>
                <c:pt idx="1611">
                  <c:v>157.77937536419338</c:v>
                </c:pt>
                <c:pt idx="1612">
                  <c:v>158.9391616562875</c:v>
                </c:pt>
                <c:pt idx="1613">
                  <c:v>159.42437732533313</c:v>
                </c:pt>
                <c:pt idx="1614">
                  <c:v>159.78639450348345</c:v>
                </c:pt>
                <c:pt idx="1615">
                  <c:v>160.09321302278713</c:v>
                </c:pt>
                <c:pt idx="1616">
                  <c:v>160.71002475234852</c:v>
                </c:pt>
                <c:pt idx="1617">
                  <c:v>160.5487299700043</c:v>
                </c:pt>
                <c:pt idx="1618">
                  <c:v>160.17442366558012</c:v>
                </c:pt>
                <c:pt idx="1619">
                  <c:v>159.56549745871109</c:v>
                </c:pt>
                <c:pt idx="1620">
                  <c:v>159.46390734818064</c:v>
                </c:pt>
                <c:pt idx="1621">
                  <c:v>160.71381389961627</c:v>
                </c:pt>
                <c:pt idx="1622">
                  <c:v>160.5127842756533</c:v>
                </c:pt>
                <c:pt idx="1623">
                  <c:v>161.085047922472</c:v>
                </c:pt>
                <c:pt idx="1624">
                  <c:v>160.89098213673088</c:v>
                </c:pt>
                <c:pt idx="1625">
                  <c:v>161.06610218613315</c:v>
                </c:pt>
                <c:pt idx="1626">
                  <c:v>158.20242853617049</c:v>
                </c:pt>
                <c:pt idx="1627">
                  <c:v>159.79182220092108</c:v>
                </c:pt>
                <c:pt idx="1628">
                  <c:v>160.13069485792235</c:v>
                </c:pt>
                <c:pt idx="1629">
                  <c:v>158.28794037315933</c:v>
                </c:pt>
                <c:pt idx="1630">
                  <c:v>159.64834665167393</c:v>
                </c:pt>
                <c:pt idx="1631">
                  <c:v>159.84026184031714</c:v>
                </c:pt>
                <c:pt idx="1632">
                  <c:v>159.28940175509206</c:v>
                </c:pt>
                <c:pt idx="1633">
                  <c:v>160.68636818427137</c:v>
                </c:pt>
                <c:pt idx="1634">
                  <c:v>159.05242643677809</c:v>
                </c:pt>
                <c:pt idx="1635">
                  <c:v>159.79765953590115</c:v>
                </c:pt>
                <c:pt idx="1636">
                  <c:v>160.27161017252911</c:v>
                </c:pt>
                <c:pt idx="1637">
                  <c:v>158.85108958465827</c:v>
                </c:pt>
                <c:pt idx="1638">
                  <c:v>160.70807897402182</c:v>
                </c:pt>
                <c:pt idx="1639">
                  <c:v>157.92182681958437</c:v>
                </c:pt>
                <c:pt idx="1640">
                  <c:v>160.65912728769766</c:v>
                </c:pt>
                <c:pt idx="1641">
                  <c:v>161.70964276534016</c:v>
                </c:pt>
                <c:pt idx="1642">
                  <c:v>161.70073314879164</c:v>
                </c:pt>
                <c:pt idx="1643">
                  <c:v>161.693974129341</c:v>
                </c:pt>
                <c:pt idx="1644">
                  <c:v>160.06238779771689</c:v>
                </c:pt>
                <c:pt idx="1645">
                  <c:v>159.14735993724352</c:v>
                </c:pt>
                <c:pt idx="1646">
                  <c:v>154.97817143945608</c:v>
                </c:pt>
                <c:pt idx="1647">
                  <c:v>155.82888620576298</c:v>
                </c:pt>
                <c:pt idx="1648">
                  <c:v>157.94087496530884</c:v>
                </c:pt>
                <c:pt idx="1649">
                  <c:v>158.88345095051272</c:v>
                </c:pt>
                <c:pt idx="1650">
                  <c:v>160.46823619291061</c:v>
                </c:pt>
                <c:pt idx="1651">
                  <c:v>159.95301457387967</c:v>
                </c:pt>
                <c:pt idx="1652">
                  <c:v>158.93045685851018</c:v>
                </c:pt>
                <c:pt idx="1653">
                  <c:v>159.45510014101774</c:v>
                </c:pt>
                <c:pt idx="1654">
                  <c:v>160.17309234356711</c:v>
                </c:pt>
                <c:pt idx="1655">
                  <c:v>159.18914296657462</c:v>
                </c:pt>
                <c:pt idx="1656">
                  <c:v>159.43840741116242</c:v>
                </c:pt>
                <c:pt idx="1657">
                  <c:v>159.29861859979744</c:v>
                </c:pt>
                <c:pt idx="1658">
                  <c:v>160.70213922965613</c:v>
                </c:pt>
                <c:pt idx="1659">
                  <c:v>161.24019814167929</c:v>
                </c:pt>
                <c:pt idx="1660">
                  <c:v>161.41204109074189</c:v>
                </c:pt>
                <c:pt idx="1661">
                  <c:v>161.24777643621482</c:v>
                </c:pt>
                <c:pt idx="1662">
                  <c:v>161.50687218182173</c:v>
                </c:pt>
                <c:pt idx="1663">
                  <c:v>162.07401535935966</c:v>
                </c:pt>
                <c:pt idx="1664">
                  <c:v>163.21506073388613</c:v>
                </c:pt>
                <c:pt idx="1665">
                  <c:v>163.62398141064833</c:v>
                </c:pt>
                <c:pt idx="1666">
                  <c:v>163.09442247763124</c:v>
                </c:pt>
                <c:pt idx="1667">
                  <c:v>163.05571172986862</c:v>
                </c:pt>
                <c:pt idx="1668">
                  <c:v>163.5065178453475</c:v>
                </c:pt>
                <c:pt idx="1669">
                  <c:v>161.45669158287021</c:v>
                </c:pt>
                <c:pt idx="1670">
                  <c:v>161.88916641832392</c:v>
                </c:pt>
                <c:pt idx="1671">
                  <c:v>162.34744841895269</c:v>
                </c:pt>
                <c:pt idx="1672">
                  <c:v>162.89083261902789</c:v>
                </c:pt>
                <c:pt idx="1673">
                  <c:v>162.42804460543201</c:v>
                </c:pt>
                <c:pt idx="1674">
                  <c:v>161.74149208426655</c:v>
                </c:pt>
                <c:pt idx="1675">
                  <c:v>162.33679784284871</c:v>
                </c:pt>
                <c:pt idx="1676">
                  <c:v>162.70096561809697</c:v>
                </c:pt>
                <c:pt idx="1677">
                  <c:v>162.1661838064135</c:v>
                </c:pt>
                <c:pt idx="1678">
                  <c:v>162.05558166994891</c:v>
                </c:pt>
                <c:pt idx="1679">
                  <c:v>162.22250896850196</c:v>
                </c:pt>
                <c:pt idx="1680">
                  <c:v>161.61429962733226</c:v>
                </c:pt>
                <c:pt idx="1681">
                  <c:v>162.2481113149058</c:v>
                </c:pt>
                <c:pt idx="1682">
                  <c:v>159.86391840839431</c:v>
                </c:pt>
                <c:pt idx="1683">
                  <c:v>159.99571928768128</c:v>
                </c:pt>
                <c:pt idx="1684">
                  <c:v>159.85910516727037</c:v>
                </c:pt>
                <c:pt idx="1685">
                  <c:v>160.79727754889282</c:v>
                </c:pt>
                <c:pt idx="1686">
                  <c:v>161.01817459366518</c:v>
                </c:pt>
                <c:pt idx="1687">
                  <c:v>159.9224965769663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C2-448F-AA7B-661DA280B428}"/>
            </c:ext>
          </c:extLst>
        </c:ser>
        <c:ser>
          <c:idx val="3"/>
          <c:order val="3"/>
          <c:tx>
            <c:strRef>
              <c:f>'DATI ALLINEATI'!$E$1</c:f>
              <c:strCache>
                <c:ptCount val="1"/>
                <c:pt idx="0">
                  <c:v>CAC 40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ALLINEATI'!$E$2:$E$1689</c:f>
              <c:numCache>
                <c:formatCode>General</c:formatCode>
                <c:ptCount val="1688"/>
                <c:pt idx="0">
                  <c:v>100</c:v>
                </c:pt>
                <c:pt idx="1">
                  <c:v>96.685785776605059</c:v>
                </c:pt>
                <c:pt idx="2">
                  <c:v>96.030609389293772</c:v>
                </c:pt>
                <c:pt idx="3">
                  <c:v>96.718003710941616</c:v>
                </c:pt>
                <c:pt idx="4">
                  <c:v>100.185782249094</c:v>
                </c:pt>
                <c:pt idx="5">
                  <c:v>98.278104268523549</c:v>
                </c:pt>
                <c:pt idx="6">
                  <c:v>99.434422393580874</c:v>
                </c:pt>
                <c:pt idx="7">
                  <c:v>100.8934009674787</c:v>
                </c:pt>
                <c:pt idx="8">
                  <c:v>99.316838691622635</c:v>
                </c:pt>
                <c:pt idx="9">
                  <c:v>101.66757206117174</c:v>
                </c:pt>
                <c:pt idx="10">
                  <c:v>102.99438655406851</c:v>
                </c:pt>
                <c:pt idx="11">
                  <c:v>104.55589811607395</c:v>
                </c:pt>
                <c:pt idx="12">
                  <c:v>105.46834764326987</c:v>
                </c:pt>
                <c:pt idx="13">
                  <c:v>107.06701565509408</c:v>
                </c:pt>
                <c:pt idx="14">
                  <c:v>109.13390196811599</c:v>
                </c:pt>
                <c:pt idx="15">
                  <c:v>109.94381850720436</c:v>
                </c:pt>
                <c:pt idx="16">
                  <c:v>108.74634608646164</c:v>
                </c:pt>
                <c:pt idx="17">
                  <c:v>108.43427894146447</c:v>
                </c:pt>
                <c:pt idx="18">
                  <c:v>108.91613695208935</c:v>
                </c:pt>
                <c:pt idx="19">
                  <c:v>108.27695194824436</c:v>
                </c:pt>
                <c:pt idx="20">
                  <c:v>108.82771400821674</c:v>
                </c:pt>
                <c:pt idx="21">
                  <c:v>110.0089598780892</c:v>
                </c:pt>
                <c:pt idx="22">
                  <c:v>110.44166790129553</c:v>
                </c:pt>
                <c:pt idx="23">
                  <c:v>110.60628508403707</c:v>
                </c:pt>
                <c:pt idx="24">
                  <c:v>110.31773467943155</c:v>
                </c:pt>
                <c:pt idx="25">
                  <c:v>109.37824090078523</c:v>
                </c:pt>
                <c:pt idx="26">
                  <c:v>110.42638202004095</c:v>
                </c:pt>
                <c:pt idx="27">
                  <c:v>110.04376465386886</c:v>
                </c:pt>
                <c:pt idx="28">
                  <c:v>111.1448184390058</c:v>
                </c:pt>
                <c:pt idx="29">
                  <c:v>111.92463355039284</c:v>
                </c:pt>
                <c:pt idx="30">
                  <c:v>111.7983486544897</c:v>
                </c:pt>
                <c:pt idx="31">
                  <c:v>112.85754264172951</c:v>
                </c:pt>
                <c:pt idx="32">
                  <c:v>113.66299100014345</c:v>
                </c:pt>
                <c:pt idx="33">
                  <c:v>113.60702115801132</c:v>
                </c:pt>
                <c:pt idx="34">
                  <c:v>114.34544680630907</c:v>
                </c:pt>
                <c:pt idx="35">
                  <c:v>114.91314091936344</c:v>
                </c:pt>
                <c:pt idx="36">
                  <c:v>114.81390027491069</c:v>
                </c:pt>
                <c:pt idx="37">
                  <c:v>115.48177570203349</c:v>
                </c:pt>
                <c:pt idx="38">
                  <c:v>116.44266971443621</c:v>
                </c:pt>
                <c:pt idx="39">
                  <c:v>115.63933786265753</c:v>
                </c:pt>
                <c:pt idx="40">
                  <c:v>114.50888815203102</c:v>
                </c:pt>
                <c:pt idx="41">
                  <c:v>115.6400433648693</c:v>
                </c:pt>
                <c:pt idx="42">
                  <c:v>116.72557610134774</c:v>
                </c:pt>
                <c:pt idx="43">
                  <c:v>116.74533016327675</c:v>
                </c:pt>
                <c:pt idx="44">
                  <c:v>116.10685066164349</c:v>
                </c:pt>
                <c:pt idx="45">
                  <c:v>114.80755075500495</c:v>
                </c:pt>
                <c:pt idx="46">
                  <c:v>117.53078929235777</c:v>
                </c:pt>
                <c:pt idx="47">
                  <c:v>117.2857448574768</c:v>
                </c:pt>
                <c:pt idx="48">
                  <c:v>117.82968706273562</c:v>
                </c:pt>
                <c:pt idx="49">
                  <c:v>119.02198580059215</c:v>
                </c:pt>
                <c:pt idx="50">
                  <c:v>118.26404125776935</c:v>
                </c:pt>
                <c:pt idx="51">
                  <c:v>118.36963142212784</c:v>
                </c:pt>
                <c:pt idx="52">
                  <c:v>118.45805436600044</c:v>
                </c:pt>
                <c:pt idx="53">
                  <c:v>119.64118157510424</c:v>
                </c:pt>
                <c:pt idx="54">
                  <c:v>118.86583464439163</c:v>
                </c:pt>
                <c:pt idx="55">
                  <c:v>119.65975980001365</c:v>
                </c:pt>
                <c:pt idx="56">
                  <c:v>118.07731833905966</c:v>
                </c:pt>
                <c:pt idx="57">
                  <c:v>117.73303325972596</c:v>
                </c:pt>
                <c:pt idx="58">
                  <c:v>118.38468213597851</c:v>
                </c:pt>
                <c:pt idx="59">
                  <c:v>119.54782011574942</c:v>
                </c:pt>
                <c:pt idx="60">
                  <c:v>118.37480510501402</c:v>
                </c:pt>
                <c:pt idx="61">
                  <c:v>119.04691354540729</c:v>
                </c:pt>
                <c:pt idx="62">
                  <c:v>119.32723309087575</c:v>
                </c:pt>
                <c:pt idx="63" formatCode="0.0000000">
                  <c:v>120.23321551446398</c:v>
                </c:pt>
                <c:pt idx="64">
                  <c:v>121.13919793805219</c:v>
                </c:pt>
                <c:pt idx="65">
                  <c:v>120.80220304823987</c:v>
                </c:pt>
                <c:pt idx="66">
                  <c:v>122.49752486307378</c:v>
                </c:pt>
                <c:pt idx="67">
                  <c:v>123.2385373528146</c:v>
                </c:pt>
                <c:pt idx="68">
                  <c:v>123.55977602656451</c:v>
                </c:pt>
                <c:pt idx="69">
                  <c:v>122.7117623680417</c:v>
                </c:pt>
                <c:pt idx="70">
                  <c:v>123.56518487685459</c:v>
                </c:pt>
                <c:pt idx="71">
                  <c:v>122.86297500875999</c:v>
                </c:pt>
                <c:pt idx="72">
                  <c:v>120.95271018674643</c:v>
                </c:pt>
                <c:pt idx="73">
                  <c:v>121.99520728830818</c:v>
                </c:pt>
                <c:pt idx="74">
                  <c:v>122.11396682728602</c:v>
                </c:pt>
                <c:pt idx="75">
                  <c:v>122.54785068751191</c:v>
                </c:pt>
                <c:pt idx="76">
                  <c:v>121.79108198170869</c:v>
                </c:pt>
                <c:pt idx="77">
                  <c:v>122.32114931013642</c:v>
                </c:pt>
                <c:pt idx="78">
                  <c:v>123.90758861695699</c:v>
                </c:pt>
                <c:pt idx="79">
                  <c:v>121.66103440734287</c:v>
                </c:pt>
                <c:pt idx="80">
                  <c:v>118.51002636226599</c:v>
                </c:pt>
                <c:pt idx="81">
                  <c:v>118.67699521904667</c:v>
                </c:pt>
                <c:pt idx="82">
                  <c:v>118.67699521904667</c:v>
                </c:pt>
                <c:pt idx="83">
                  <c:v>119.51136916814234</c:v>
                </c:pt>
                <c:pt idx="84">
                  <c:v>116.97391287988354</c:v>
                </c:pt>
                <c:pt idx="85">
                  <c:v>117.15075876762874</c:v>
                </c:pt>
                <c:pt idx="86">
                  <c:v>116.81282320820075</c:v>
                </c:pt>
                <c:pt idx="87">
                  <c:v>119.70938012224003</c:v>
                </c:pt>
                <c:pt idx="88">
                  <c:v>118.23911351295419</c:v>
                </c:pt>
                <c:pt idx="89">
                  <c:v>116.98755258931068</c:v>
                </c:pt>
                <c:pt idx="90">
                  <c:v>116.68677347970151</c:v>
                </c:pt>
                <c:pt idx="91">
                  <c:v>118.27297761911818</c:v>
                </c:pt>
                <c:pt idx="92">
                  <c:v>117.43836850261859</c:v>
                </c:pt>
                <c:pt idx="93">
                  <c:v>117.87319303246016</c:v>
                </c:pt>
                <c:pt idx="94">
                  <c:v>120.34221560617927</c:v>
                </c:pt>
                <c:pt idx="95">
                  <c:v>120.71848345244562</c:v>
                </c:pt>
                <c:pt idx="96">
                  <c:v>121.0336077736937</c:v>
                </c:pt>
                <c:pt idx="97">
                  <c:v>120.94400899280154</c:v>
                </c:pt>
                <c:pt idx="98">
                  <c:v>119.54829045055723</c:v>
                </c:pt>
                <c:pt idx="99">
                  <c:v>121.87621258192644</c:v>
                </c:pt>
                <c:pt idx="100">
                  <c:v>120.82501428641979</c:v>
                </c:pt>
                <c:pt idx="101">
                  <c:v>117.76924903992909</c:v>
                </c:pt>
                <c:pt idx="102">
                  <c:v>118.17867549014767</c:v>
                </c:pt>
                <c:pt idx="103">
                  <c:v>117.68858662038572</c:v>
                </c:pt>
                <c:pt idx="104">
                  <c:v>118.38726897742158</c:v>
                </c:pt>
                <c:pt idx="105">
                  <c:v>117.28104150939846</c:v>
                </c:pt>
                <c:pt idx="106">
                  <c:v>115.71976511479697</c:v>
                </c:pt>
                <c:pt idx="107">
                  <c:v>114.23632913089183</c:v>
                </c:pt>
                <c:pt idx="108">
                  <c:v>114.06136458237796</c:v>
                </c:pt>
                <c:pt idx="109">
                  <c:v>116.05299732614662</c:v>
                </c:pt>
                <c:pt idx="110">
                  <c:v>116.9104176808261</c:v>
                </c:pt>
                <c:pt idx="111">
                  <c:v>115.26001284014023</c:v>
                </c:pt>
                <c:pt idx="112">
                  <c:v>113.24157101232511</c:v>
                </c:pt>
                <c:pt idx="113">
                  <c:v>113.81773115192048</c:v>
                </c:pt>
                <c:pt idx="114">
                  <c:v>112.65976685503576</c:v>
                </c:pt>
                <c:pt idx="115">
                  <c:v>112.96219213647234</c:v>
                </c:pt>
                <c:pt idx="116">
                  <c:v>113.24180617972904</c:v>
                </c:pt>
                <c:pt idx="117">
                  <c:v>117.55101368909457</c:v>
                </c:pt>
                <c:pt idx="118">
                  <c:v>118.94014754402922</c:v>
                </c:pt>
                <c:pt idx="119">
                  <c:v>118.65018613500021</c:v>
                </c:pt>
                <c:pt idx="120">
                  <c:v>118.5645851999746</c:v>
                </c:pt>
                <c:pt idx="121">
                  <c:v>118.97518748721278</c:v>
                </c:pt>
                <c:pt idx="122">
                  <c:v>114.52229269405426</c:v>
                </c:pt>
                <c:pt idx="123">
                  <c:v>112.64988982407127</c:v>
                </c:pt>
                <c:pt idx="124">
                  <c:v>114.83671151309058</c:v>
                </c:pt>
                <c:pt idx="125">
                  <c:v>113.71660916823642</c:v>
                </c:pt>
                <c:pt idx="126">
                  <c:v>110.80006302486424</c:v>
                </c:pt>
                <c:pt idx="127">
                  <c:v>108.28612347699712</c:v>
                </c:pt>
                <c:pt idx="128">
                  <c:v>109.09462901166197</c:v>
                </c:pt>
                <c:pt idx="129">
                  <c:v>111.87430772595472</c:v>
                </c:pt>
                <c:pt idx="130">
                  <c:v>115.30422431207656</c:v>
                </c:pt>
                <c:pt idx="131">
                  <c:v>117.53902015149485</c:v>
                </c:pt>
                <c:pt idx="132">
                  <c:v>118.34729051875578</c:v>
                </c:pt>
                <c:pt idx="133">
                  <c:v>118.69463277434042</c:v>
                </c:pt>
                <c:pt idx="134">
                  <c:v>120.44098591582419</c:v>
                </c:pt>
                <c:pt idx="135">
                  <c:v>120.50894929555605</c:v>
                </c:pt>
                <c:pt idx="136">
                  <c:v>120.93460229664487</c:v>
                </c:pt>
                <c:pt idx="137">
                  <c:v>120.08988098177687</c:v>
                </c:pt>
                <c:pt idx="138">
                  <c:v>119.52547921237733</c:v>
                </c:pt>
                <c:pt idx="139">
                  <c:v>119.62354401981051</c:v>
                </c:pt>
                <c:pt idx="140">
                  <c:v>118.93262218710387</c:v>
                </c:pt>
                <c:pt idx="141">
                  <c:v>115.88108995388369</c:v>
                </c:pt>
                <c:pt idx="142">
                  <c:v>117.05034228615641</c:v>
                </c:pt>
                <c:pt idx="143">
                  <c:v>117.9938339106693</c:v>
                </c:pt>
                <c:pt idx="144">
                  <c:v>118.67534904721927</c:v>
                </c:pt>
                <c:pt idx="145">
                  <c:v>119.52641988199298</c:v>
                </c:pt>
                <c:pt idx="146">
                  <c:v>120.41793951024037</c:v>
                </c:pt>
                <c:pt idx="147">
                  <c:v>120.22086922575838</c:v>
                </c:pt>
                <c:pt idx="148">
                  <c:v>122.21015029548784</c:v>
                </c:pt>
                <c:pt idx="149">
                  <c:v>122.10150295487841</c:v>
                </c:pt>
                <c:pt idx="150">
                  <c:v>121.22291753384647</c:v>
                </c:pt>
                <c:pt idx="151">
                  <c:v>122.17910819817087</c:v>
                </c:pt>
                <c:pt idx="152">
                  <c:v>119.91256475922386</c:v>
                </c:pt>
                <c:pt idx="153">
                  <c:v>115.8300586272338</c:v>
                </c:pt>
                <c:pt idx="154">
                  <c:v>117.27445682208882</c:v>
                </c:pt>
                <c:pt idx="155">
                  <c:v>116.56001824899054</c:v>
                </c:pt>
                <c:pt idx="156">
                  <c:v>117.22695300649768</c:v>
                </c:pt>
                <c:pt idx="157">
                  <c:v>116.9075956719791</c:v>
                </c:pt>
                <c:pt idx="158">
                  <c:v>114.858111746847</c:v>
                </c:pt>
                <c:pt idx="159">
                  <c:v>112.49350350046682</c:v>
                </c:pt>
                <c:pt idx="160">
                  <c:v>108.90578958631703</c:v>
                </c:pt>
                <c:pt idx="161">
                  <c:v>103.08469083717245</c:v>
                </c:pt>
                <c:pt idx="162">
                  <c:v>107.35062754421733</c:v>
                </c:pt>
                <c:pt idx="163">
                  <c:v>105.85002433982631</c:v>
                </c:pt>
                <c:pt idx="164">
                  <c:v>109.54520975756593</c:v>
                </c:pt>
                <c:pt idx="165">
                  <c:v>109.94381850720436</c:v>
                </c:pt>
                <c:pt idx="166">
                  <c:v>109.42221720531761</c:v>
                </c:pt>
                <c:pt idx="167">
                  <c:v>106.79328079693531</c:v>
                </c:pt>
                <c:pt idx="168">
                  <c:v>107.11687114472437</c:v>
                </c:pt>
                <c:pt idx="169">
                  <c:v>109.44197126724659</c:v>
                </c:pt>
                <c:pt idx="170">
                  <c:v>106.3680981306543</c:v>
                </c:pt>
                <c:pt idx="171">
                  <c:v>108.13608667329839</c:v>
                </c:pt>
                <c:pt idx="172">
                  <c:v>109.69595206347638</c:v>
                </c:pt>
                <c:pt idx="173">
                  <c:v>108.09540271242084</c:v>
                </c:pt>
                <c:pt idx="174">
                  <c:v>106.97106735429615</c:v>
                </c:pt>
                <c:pt idx="175">
                  <c:v>106.25216060052347</c:v>
                </c:pt>
                <c:pt idx="176">
                  <c:v>107.45668804338368</c:v>
                </c:pt>
                <c:pt idx="177">
                  <c:v>109.25501318113299</c:v>
                </c:pt>
                <c:pt idx="178">
                  <c:v>109.47371886677533</c:v>
                </c:pt>
                <c:pt idx="179">
                  <c:v>106.66840690545567</c:v>
                </c:pt>
                <c:pt idx="180">
                  <c:v>107.83601306590096</c:v>
                </c:pt>
                <c:pt idx="181">
                  <c:v>104.14411999181617</c:v>
                </c:pt>
                <c:pt idx="182">
                  <c:v>104.24571231030809</c:v>
                </c:pt>
                <c:pt idx="183">
                  <c:v>102.23291450018696</c:v>
                </c:pt>
                <c:pt idx="184">
                  <c:v>105.3705180032406</c:v>
                </c:pt>
                <c:pt idx="185">
                  <c:v>102.46361372342902</c:v>
                </c:pt>
                <c:pt idx="186">
                  <c:v>102.15037074141226</c:v>
                </c:pt>
                <c:pt idx="187">
                  <c:v>104.77389829950451</c:v>
                </c:pt>
                <c:pt idx="188">
                  <c:v>104.09779201324463</c:v>
                </c:pt>
                <c:pt idx="189">
                  <c:v>104.85832339751052</c:v>
                </c:pt>
                <c:pt idx="190">
                  <c:v>108.57443871419869</c:v>
                </c:pt>
                <c:pt idx="191">
                  <c:v>109.60306093892939</c:v>
                </c:pt>
                <c:pt idx="192">
                  <c:v>109.76062309955341</c:v>
                </c:pt>
                <c:pt idx="193">
                  <c:v>109.96216156470985</c:v>
                </c:pt>
                <c:pt idx="194">
                  <c:v>110.56136810988905</c:v>
                </c:pt>
                <c:pt idx="195">
                  <c:v>110.26294067431901</c:v>
                </c:pt>
                <c:pt idx="196">
                  <c:v>109.19716199976953</c:v>
                </c:pt>
                <c:pt idx="197">
                  <c:v>108.38936196731643</c:v>
                </c:pt>
                <c:pt idx="198">
                  <c:v>109.94758118566702</c:v>
                </c:pt>
                <c:pt idx="199">
                  <c:v>110.59429154643733</c:v>
                </c:pt>
                <c:pt idx="200">
                  <c:v>110.62439297413864</c:v>
                </c:pt>
                <c:pt idx="201">
                  <c:v>109.9127764098874</c:v>
                </c:pt>
                <c:pt idx="202">
                  <c:v>110.41344781282558</c:v>
                </c:pt>
                <c:pt idx="203">
                  <c:v>112.93162037396321</c:v>
                </c:pt>
                <c:pt idx="204">
                  <c:v>115.78796366193276</c:v>
                </c:pt>
                <c:pt idx="205">
                  <c:v>115.16453487415016</c:v>
                </c:pt>
                <c:pt idx="206">
                  <c:v>113.98728685014427</c:v>
                </c:pt>
                <c:pt idx="207">
                  <c:v>115.01050022458487</c:v>
                </c:pt>
                <c:pt idx="208">
                  <c:v>114.89856054032063</c:v>
                </c:pt>
                <c:pt idx="209">
                  <c:v>115.17699874655774</c:v>
                </c:pt>
                <c:pt idx="210">
                  <c:v>115.61323428082281</c:v>
                </c:pt>
                <c:pt idx="211">
                  <c:v>116.08286358644401</c:v>
                </c:pt>
                <c:pt idx="212">
                  <c:v>116.36765131258687</c:v>
                </c:pt>
                <c:pt idx="213">
                  <c:v>117.11430782002168</c:v>
                </c:pt>
                <c:pt idx="214">
                  <c:v>117.21096162303134</c:v>
                </c:pt>
                <c:pt idx="215">
                  <c:v>115.4947099092489</c:v>
                </c:pt>
                <c:pt idx="216">
                  <c:v>115.51799148223662</c:v>
                </c:pt>
                <c:pt idx="217">
                  <c:v>116.46689195703962</c:v>
                </c:pt>
                <c:pt idx="218">
                  <c:v>114.21257722309625</c:v>
                </c:pt>
                <c:pt idx="219">
                  <c:v>113.06731196602301</c:v>
                </c:pt>
                <c:pt idx="220">
                  <c:v>112.98171103099743</c:v>
                </c:pt>
                <c:pt idx="221">
                  <c:v>116.10943750308658</c:v>
                </c:pt>
                <c:pt idx="222">
                  <c:v>115.39006041450607</c:v>
                </c:pt>
                <c:pt idx="223">
                  <c:v>115.58713069898809</c:v>
                </c:pt>
                <c:pt idx="224">
                  <c:v>115.49000656117057</c:v>
                </c:pt>
                <c:pt idx="225">
                  <c:v>114.97616578361307</c:v>
                </c:pt>
                <c:pt idx="226">
                  <c:v>113.35727337505203</c:v>
                </c:pt>
                <c:pt idx="227">
                  <c:v>115.06717556892875</c:v>
                </c:pt>
                <c:pt idx="228">
                  <c:v>115.94082247447847</c:v>
                </c:pt>
                <c:pt idx="229">
                  <c:v>116.58659216563312</c:v>
                </c:pt>
                <c:pt idx="230">
                  <c:v>115.57372615696484</c:v>
                </c:pt>
                <c:pt idx="231">
                  <c:v>115.36748434373008</c:v>
                </c:pt>
                <c:pt idx="232">
                  <c:v>111.23912056797631</c:v>
                </c:pt>
                <c:pt idx="233">
                  <c:v>110.87649243113711</c:v>
                </c:pt>
                <c:pt idx="234">
                  <c:v>111.85525916623749</c:v>
                </c:pt>
                <c:pt idx="235">
                  <c:v>110.10208617004012</c:v>
                </c:pt>
                <c:pt idx="236">
                  <c:v>109.05770772924707</c:v>
                </c:pt>
                <c:pt idx="237">
                  <c:v>109.00150271971104</c:v>
                </c:pt>
                <c:pt idx="238">
                  <c:v>106.99082141622516</c:v>
                </c:pt>
                <c:pt idx="239">
                  <c:v>105.192025943668</c:v>
                </c:pt>
                <c:pt idx="240">
                  <c:v>108.51564686321957</c:v>
                </c:pt>
                <c:pt idx="241">
                  <c:v>108.7571637870418</c:v>
                </c:pt>
                <c:pt idx="242">
                  <c:v>110.00049385154823</c:v>
                </c:pt>
                <c:pt idx="243">
                  <c:v>108.77103866387287</c:v>
                </c:pt>
                <c:pt idx="244">
                  <c:v>107.35791773373876</c:v>
                </c:pt>
                <c:pt idx="245">
                  <c:v>107.41506341289048</c:v>
                </c:pt>
                <c:pt idx="246">
                  <c:v>109.92970846296936</c:v>
                </c:pt>
                <c:pt idx="247">
                  <c:v>109.66279345952417</c:v>
                </c:pt>
                <c:pt idx="248">
                  <c:v>108.59913129160994</c:v>
                </c:pt>
                <c:pt idx="249">
                  <c:v>110.56066260767726</c:v>
                </c:pt>
                <c:pt idx="250">
                  <c:v>109.99108715539158</c:v>
                </c:pt>
                <c:pt idx="251">
                  <c:v>109.04853620049434</c:v>
                </c:pt>
                <c:pt idx="252">
                  <c:v>106.35328258420756</c:v>
                </c:pt>
                <c:pt idx="253">
                  <c:v>106.71026670335279</c:v>
                </c:pt>
                <c:pt idx="254">
                  <c:v>105.3660498225662</c:v>
                </c:pt>
                <c:pt idx="255">
                  <c:v>103.55784765385239</c:v>
                </c:pt>
                <c:pt idx="256">
                  <c:v>101.91590883970754</c:v>
                </c:pt>
                <c:pt idx="257">
                  <c:v>101.42158695667511</c:v>
                </c:pt>
                <c:pt idx="258">
                  <c:v>102.97392698992778</c:v>
                </c:pt>
                <c:pt idx="259">
                  <c:v>103.2841127956936</c:v>
                </c:pt>
                <c:pt idx="260">
                  <c:v>101.42511446773388</c:v>
                </c:pt>
                <c:pt idx="261">
                  <c:v>99.009239727299885</c:v>
                </c:pt>
                <c:pt idx="262">
                  <c:v>100.46962930562121</c:v>
                </c:pt>
                <c:pt idx="263">
                  <c:v>97.005378278527573</c:v>
                </c:pt>
                <c:pt idx="264">
                  <c:v>98.92081678342727</c:v>
                </c:pt>
                <c:pt idx="265">
                  <c:v>101.98481288905506</c:v>
                </c:pt>
                <c:pt idx="266">
                  <c:v>101.38842835272288</c:v>
                </c:pt>
                <c:pt idx="267">
                  <c:v>102.45796970573504</c:v>
                </c:pt>
                <c:pt idx="268">
                  <c:v>103.01178894195832</c:v>
                </c:pt>
                <c:pt idx="269">
                  <c:v>101.64311465116444</c:v>
                </c:pt>
                <c:pt idx="270">
                  <c:v>103.87391264471616</c:v>
                </c:pt>
                <c:pt idx="271">
                  <c:v>103.29328432444636</c:v>
                </c:pt>
                <c:pt idx="272">
                  <c:v>100.74548067041523</c:v>
                </c:pt>
                <c:pt idx="273">
                  <c:v>99.404320965879563</c:v>
                </c:pt>
                <c:pt idx="274">
                  <c:v>99.441242248294444</c:v>
                </c:pt>
                <c:pt idx="275">
                  <c:v>98.786065860983143</c:v>
                </c:pt>
                <c:pt idx="276">
                  <c:v>95.626356621961349</c:v>
                </c:pt>
                <c:pt idx="277">
                  <c:v>94.009110385227729</c:v>
                </c:pt>
                <c:pt idx="278">
                  <c:v>95.50618607856002</c:v>
                </c:pt>
                <c:pt idx="279">
                  <c:v>91.637917451537874</c:v>
                </c:pt>
                <c:pt idx="280">
                  <c:v>93.950788869056439</c:v>
                </c:pt>
                <c:pt idx="281">
                  <c:v>96.669324058330929</c:v>
                </c:pt>
                <c:pt idx="282">
                  <c:v>99.557414945829194</c:v>
                </c:pt>
                <c:pt idx="283">
                  <c:v>99.705335242892659</c:v>
                </c:pt>
                <c:pt idx="284">
                  <c:v>99.312135343544298</c:v>
                </c:pt>
                <c:pt idx="285">
                  <c:v>101.09141192157638</c:v>
                </c:pt>
                <c:pt idx="286">
                  <c:v>99.673822810767845</c:v>
                </c:pt>
                <c:pt idx="287">
                  <c:v>97.720052019029751</c:v>
                </c:pt>
                <c:pt idx="288">
                  <c:v>99.909695716896067</c:v>
                </c:pt>
                <c:pt idx="289">
                  <c:v>101.46462259159182</c:v>
                </c:pt>
                <c:pt idx="290">
                  <c:v>102.38130513205826</c:v>
                </c:pt>
                <c:pt idx="291">
                  <c:v>103.63451222752917</c:v>
                </c:pt>
                <c:pt idx="292">
                  <c:v>104.05898939159843</c:v>
                </c:pt>
                <c:pt idx="293">
                  <c:v>103.85180690874799</c:v>
                </c:pt>
                <c:pt idx="294">
                  <c:v>104.80517556422539</c:v>
                </c:pt>
                <c:pt idx="295">
                  <c:v>104.46818067441308</c:v>
                </c:pt>
                <c:pt idx="296">
                  <c:v>103.56819501962474</c:v>
                </c:pt>
                <c:pt idx="297">
                  <c:v>104.07686211429605</c:v>
                </c:pt>
                <c:pt idx="298">
                  <c:v>102.306051562805</c:v>
                </c:pt>
                <c:pt idx="299">
                  <c:v>105.6557760641913</c:v>
                </c:pt>
                <c:pt idx="300">
                  <c:v>105.98030708159604</c:v>
                </c:pt>
                <c:pt idx="301">
                  <c:v>105.18167857789568</c:v>
                </c:pt>
                <c:pt idx="302">
                  <c:v>104.9552123679241</c:v>
                </c:pt>
                <c:pt idx="303">
                  <c:v>104.48229071864809</c:v>
                </c:pt>
                <c:pt idx="304">
                  <c:v>104.9436891651322</c:v>
                </c:pt>
                <c:pt idx="305">
                  <c:v>104.12742310613811</c:v>
                </c:pt>
                <c:pt idx="306">
                  <c:v>104.22548791357127</c:v>
                </c:pt>
                <c:pt idx="307">
                  <c:v>104.03758915784199</c:v>
                </c:pt>
                <c:pt idx="308">
                  <c:v>101.81996053890963</c:v>
                </c:pt>
                <c:pt idx="309">
                  <c:v>101.81996053890963</c:v>
                </c:pt>
                <c:pt idx="310">
                  <c:v>102.68984476599668</c:v>
                </c:pt>
                <c:pt idx="311">
                  <c:v>104.51827133144729</c:v>
                </c:pt>
                <c:pt idx="312">
                  <c:v>103.1223176217991</c:v>
                </c:pt>
                <c:pt idx="313">
                  <c:v>101.64499599039577</c:v>
                </c:pt>
                <c:pt idx="314">
                  <c:v>102.18541068459584</c:v>
                </c:pt>
                <c:pt idx="315">
                  <c:v>99.952731351812787</c:v>
                </c:pt>
                <c:pt idx="316">
                  <c:v>100.76076655166982</c:v>
                </c:pt>
                <c:pt idx="317">
                  <c:v>99.849963196301289</c:v>
                </c:pt>
                <c:pt idx="318">
                  <c:v>101.19535591410745</c:v>
                </c:pt>
                <c:pt idx="319">
                  <c:v>101.41900011523202</c:v>
                </c:pt>
                <c:pt idx="320">
                  <c:v>102.20163723546607</c:v>
                </c:pt>
                <c:pt idx="321">
                  <c:v>105.59745454802002</c:v>
                </c:pt>
                <c:pt idx="322">
                  <c:v>106.09600944432295</c:v>
                </c:pt>
                <c:pt idx="323">
                  <c:v>105.71174590632342</c:v>
                </c:pt>
                <c:pt idx="324">
                  <c:v>105.98618626669395</c:v>
                </c:pt>
                <c:pt idx="325">
                  <c:v>107.38872466365181</c:v>
                </c:pt>
                <c:pt idx="326">
                  <c:v>107.98699053921534</c:v>
                </c:pt>
                <c:pt idx="327">
                  <c:v>107.77322336905526</c:v>
                </c:pt>
                <c:pt idx="328">
                  <c:v>107.46350789809726</c:v>
                </c:pt>
                <c:pt idx="329">
                  <c:v>106.90992382927787</c:v>
                </c:pt>
                <c:pt idx="330">
                  <c:v>106.60561720860996</c:v>
                </c:pt>
                <c:pt idx="331">
                  <c:v>107.22222614167895</c:v>
                </c:pt>
                <c:pt idx="332">
                  <c:v>107.17425199127997</c:v>
                </c:pt>
                <c:pt idx="333">
                  <c:v>104.15470252499242</c:v>
                </c:pt>
                <c:pt idx="334">
                  <c:v>104.47899837499324</c:v>
                </c:pt>
                <c:pt idx="335">
                  <c:v>102.81471865747631</c:v>
                </c:pt>
                <c:pt idx="336">
                  <c:v>101.69179430377513</c:v>
                </c:pt>
                <c:pt idx="337">
                  <c:v>101.57961945210698</c:v>
                </c:pt>
                <c:pt idx="338">
                  <c:v>101.15114444217116</c:v>
                </c:pt>
                <c:pt idx="339">
                  <c:v>101.65840053241902</c:v>
                </c:pt>
                <c:pt idx="340">
                  <c:v>102.02055833445039</c:v>
                </c:pt>
                <c:pt idx="341">
                  <c:v>101.51400774641428</c:v>
                </c:pt>
                <c:pt idx="342">
                  <c:v>100.96371602124974</c:v>
                </c:pt>
                <c:pt idx="343">
                  <c:v>101.59208332451456</c:v>
                </c:pt>
                <c:pt idx="344">
                  <c:v>101.41076925609495</c:v>
                </c:pt>
                <c:pt idx="345">
                  <c:v>101.06483800493382</c:v>
                </c:pt>
                <c:pt idx="346">
                  <c:v>101.57585677364432</c:v>
                </c:pt>
                <c:pt idx="347">
                  <c:v>100.71138139684734</c:v>
                </c:pt>
                <c:pt idx="348">
                  <c:v>102.38953599119532</c:v>
                </c:pt>
                <c:pt idx="349">
                  <c:v>101.71225386791589</c:v>
                </c:pt>
                <c:pt idx="350">
                  <c:v>104.21490538039505</c:v>
                </c:pt>
                <c:pt idx="351">
                  <c:v>105.39356440882443</c:v>
                </c:pt>
                <c:pt idx="352">
                  <c:v>106.12258336096552</c:v>
                </c:pt>
                <c:pt idx="353">
                  <c:v>106.17196851578797</c:v>
                </c:pt>
                <c:pt idx="354">
                  <c:v>105.95749584341614</c:v>
                </c:pt>
                <c:pt idx="355">
                  <c:v>105.24658478137664</c:v>
                </c:pt>
                <c:pt idx="356">
                  <c:v>105.02576258909905</c:v>
                </c:pt>
                <c:pt idx="357">
                  <c:v>103.98585232898039</c:v>
                </c:pt>
                <c:pt idx="358">
                  <c:v>104.02347911360702</c:v>
                </c:pt>
                <c:pt idx="359">
                  <c:v>105.25763764936069</c:v>
                </c:pt>
                <c:pt idx="360">
                  <c:v>104.61962848253528</c:v>
                </c:pt>
                <c:pt idx="361">
                  <c:v>103.60558663684743</c:v>
                </c:pt>
                <c:pt idx="362">
                  <c:v>101.28001617951739</c:v>
                </c:pt>
                <c:pt idx="363">
                  <c:v>99.40573197030308</c:v>
                </c:pt>
                <c:pt idx="364">
                  <c:v>97.131898341834642</c:v>
                </c:pt>
                <c:pt idx="365">
                  <c:v>98.101963882990106</c:v>
                </c:pt>
                <c:pt idx="366">
                  <c:v>97.66525801391721</c:v>
                </c:pt>
                <c:pt idx="367">
                  <c:v>98.62521135670427</c:v>
                </c:pt>
                <c:pt idx="368">
                  <c:v>102.08052602244908</c:v>
                </c:pt>
                <c:pt idx="369">
                  <c:v>102.70324930801992</c:v>
                </c:pt>
                <c:pt idx="370">
                  <c:v>103.00402841762909</c:v>
                </c:pt>
                <c:pt idx="371">
                  <c:v>105.02341091505987</c:v>
                </c:pt>
                <c:pt idx="372">
                  <c:v>96.576903268591735</c:v>
                </c:pt>
                <c:pt idx="373">
                  <c:v>93.707625773406804</c:v>
                </c:pt>
                <c:pt idx="374">
                  <c:v>96.156423950389083</c:v>
                </c:pt>
                <c:pt idx="375">
                  <c:v>98.660251299887832</c:v>
                </c:pt>
                <c:pt idx="376">
                  <c:v>99.651717074799677</c:v>
                </c:pt>
                <c:pt idx="377">
                  <c:v>100.50960776428701</c:v>
                </c:pt>
                <c:pt idx="378">
                  <c:v>97.910067281394262</c:v>
                </c:pt>
                <c:pt idx="379">
                  <c:v>96.072939521998734</c:v>
                </c:pt>
                <c:pt idx="380">
                  <c:v>96.838409421746888</c:v>
                </c:pt>
                <c:pt idx="381">
                  <c:v>98.55113362447058</c:v>
                </c:pt>
                <c:pt idx="382">
                  <c:v>100.28784490239377</c:v>
                </c:pt>
                <c:pt idx="383">
                  <c:v>101.85993899757543</c:v>
                </c:pt>
                <c:pt idx="384">
                  <c:v>101.95118395029502</c:v>
                </c:pt>
                <c:pt idx="385">
                  <c:v>103.13313532237925</c:v>
                </c:pt>
                <c:pt idx="386">
                  <c:v>102.8271825298839</c:v>
                </c:pt>
                <c:pt idx="387">
                  <c:v>102.47984027429926</c:v>
                </c:pt>
                <c:pt idx="388">
                  <c:v>101.83054307208586</c:v>
                </c:pt>
                <c:pt idx="389">
                  <c:v>102.99767889772335</c:v>
                </c:pt>
                <c:pt idx="390">
                  <c:v>102.91513513894866</c:v>
                </c:pt>
                <c:pt idx="391">
                  <c:v>103.02919132984816</c:v>
                </c:pt>
                <c:pt idx="392">
                  <c:v>103.19145683855052</c:v>
                </c:pt>
                <c:pt idx="393">
                  <c:v>103.35066517100199</c:v>
                </c:pt>
                <c:pt idx="394">
                  <c:v>104.57800385204207</c:v>
                </c:pt>
                <c:pt idx="395">
                  <c:v>103.95763224051041</c:v>
                </c:pt>
                <c:pt idx="396">
                  <c:v>104.40985915824182</c:v>
                </c:pt>
                <c:pt idx="397">
                  <c:v>103.68930623264171</c:v>
                </c:pt>
                <c:pt idx="398">
                  <c:v>101.78021724764774</c:v>
                </c:pt>
                <c:pt idx="399">
                  <c:v>101.61771657154145</c:v>
                </c:pt>
                <c:pt idx="400">
                  <c:v>102.19505254815641</c:v>
                </c:pt>
                <c:pt idx="401">
                  <c:v>103.72175933438218</c:v>
                </c:pt>
                <c:pt idx="402">
                  <c:v>103.83722652970518</c:v>
                </c:pt>
                <c:pt idx="403">
                  <c:v>105.07444224170976</c:v>
                </c:pt>
                <c:pt idx="404">
                  <c:v>104.6967633910199</c:v>
                </c:pt>
                <c:pt idx="405">
                  <c:v>105.91822288696208</c:v>
                </c:pt>
                <c:pt idx="406">
                  <c:v>105.82979994308947</c:v>
                </c:pt>
                <c:pt idx="407">
                  <c:v>105.77500593797694</c:v>
                </c:pt>
                <c:pt idx="408">
                  <c:v>104.89500951252147</c:v>
                </c:pt>
                <c:pt idx="409">
                  <c:v>103.88943369337463</c:v>
                </c:pt>
                <c:pt idx="410">
                  <c:v>104.34518812216477</c:v>
                </c:pt>
                <c:pt idx="411">
                  <c:v>103.48588642825396</c:v>
                </c:pt>
                <c:pt idx="412">
                  <c:v>103.2370793149103</c:v>
                </c:pt>
                <c:pt idx="413">
                  <c:v>103.97809180465114</c:v>
                </c:pt>
                <c:pt idx="414">
                  <c:v>104.30779650494205</c:v>
                </c:pt>
                <c:pt idx="415">
                  <c:v>103.62910337723908</c:v>
                </c:pt>
                <c:pt idx="416">
                  <c:v>104.45830364344859</c:v>
                </c:pt>
                <c:pt idx="417">
                  <c:v>104.04393867774776</c:v>
                </c:pt>
                <c:pt idx="418">
                  <c:v>104.82563512836613</c:v>
                </c:pt>
                <c:pt idx="419">
                  <c:v>104.37246754101908</c:v>
                </c:pt>
                <c:pt idx="420">
                  <c:v>104.40656681458697</c:v>
                </c:pt>
                <c:pt idx="421">
                  <c:v>106.81703270473086</c:v>
                </c:pt>
                <c:pt idx="422">
                  <c:v>106.52989330454885</c:v>
                </c:pt>
                <c:pt idx="423">
                  <c:v>107.18130701339749</c:v>
                </c:pt>
                <c:pt idx="424">
                  <c:v>106.81773820694261</c:v>
                </c:pt>
                <c:pt idx="425">
                  <c:v>105.62308779504689</c:v>
                </c:pt>
                <c:pt idx="426">
                  <c:v>104.40962399083787</c:v>
                </c:pt>
                <c:pt idx="427">
                  <c:v>103.17217311142937</c:v>
                </c:pt>
                <c:pt idx="428">
                  <c:v>102.77426986400269</c:v>
                </c:pt>
                <c:pt idx="429">
                  <c:v>102.84387941556197</c:v>
                </c:pt>
                <c:pt idx="430">
                  <c:v>101.88510190979449</c:v>
                </c:pt>
                <c:pt idx="431">
                  <c:v>103.33702546157481</c:v>
                </c:pt>
                <c:pt idx="432">
                  <c:v>103.20556688278552</c:v>
                </c:pt>
                <c:pt idx="433">
                  <c:v>103.69824259399053</c:v>
                </c:pt>
                <c:pt idx="434">
                  <c:v>106.05626615306106</c:v>
                </c:pt>
                <c:pt idx="435">
                  <c:v>105.55935742858553</c:v>
                </c:pt>
                <c:pt idx="436">
                  <c:v>103.65826413532474</c:v>
                </c:pt>
                <c:pt idx="437">
                  <c:v>103.44261562593333</c:v>
                </c:pt>
                <c:pt idx="438">
                  <c:v>104.23677594895926</c:v>
                </c:pt>
                <c:pt idx="439">
                  <c:v>104.50463162202014</c:v>
                </c:pt>
                <c:pt idx="440">
                  <c:v>104.60857561455121</c:v>
                </c:pt>
                <c:pt idx="441">
                  <c:v>104.73321433862696</c:v>
                </c:pt>
                <c:pt idx="442">
                  <c:v>105.89799849022526</c:v>
                </c:pt>
                <c:pt idx="443">
                  <c:v>105.58898852147901</c:v>
                </c:pt>
                <c:pt idx="444">
                  <c:v>105.3573486286213</c:v>
                </c:pt>
                <c:pt idx="445">
                  <c:v>104.64737823619744</c:v>
                </c:pt>
                <c:pt idx="446">
                  <c:v>105.76089589374196</c:v>
                </c:pt>
                <c:pt idx="447">
                  <c:v>105.16074867894712</c:v>
                </c:pt>
                <c:pt idx="448">
                  <c:v>104.70217224130998</c:v>
                </c:pt>
                <c:pt idx="449">
                  <c:v>103.59523927107512</c:v>
                </c:pt>
                <c:pt idx="450">
                  <c:v>105.14146495182595</c:v>
                </c:pt>
                <c:pt idx="451">
                  <c:v>104.65490359312275</c:v>
                </c:pt>
                <c:pt idx="452">
                  <c:v>106.03486591930466</c:v>
                </c:pt>
                <c:pt idx="453">
                  <c:v>106.30272159236553</c:v>
                </c:pt>
                <c:pt idx="454">
                  <c:v>106.76882338692799</c:v>
                </c:pt>
                <c:pt idx="455">
                  <c:v>106.67358058834181</c:v>
                </c:pt>
                <c:pt idx="456">
                  <c:v>107.06184197220792</c:v>
                </c:pt>
                <c:pt idx="457">
                  <c:v>106.78575544000998</c:v>
                </c:pt>
                <c:pt idx="458">
                  <c:v>106.63877581256217</c:v>
                </c:pt>
                <c:pt idx="459">
                  <c:v>106.61478873736269</c:v>
                </c:pt>
                <c:pt idx="460">
                  <c:v>106.96777501064133</c:v>
                </c:pt>
                <c:pt idx="461">
                  <c:v>106.04309677844174</c:v>
                </c:pt>
                <c:pt idx="462">
                  <c:v>105.1264142379753</c:v>
                </c:pt>
                <c:pt idx="463">
                  <c:v>103.81864830479577</c:v>
                </c:pt>
                <c:pt idx="464">
                  <c:v>103.74833325102475</c:v>
                </c:pt>
                <c:pt idx="465">
                  <c:v>102.94359039482255</c:v>
                </c:pt>
                <c:pt idx="466">
                  <c:v>104.91311740262306</c:v>
                </c:pt>
                <c:pt idx="467">
                  <c:v>105.2818598919641</c:v>
                </c:pt>
                <c:pt idx="468">
                  <c:v>106.8478396346439</c:v>
                </c:pt>
                <c:pt idx="469">
                  <c:v>106.55317487753658</c:v>
                </c:pt>
                <c:pt idx="470">
                  <c:v>105.57299713801271</c:v>
                </c:pt>
                <c:pt idx="471">
                  <c:v>106.02639989276366</c:v>
                </c:pt>
                <c:pt idx="472">
                  <c:v>106.68439828892197</c:v>
                </c:pt>
                <c:pt idx="473">
                  <c:v>105.85214084646157</c:v>
                </c:pt>
                <c:pt idx="474">
                  <c:v>106.47839164309114</c:v>
                </c:pt>
                <c:pt idx="475">
                  <c:v>105.92762958311876</c:v>
                </c:pt>
                <c:pt idx="476">
                  <c:v>106.52095694320002</c:v>
                </c:pt>
                <c:pt idx="477">
                  <c:v>106.96236616035127</c:v>
                </c:pt>
                <c:pt idx="478">
                  <c:v>106.5122557492551</c:v>
                </c:pt>
                <c:pt idx="479">
                  <c:v>107.00751830190322</c:v>
                </c:pt>
                <c:pt idx="480">
                  <c:v>106.06967069508431</c:v>
                </c:pt>
                <c:pt idx="481">
                  <c:v>107.03550322296927</c:v>
                </c:pt>
                <c:pt idx="482">
                  <c:v>107.66763320469677</c:v>
                </c:pt>
                <c:pt idx="483">
                  <c:v>107.25068139755284</c:v>
                </c:pt>
                <c:pt idx="484">
                  <c:v>106.50308422050236</c:v>
                </c:pt>
                <c:pt idx="485">
                  <c:v>107.57309590832234</c:v>
                </c:pt>
                <c:pt idx="486">
                  <c:v>108.92813048968907</c:v>
                </c:pt>
                <c:pt idx="487">
                  <c:v>110.40451145147674</c:v>
                </c:pt>
                <c:pt idx="488">
                  <c:v>111.36305378984028</c:v>
                </c:pt>
                <c:pt idx="489">
                  <c:v>112.03539739763751</c:v>
                </c:pt>
                <c:pt idx="490">
                  <c:v>111.95779215434509</c:v>
                </c:pt>
                <c:pt idx="491">
                  <c:v>112.9713636652251</c:v>
                </c:pt>
                <c:pt idx="492">
                  <c:v>112.15697894546233</c:v>
                </c:pt>
                <c:pt idx="493">
                  <c:v>113.33258079764079</c:v>
                </c:pt>
                <c:pt idx="494">
                  <c:v>113.66275583273955</c:v>
                </c:pt>
                <c:pt idx="495">
                  <c:v>113.41583005862725</c:v>
                </c:pt>
                <c:pt idx="496">
                  <c:v>114.05360405804873</c:v>
                </c:pt>
                <c:pt idx="497">
                  <c:v>113.67569003995494</c:v>
                </c:pt>
                <c:pt idx="498">
                  <c:v>113.69473859967218</c:v>
                </c:pt>
                <c:pt idx="499">
                  <c:v>113.81349813865</c:v>
                </c:pt>
                <c:pt idx="500">
                  <c:v>114.01574210601817</c:v>
                </c:pt>
                <c:pt idx="501">
                  <c:v>114.00939258611243</c:v>
                </c:pt>
                <c:pt idx="502">
                  <c:v>113.78504288277611</c:v>
                </c:pt>
                <c:pt idx="503">
                  <c:v>114.345681973713</c:v>
                </c:pt>
                <c:pt idx="504">
                  <c:v>115.21627170301178</c:v>
                </c:pt>
                <c:pt idx="505">
                  <c:v>115.21791787483919</c:v>
                </c:pt>
                <c:pt idx="506">
                  <c:v>115.24707863292487</c:v>
                </c:pt>
                <c:pt idx="507">
                  <c:v>115.46343264452801</c:v>
                </c:pt>
                <c:pt idx="508">
                  <c:v>114.93971483600602</c:v>
                </c:pt>
                <c:pt idx="509">
                  <c:v>114.95523588466449</c:v>
                </c:pt>
                <c:pt idx="510">
                  <c:v>114.9665239200525</c:v>
                </c:pt>
                <c:pt idx="511">
                  <c:v>114.38471976276313</c:v>
                </c:pt>
                <c:pt idx="512">
                  <c:v>115.76091941048236</c:v>
                </c:pt>
                <c:pt idx="513">
                  <c:v>114.28406811388686</c:v>
                </c:pt>
                <c:pt idx="514">
                  <c:v>114.1361478168234</c:v>
                </c:pt>
                <c:pt idx="515">
                  <c:v>113.84783257962182</c:v>
                </c:pt>
                <c:pt idx="516">
                  <c:v>114.07194711555421</c:v>
                </c:pt>
                <c:pt idx="517">
                  <c:v>113.38384729169459</c:v>
                </c:pt>
                <c:pt idx="518">
                  <c:v>113.5865615938706</c:v>
                </c:pt>
                <c:pt idx="519">
                  <c:v>114.7068991061287</c:v>
                </c:pt>
                <c:pt idx="520">
                  <c:v>114.46161950384381</c:v>
                </c:pt>
                <c:pt idx="521">
                  <c:v>113.82055316076747</c:v>
                </c:pt>
                <c:pt idx="522">
                  <c:v>112.51913674749372</c:v>
                </c:pt>
                <c:pt idx="523">
                  <c:v>111.6786484458962</c:v>
                </c:pt>
                <c:pt idx="524">
                  <c:v>112.75289314698668</c:v>
                </c:pt>
                <c:pt idx="525">
                  <c:v>112.74607329227311</c:v>
                </c:pt>
                <c:pt idx="526">
                  <c:v>113.4781494206651</c:v>
                </c:pt>
                <c:pt idx="527">
                  <c:v>112.3648669305245</c:v>
                </c:pt>
                <c:pt idx="528">
                  <c:v>111.80963668987769</c:v>
                </c:pt>
                <c:pt idx="529">
                  <c:v>112.09489475082839</c:v>
                </c:pt>
                <c:pt idx="530">
                  <c:v>113.49743314778625</c:v>
                </c:pt>
                <c:pt idx="531">
                  <c:v>113.54634796780088</c:v>
                </c:pt>
                <c:pt idx="532">
                  <c:v>114.95429521504882</c:v>
                </c:pt>
                <c:pt idx="533">
                  <c:v>115.13372794423711</c:v>
                </c:pt>
                <c:pt idx="534">
                  <c:v>115.81665408521054</c:v>
                </c:pt>
                <c:pt idx="535">
                  <c:v>115.2193288792627</c:v>
                </c:pt>
                <c:pt idx="536">
                  <c:v>114.46961519557698</c:v>
                </c:pt>
                <c:pt idx="537">
                  <c:v>114.96769975707207</c:v>
                </c:pt>
                <c:pt idx="538">
                  <c:v>115.13513894866061</c:v>
                </c:pt>
                <c:pt idx="539">
                  <c:v>115.02719711026295</c:v>
                </c:pt>
                <c:pt idx="540">
                  <c:v>113.94425121522757</c:v>
                </c:pt>
                <c:pt idx="541">
                  <c:v>113.94284021080406</c:v>
                </c:pt>
                <c:pt idx="542">
                  <c:v>114.25796453205214</c:v>
                </c:pt>
                <c:pt idx="543">
                  <c:v>116.66255123709813</c:v>
                </c:pt>
                <c:pt idx="544">
                  <c:v>116.73239595606132</c:v>
                </c:pt>
                <c:pt idx="545">
                  <c:v>117.46917543253164</c:v>
                </c:pt>
                <c:pt idx="546">
                  <c:v>116.92970140794723</c:v>
                </c:pt>
                <c:pt idx="547">
                  <c:v>116.52544864061483</c:v>
                </c:pt>
                <c:pt idx="548">
                  <c:v>116.65432037796104</c:v>
                </c:pt>
                <c:pt idx="549">
                  <c:v>117.14887742839741</c:v>
                </c:pt>
                <c:pt idx="550">
                  <c:v>117.42661013242277</c:v>
                </c:pt>
                <c:pt idx="551">
                  <c:v>117.57429526208233</c:v>
                </c:pt>
                <c:pt idx="552">
                  <c:v>116.97838106055796</c:v>
                </c:pt>
                <c:pt idx="553">
                  <c:v>117.24223888775224</c:v>
                </c:pt>
                <c:pt idx="554">
                  <c:v>117.89835594467922</c:v>
                </c:pt>
                <c:pt idx="555">
                  <c:v>118.27133144729075</c:v>
                </c:pt>
                <c:pt idx="556">
                  <c:v>117.86966552140142</c:v>
                </c:pt>
                <c:pt idx="557">
                  <c:v>117.64084763739068</c:v>
                </c:pt>
                <c:pt idx="558">
                  <c:v>117.45906323416324</c:v>
                </c:pt>
                <c:pt idx="559">
                  <c:v>118.35411037346935</c:v>
                </c:pt>
                <c:pt idx="560">
                  <c:v>118.0752018324244</c:v>
                </c:pt>
                <c:pt idx="561">
                  <c:v>117.99359874326539</c:v>
                </c:pt>
                <c:pt idx="562">
                  <c:v>118.6701753643331</c:v>
                </c:pt>
                <c:pt idx="563">
                  <c:v>119.20729771487834</c:v>
                </c:pt>
                <c:pt idx="564">
                  <c:v>119.69174256694629</c:v>
                </c:pt>
                <c:pt idx="565">
                  <c:v>120.46473782361974</c:v>
                </c:pt>
                <c:pt idx="566">
                  <c:v>119.60402512528543</c:v>
                </c:pt>
                <c:pt idx="567">
                  <c:v>119.96194991404631</c:v>
                </c:pt>
                <c:pt idx="568">
                  <c:v>119.74371456321184</c:v>
                </c:pt>
                <c:pt idx="569">
                  <c:v>120.43957491140067</c:v>
                </c:pt>
                <c:pt idx="570">
                  <c:v>120.76504659842109</c:v>
                </c:pt>
                <c:pt idx="571">
                  <c:v>120.11057571332152</c:v>
                </c:pt>
                <c:pt idx="572">
                  <c:v>119.9791171345322</c:v>
                </c:pt>
                <c:pt idx="573">
                  <c:v>119.96147957923847</c:v>
                </c:pt>
                <c:pt idx="574">
                  <c:v>119.25574220008515</c:v>
                </c:pt>
                <c:pt idx="575">
                  <c:v>119.25574220008515</c:v>
                </c:pt>
                <c:pt idx="576">
                  <c:v>117.35441373942041</c:v>
                </c:pt>
                <c:pt idx="577">
                  <c:v>117.6714193998998</c:v>
                </c:pt>
                <c:pt idx="578">
                  <c:v>119.41589120215225</c:v>
                </c:pt>
                <c:pt idx="579">
                  <c:v>118.97589298942452</c:v>
                </c:pt>
                <c:pt idx="580">
                  <c:v>123.90617761253348</c:v>
                </c:pt>
                <c:pt idx="581">
                  <c:v>124.11853377827006</c:v>
                </c:pt>
                <c:pt idx="582">
                  <c:v>124.35370118218654</c:v>
                </c:pt>
                <c:pt idx="583">
                  <c:v>123.97320032264967</c:v>
                </c:pt>
                <c:pt idx="584">
                  <c:v>123.87043216713818</c:v>
                </c:pt>
                <c:pt idx="585">
                  <c:v>123.87043216713818</c:v>
                </c:pt>
                <c:pt idx="586">
                  <c:v>124.73631854835865</c:v>
                </c:pt>
                <c:pt idx="587">
                  <c:v>124.66224081612496</c:v>
                </c:pt>
                <c:pt idx="588">
                  <c:v>126.34180641489644</c:v>
                </c:pt>
                <c:pt idx="589">
                  <c:v>127.75234050358748</c:v>
                </c:pt>
                <c:pt idx="590">
                  <c:v>126.5894376912205</c:v>
                </c:pt>
                <c:pt idx="591">
                  <c:v>126.94359980151872</c:v>
                </c:pt>
                <c:pt idx="592">
                  <c:v>127.00121581547825</c:v>
                </c:pt>
                <c:pt idx="593">
                  <c:v>126.60049055920457</c:v>
                </c:pt>
                <c:pt idx="594">
                  <c:v>127.11785884782083</c:v>
                </c:pt>
                <c:pt idx="595">
                  <c:v>127.39958939771276</c:v>
                </c:pt>
                <c:pt idx="596">
                  <c:v>127.13385023128714</c:v>
                </c:pt>
                <c:pt idx="597">
                  <c:v>125.05943856133989</c:v>
                </c:pt>
                <c:pt idx="598">
                  <c:v>124.39720715191109</c:v>
                </c:pt>
                <c:pt idx="599">
                  <c:v>125.21253254128952</c:v>
                </c:pt>
                <c:pt idx="600">
                  <c:v>125.17678709589421</c:v>
                </c:pt>
                <c:pt idx="601">
                  <c:v>125.77129029299508</c:v>
                </c:pt>
                <c:pt idx="602">
                  <c:v>125.61090612352403</c:v>
                </c:pt>
                <c:pt idx="603">
                  <c:v>125.51260614868694</c:v>
                </c:pt>
                <c:pt idx="604">
                  <c:v>125.50037744368329</c:v>
                </c:pt>
                <c:pt idx="605">
                  <c:v>124.7784135136597</c:v>
                </c:pt>
                <c:pt idx="606">
                  <c:v>124.25375503552203</c:v>
                </c:pt>
                <c:pt idx="607">
                  <c:v>125.07778161884538</c:v>
                </c:pt>
                <c:pt idx="608">
                  <c:v>125.65958577613475</c:v>
                </c:pt>
                <c:pt idx="609">
                  <c:v>124.82427115742341</c:v>
                </c:pt>
                <c:pt idx="610">
                  <c:v>123.9148788064784</c:v>
                </c:pt>
                <c:pt idx="611">
                  <c:v>123.82810203443321</c:v>
                </c:pt>
                <c:pt idx="612">
                  <c:v>123.79776543932799</c:v>
                </c:pt>
                <c:pt idx="613">
                  <c:v>124.63190422101974</c:v>
                </c:pt>
                <c:pt idx="614">
                  <c:v>123.24159452906552</c:v>
                </c:pt>
                <c:pt idx="615">
                  <c:v>123.73897358834887</c:v>
                </c:pt>
                <c:pt idx="616">
                  <c:v>123.30508972812297</c:v>
                </c:pt>
                <c:pt idx="617">
                  <c:v>122.68401261437954</c:v>
                </c:pt>
                <c:pt idx="618">
                  <c:v>123.77589487076375</c:v>
                </c:pt>
                <c:pt idx="619">
                  <c:v>124.89082353273177</c:v>
                </c:pt>
                <c:pt idx="620">
                  <c:v>124.48939277424635</c:v>
                </c:pt>
                <c:pt idx="621">
                  <c:v>124.0334031780523</c:v>
                </c:pt>
                <c:pt idx="622">
                  <c:v>124.21377657685623</c:v>
                </c:pt>
                <c:pt idx="623">
                  <c:v>123.84197691126428</c:v>
                </c:pt>
                <c:pt idx="624">
                  <c:v>124.53877792906881</c:v>
                </c:pt>
                <c:pt idx="625">
                  <c:v>123.66466068871127</c:v>
                </c:pt>
                <c:pt idx="626">
                  <c:v>123.5310856032867</c:v>
                </c:pt>
                <c:pt idx="627">
                  <c:v>121.21351083768982</c:v>
                </c:pt>
                <c:pt idx="628">
                  <c:v>120.42170218870302</c:v>
                </c:pt>
                <c:pt idx="629">
                  <c:v>122.18639838769228</c:v>
                </c:pt>
                <c:pt idx="630">
                  <c:v>121.81906690277475</c:v>
                </c:pt>
                <c:pt idx="631">
                  <c:v>121.16765319392609</c:v>
                </c:pt>
                <c:pt idx="632">
                  <c:v>120.99739199349057</c:v>
                </c:pt>
                <c:pt idx="633">
                  <c:v>121.47901483671153</c:v>
                </c:pt>
                <c:pt idx="634">
                  <c:v>120.89015565730466</c:v>
                </c:pt>
                <c:pt idx="635">
                  <c:v>122.8074755014357</c:v>
                </c:pt>
                <c:pt idx="636">
                  <c:v>123.11954264643285</c:v>
                </c:pt>
                <c:pt idx="637">
                  <c:v>123.11742613979763</c:v>
                </c:pt>
                <c:pt idx="638">
                  <c:v>122.99655009418454</c:v>
                </c:pt>
                <c:pt idx="639">
                  <c:v>121.65844756589981</c:v>
                </c:pt>
                <c:pt idx="640">
                  <c:v>122.66496405466231</c:v>
                </c:pt>
                <c:pt idx="641">
                  <c:v>122.26870697906304</c:v>
                </c:pt>
                <c:pt idx="642">
                  <c:v>120.35068163272025</c:v>
                </c:pt>
                <c:pt idx="643">
                  <c:v>120.5867897062524</c:v>
                </c:pt>
                <c:pt idx="644">
                  <c:v>121.37177850052559</c:v>
                </c:pt>
                <c:pt idx="645">
                  <c:v>122.05588047851863</c:v>
                </c:pt>
                <c:pt idx="646">
                  <c:v>121.98015657445752</c:v>
                </c:pt>
                <c:pt idx="647">
                  <c:v>120.67356647829759</c:v>
                </c:pt>
                <c:pt idx="648">
                  <c:v>119.78886670476381</c:v>
                </c:pt>
                <c:pt idx="649">
                  <c:v>120.57103349018999</c:v>
                </c:pt>
                <c:pt idx="650">
                  <c:v>120.1058723652432</c:v>
                </c:pt>
                <c:pt idx="651">
                  <c:v>120.65240141194509</c:v>
                </c:pt>
                <c:pt idx="652">
                  <c:v>122.36794762351579</c:v>
                </c:pt>
                <c:pt idx="653">
                  <c:v>122.47259711825865</c:v>
                </c:pt>
                <c:pt idx="654">
                  <c:v>122.73128126256677</c:v>
                </c:pt>
                <c:pt idx="655">
                  <c:v>121.01009103330206</c:v>
                </c:pt>
                <c:pt idx="656">
                  <c:v>120.29353595356854</c:v>
                </c:pt>
                <c:pt idx="657">
                  <c:v>119.01634178289815</c:v>
                </c:pt>
                <c:pt idx="658">
                  <c:v>120.44498376169076</c:v>
                </c:pt>
                <c:pt idx="659">
                  <c:v>120.88192479816757</c:v>
                </c:pt>
                <c:pt idx="660">
                  <c:v>121.73699347880788</c:v>
                </c:pt>
                <c:pt idx="661">
                  <c:v>121.03713528475247</c:v>
                </c:pt>
                <c:pt idx="662">
                  <c:v>120.26813787394556</c:v>
                </c:pt>
                <c:pt idx="663">
                  <c:v>119.6435332491434</c:v>
                </c:pt>
                <c:pt idx="664">
                  <c:v>120.68461934628164</c:v>
                </c:pt>
                <c:pt idx="665">
                  <c:v>120.29729863203123</c:v>
                </c:pt>
                <c:pt idx="666">
                  <c:v>120.24415079874609</c:v>
                </c:pt>
                <c:pt idx="667">
                  <c:v>120.03720348329959</c:v>
                </c:pt>
                <c:pt idx="668">
                  <c:v>119.45916200447289</c:v>
                </c:pt>
                <c:pt idx="669">
                  <c:v>118.33435631154038</c:v>
                </c:pt>
                <c:pt idx="670">
                  <c:v>118.90863511190442</c:v>
                </c:pt>
                <c:pt idx="671">
                  <c:v>119.5964997683601</c:v>
                </c:pt>
                <c:pt idx="672">
                  <c:v>120.48237537891347</c:v>
                </c:pt>
                <c:pt idx="673">
                  <c:v>119.61931100654002</c:v>
                </c:pt>
                <c:pt idx="674">
                  <c:v>119.96853460135597</c:v>
                </c:pt>
                <c:pt idx="675">
                  <c:v>120.27919074192964</c:v>
                </c:pt>
                <c:pt idx="676">
                  <c:v>120.25261682528708</c:v>
                </c:pt>
                <c:pt idx="677">
                  <c:v>121.73934515284705</c:v>
                </c:pt>
                <c:pt idx="678">
                  <c:v>122.49893586749728</c:v>
                </c:pt>
                <c:pt idx="679">
                  <c:v>122.70070950005761</c:v>
                </c:pt>
                <c:pt idx="680">
                  <c:v>122.87967189443806</c:v>
                </c:pt>
                <c:pt idx="681">
                  <c:v>122.61416789541636</c:v>
                </c:pt>
                <c:pt idx="682">
                  <c:v>122.97656086485165</c:v>
                </c:pt>
                <c:pt idx="683">
                  <c:v>123.16751679683182</c:v>
                </c:pt>
                <c:pt idx="684">
                  <c:v>123.26675744128458</c:v>
                </c:pt>
                <c:pt idx="685">
                  <c:v>123.86949149752252</c:v>
                </c:pt>
                <c:pt idx="686">
                  <c:v>124.19872586300558</c:v>
                </c:pt>
                <c:pt idx="687">
                  <c:v>123.86572881905985</c:v>
                </c:pt>
                <c:pt idx="688">
                  <c:v>123.90406110589824</c:v>
                </c:pt>
                <c:pt idx="689">
                  <c:v>124.21448207906799</c:v>
                </c:pt>
                <c:pt idx="690">
                  <c:v>124.49221478309335</c:v>
                </c:pt>
                <c:pt idx="691">
                  <c:v>125.33975810680833</c:v>
                </c:pt>
                <c:pt idx="692">
                  <c:v>125.82490846108803</c:v>
                </c:pt>
                <c:pt idx="693">
                  <c:v>126.22398754553429</c:v>
                </c:pt>
                <c:pt idx="694">
                  <c:v>126.1256875706972</c:v>
                </c:pt>
                <c:pt idx="695">
                  <c:v>126.50148508215574</c:v>
                </c:pt>
                <c:pt idx="696">
                  <c:v>126.04737682519301</c:v>
                </c:pt>
                <c:pt idx="697">
                  <c:v>126.18683109571549</c:v>
                </c:pt>
                <c:pt idx="698">
                  <c:v>126.1355646016617</c:v>
                </c:pt>
                <c:pt idx="699">
                  <c:v>126.10640384357605</c:v>
                </c:pt>
                <c:pt idx="700">
                  <c:v>126.06877705894941</c:v>
                </c:pt>
                <c:pt idx="701">
                  <c:v>125.85548022359717</c:v>
                </c:pt>
                <c:pt idx="702">
                  <c:v>126.11745671156012</c:v>
                </c:pt>
                <c:pt idx="703">
                  <c:v>126.08194643356873</c:v>
                </c:pt>
                <c:pt idx="704">
                  <c:v>126.60966208795732</c:v>
                </c:pt>
                <c:pt idx="705">
                  <c:v>126.24468227707894</c:v>
                </c:pt>
                <c:pt idx="706">
                  <c:v>126.34086574528078</c:v>
                </c:pt>
                <c:pt idx="707">
                  <c:v>126.68021230913226</c:v>
                </c:pt>
                <c:pt idx="708">
                  <c:v>126.86811106486152</c:v>
                </c:pt>
                <c:pt idx="709">
                  <c:v>126.39989276366381</c:v>
                </c:pt>
                <c:pt idx="710">
                  <c:v>128.29322553259539</c:v>
                </c:pt>
                <c:pt idx="711">
                  <c:v>129.20402888796389</c:v>
                </c:pt>
                <c:pt idx="712">
                  <c:v>129.19227051776807</c:v>
                </c:pt>
                <c:pt idx="713">
                  <c:v>129.41944222995139</c:v>
                </c:pt>
                <c:pt idx="714">
                  <c:v>129.67812637425951</c:v>
                </c:pt>
                <c:pt idx="715">
                  <c:v>129.58899792817516</c:v>
                </c:pt>
                <c:pt idx="716">
                  <c:v>129.76466797890077</c:v>
                </c:pt>
                <c:pt idx="717">
                  <c:v>129.51256852190232</c:v>
                </c:pt>
                <c:pt idx="718">
                  <c:v>128.88678806008056</c:v>
                </c:pt>
                <c:pt idx="719">
                  <c:v>128.6701988810735</c:v>
                </c:pt>
                <c:pt idx="720">
                  <c:v>127.17265285293337</c:v>
                </c:pt>
                <c:pt idx="721">
                  <c:v>126.53699536014712</c:v>
                </c:pt>
                <c:pt idx="722">
                  <c:v>125.61772597823762</c:v>
                </c:pt>
                <c:pt idx="723">
                  <c:v>125.00511489103519</c:v>
                </c:pt>
                <c:pt idx="724">
                  <c:v>124.66812000122287</c:v>
                </c:pt>
                <c:pt idx="725">
                  <c:v>125.49449825858538</c:v>
                </c:pt>
                <c:pt idx="726">
                  <c:v>125.0895399890412</c:v>
                </c:pt>
                <c:pt idx="727">
                  <c:v>125.58997622457547</c:v>
                </c:pt>
                <c:pt idx="728">
                  <c:v>126.19435645264082</c:v>
                </c:pt>
                <c:pt idx="729">
                  <c:v>125.87946729879665</c:v>
                </c:pt>
                <c:pt idx="730">
                  <c:v>126.76604841156177</c:v>
                </c:pt>
                <c:pt idx="731">
                  <c:v>126.05184500586743</c:v>
                </c:pt>
                <c:pt idx="732">
                  <c:v>126.7665187463696</c:v>
                </c:pt>
                <c:pt idx="733">
                  <c:v>126.94454047113437</c:v>
                </c:pt>
                <c:pt idx="734">
                  <c:v>126.35050760884135</c:v>
                </c:pt>
                <c:pt idx="735">
                  <c:v>125.03592182094825</c:v>
                </c:pt>
                <c:pt idx="736">
                  <c:v>126.73853382530355</c:v>
                </c:pt>
                <c:pt idx="737">
                  <c:v>126.41494347751447</c:v>
                </c:pt>
                <c:pt idx="738">
                  <c:v>126.38719372385232</c:v>
                </c:pt>
                <c:pt idx="739">
                  <c:v>126.61083792497689</c:v>
                </c:pt>
                <c:pt idx="740">
                  <c:v>126.96899788114169</c:v>
                </c:pt>
                <c:pt idx="741">
                  <c:v>126.68068264394009</c:v>
                </c:pt>
                <c:pt idx="742">
                  <c:v>127.629818286147</c:v>
                </c:pt>
                <c:pt idx="743">
                  <c:v>126.97746390768269</c:v>
                </c:pt>
                <c:pt idx="744">
                  <c:v>125.98247062171207</c:v>
                </c:pt>
                <c:pt idx="745">
                  <c:v>125.79809937704155</c:v>
                </c:pt>
                <c:pt idx="746">
                  <c:v>127.47437263215821</c:v>
                </c:pt>
                <c:pt idx="747">
                  <c:v>126.58849702160484</c:v>
                </c:pt>
                <c:pt idx="748">
                  <c:v>125.87970246620057</c:v>
                </c:pt>
                <c:pt idx="749">
                  <c:v>126.66045824720327</c:v>
                </c:pt>
                <c:pt idx="750">
                  <c:v>126.16072751388076</c:v>
                </c:pt>
                <c:pt idx="751">
                  <c:v>126.16072751388076</c:v>
                </c:pt>
                <c:pt idx="752">
                  <c:v>126.25761648429435</c:v>
                </c:pt>
                <c:pt idx="753">
                  <c:v>125.56575398197207</c:v>
                </c:pt>
                <c:pt idx="754">
                  <c:v>124.93409433505241</c:v>
                </c:pt>
                <c:pt idx="755">
                  <c:v>124.37063323526853</c:v>
                </c:pt>
                <c:pt idx="756">
                  <c:v>125.37432771518405</c:v>
                </c:pt>
                <c:pt idx="757">
                  <c:v>127.31234229085975</c:v>
                </c:pt>
                <c:pt idx="758">
                  <c:v>128.65420749760716</c:v>
                </c:pt>
                <c:pt idx="759">
                  <c:v>129.04623155993593</c:v>
                </c:pt>
                <c:pt idx="760">
                  <c:v>129.90506291903893</c:v>
                </c:pt>
                <c:pt idx="761">
                  <c:v>129.45213049909577</c:v>
                </c:pt>
                <c:pt idx="762">
                  <c:v>129.07280547657851</c:v>
                </c:pt>
                <c:pt idx="763">
                  <c:v>129.74326774514438</c:v>
                </c:pt>
                <c:pt idx="764">
                  <c:v>129.66707350627544</c:v>
                </c:pt>
                <c:pt idx="765">
                  <c:v>129.20073654430908</c:v>
                </c:pt>
                <c:pt idx="766">
                  <c:v>129.22049060623806</c:v>
                </c:pt>
                <c:pt idx="767">
                  <c:v>129.96550094184545</c:v>
                </c:pt>
                <c:pt idx="768">
                  <c:v>130.32954008310816</c:v>
                </c:pt>
                <c:pt idx="769">
                  <c:v>130.17127242027237</c:v>
                </c:pt>
                <c:pt idx="770">
                  <c:v>129.22825113056729</c:v>
                </c:pt>
                <c:pt idx="771">
                  <c:v>128.9001926021038</c:v>
                </c:pt>
                <c:pt idx="772">
                  <c:v>130.02758513647942</c:v>
                </c:pt>
                <c:pt idx="773">
                  <c:v>129.84979857911856</c:v>
                </c:pt>
                <c:pt idx="774">
                  <c:v>128.72546322099387</c:v>
                </c:pt>
                <c:pt idx="775">
                  <c:v>128.9171246551858</c:v>
                </c:pt>
                <c:pt idx="776">
                  <c:v>128.27323630326248</c:v>
                </c:pt>
                <c:pt idx="777">
                  <c:v>126.16684186638258</c:v>
                </c:pt>
                <c:pt idx="778">
                  <c:v>124.30549186438367</c:v>
                </c:pt>
                <c:pt idx="779">
                  <c:v>121.38894572101151</c:v>
                </c:pt>
                <c:pt idx="780">
                  <c:v>123.60163582446164</c:v>
                </c:pt>
                <c:pt idx="781">
                  <c:v>121.15072114084411</c:v>
                </c:pt>
                <c:pt idx="782">
                  <c:v>119.44646296466139</c:v>
                </c:pt>
                <c:pt idx="783">
                  <c:v>120.87745661749318</c:v>
                </c:pt>
                <c:pt idx="784">
                  <c:v>120.15267067862258</c:v>
                </c:pt>
                <c:pt idx="785">
                  <c:v>121.47007847536268</c:v>
                </c:pt>
                <c:pt idx="786">
                  <c:v>122.81664703018845</c:v>
                </c:pt>
                <c:pt idx="787">
                  <c:v>124.20554571771916</c:v>
                </c:pt>
                <c:pt idx="788">
                  <c:v>124.40026432816201</c:v>
                </c:pt>
                <c:pt idx="789">
                  <c:v>124.68975540238318</c:v>
                </c:pt>
                <c:pt idx="790">
                  <c:v>124.85578358954822</c:v>
                </c:pt>
                <c:pt idx="791">
                  <c:v>125.04720985633624</c:v>
                </c:pt>
                <c:pt idx="792">
                  <c:v>125.67957500546764</c:v>
                </c:pt>
                <c:pt idx="793">
                  <c:v>125.6718144811384</c:v>
                </c:pt>
                <c:pt idx="794">
                  <c:v>125.12058208635817</c:v>
                </c:pt>
                <c:pt idx="795">
                  <c:v>123.75825731547002</c:v>
                </c:pt>
                <c:pt idx="796">
                  <c:v>120.79561836093023</c:v>
                </c:pt>
                <c:pt idx="797">
                  <c:v>121.51640645393422</c:v>
                </c:pt>
                <c:pt idx="798">
                  <c:v>121.58695667510916</c:v>
                </c:pt>
                <c:pt idx="799">
                  <c:v>122.00085130600218</c:v>
                </c:pt>
                <c:pt idx="800">
                  <c:v>123.55930569175668</c:v>
                </c:pt>
                <c:pt idx="801">
                  <c:v>124.03669552170713</c:v>
                </c:pt>
                <c:pt idx="802">
                  <c:v>124.09101919201183</c:v>
                </c:pt>
                <c:pt idx="803">
                  <c:v>123.29333135792714</c:v>
                </c:pt>
                <c:pt idx="804">
                  <c:v>123.07156849603389</c:v>
                </c:pt>
                <c:pt idx="805">
                  <c:v>123.86878599531076</c:v>
                </c:pt>
                <c:pt idx="806">
                  <c:v>124.23306030397738</c:v>
                </c:pt>
                <c:pt idx="807">
                  <c:v>122.82417238711376</c:v>
                </c:pt>
                <c:pt idx="808">
                  <c:v>123.52003273530262</c:v>
                </c:pt>
                <c:pt idx="809">
                  <c:v>123.22160529973262</c:v>
                </c:pt>
                <c:pt idx="810">
                  <c:v>121.51593611912641</c:v>
                </c:pt>
                <c:pt idx="811">
                  <c:v>119.82296597833168</c:v>
                </c:pt>
                <c:pt idx="812">
                  <c:v>119.14239151139739</c:v>
                </c:pt>
                <c:pt idx="813">
                  <c:v>120.30552949116829</c:v>
                </c:pt>
                <c:pt idx="814">
                  <c:v>120.6512255749255</c:v>
                </c:pt>
                <c:pt idx="815">
                  <c:v>121.51805262576165</c:v>
                </c:pt>
                <c:pt idx="816">
                  <c:v>121.51805262576165</c:v>
                </c:pt>
                <c:pt idx="817">
                  <c:v>121.16106850661643</c:v>
                </c:pt>
                <c:pt idx="818">
                  <c:v>120.91837574577463</c:v>
                </c:pt>
                <c:pt idx="819">
                  <c:v>124.09007852239617</c:v>
                </c:pt>
                <c:pt idx="820">
                  <c:v>123.65666499697809</c:v>
                </c:pt>
                <c:pt idx="821">
                  <c:v>123.77777620999508</c:v>
                </c:pt>
                <c:pt idx="822">
                  <c:v>124.81651063309417</c:v>
                </c:pt>
                <c:pt idx="823">
                  <c:v>124.11994478269357</c:v>
                </c:pt>
                <c:pt idx="824">
                  <c:v>124.85554842214431</c:v>
                </c:pt>
                <c:pt idx="825">
                  <c:v>124.99194551641587</c:v>
                </c:pt>
                <c:pt idx="826">
                  <c:v>124.94350103120907</c:v>
                </c:pt>
                <c:pt idx="827">
                  <c:v>125.89781035630213</c:v>
                </c:pt>
                <c:pt idx="828">
                  <c:v>126.52406115293172</c:v>
                </c:pt>
                <c:pt idx="829">
                  <c:v>126.79379816522392</c:v>
                </c:pt>
                <c:pt idx="830">
                  <c:v>127.29211789412294</c:v>
                </c:pt>
                <c:pt idx="831">
                  <c:v>127.89696845699612</c:v>
                </c:pt>
                <c:pt idx="832">
                  <c:v>128.02889737059326</c:v>
                </c:pt>
                <c:pt idx="833">
                  <c:v>127.303170762107</c:v>
                </c:pt>
                <c:pt idx="834">
                  <c:v>128.25042506508257</c:v>
                </c:pt>
                <c:pt idx="835">
                  <c:v>128.94675574807928</c:v>
                </c:pt>
                <c:pt idx="836">
                  <c:v>129.82416533209164</c:v>
                </c:pt>
                <c:pt idx="837">
                  <c:v>129.82416533209164</c:v>
                </c:pt>
                <c:pt idx="838">
                  <c:v>130.02923130830681</c:v>
                </c:pt>
                <c:pt idx="839">
                  <c:v>129.38110994311302</c:v>
                </c:pt>
                <c:pt idx="840">
                  <c:v>129.71951583734881</c:v>
                </c:pt>
                <c:pt idx="841">
                  <c:v>130.08096813716844</c:v>
                </c:pt>
                <c:pt idx="842">
                  <c:v>129.85779427085171</c:v>
                </c:pt>
                <c:pt idx="843">
                  <c:v>130.15645687382565</c:v>
                </c:pt>
                <c:pt idx="844">
                  <c:v>130.42266637505909</c:v>
                </c:pt>
                <c:pt idx="845">
                  <c:v>130.32836424608857</c:v>
                </c:pt>
                <c:pt idx="846">
                  <c:v>130.29873315319512</c:v>
                </c:pt>
                <c:pt idx="847">
                  <c:v>130.59222207328287</c:v>
                </c:pt>
                <c:pt idx="848">
                  <c:v>130.93039280011476</c:v>
                </c:pt>
                <c:pt idx="849">
                  <c:v>132.20923314261256</c:v>
                </c:pt>
                <c:pt idx="850">
                  <c:v>132.03497409631046</c:v>
                </c:pt>
                <c:pt idx="851">
                  <c:v>132.57585912531835</c:v>
                </c:pt>
                <c:pt idx="852">
                  <c:v>132.63676748293273</c:v>
                </c:pt>
                <c:pt idx="853">
                  <c:v>130.89064950885287</c:v>
                </c:pt>
                <c:pt idx="854">
                  <c:v>130.4814582260382</c:v>
                </c:pt>
                <c:pt idx="855">
                  <c:v>130.34270945772749</c:v>
                </c:pt>
                <c:pt idx="856">
                  <c:v>127.8854452542042</c:v>
                </c:pt>
                <c:pt idx="857">
                  <c:v>127.63358096460966</c:v>
                </c:pt>
                <c:pt idx="858">
                  <c:v>126.95277133027146</c:v>
                </c:pt>
                <c:pt idx="859">
                  <c:v>128.53145011276277</c:v>
                </c:pt>
                <c:pt idx="860">
                  <c:v>128.70500365685314</c:v>
                </c:pt>
                <c:pt idx="861">
                  <c:v>128.42374344176903</c:v>
                </c:pt>
                <c:pt idx="862">
                  <c:v>128.34402169184133</c:v>
                </c:pt>
                <c:pt idx="863">
                  <c:v>128.12766768023818</c:v>
                </c:pt>
                <c:pt idx="864">
                  <c:v>128.17140881736665</c:v>
                </c:pt>
                <c:pt idx="865">
                  <c:v>128.72852039724478</c:v>
                </c:pt>
                <c:pt idx="866">
                  <c:v>128.24548654960034</c:v>
                </c:pt>
                <c:pt idx="867">
                  <c:v>128.23043583574969</c:v>
                </c:pt>
                <c:pt idx="868">
                  <c:v>130.01135858560917</c:v>
                </c:pt>
                <c:pt idx="869">
                  <c:v>129.38628362599917</c:v>
                </c:pt>
                <c:pt idx="870">
                  <c:v>128.17752316986846</c:v>
                </c:pt>
                <c:pt idx="871">
                  <c:v>126.77004625742835</c:v>
                </c:pt>
                <c:pt idx="872">
                  <c:v>126.33921957345336</c:v>
                </c:pt>
                <c:pt idx="873">
                  <c:v>125.0152270894036</c:v>
                </c:pt>
                <c:pt idx="874">
                  <c:v>126.6936168511555</c:v>
                </c:pt>
                <c:pt idx="875">
                  <c:v>124.25916388581211</c:v>
                </c:pt>
                <c:pt idx="876">
                  <c:v>124.19872586300558</c:v>
                </c:pt>
                <c:pt idx="877">
                  <c:v>125.27837941438614</c:v>
                </c:pt>
                <c:pt idx="878">
                  <c:v>124.06585627979277</c:v>
                </c:pt>
                <c:pt idx="879">
                  <c:v>125.19207297714878</c:v>
                </c:pt>
                <c:pt idx="880">
                  <c:v>124.09219502903142</c:v>
                </c:pt>
                <c:pt idx="881">
                  <c:v>125.03309981210124</c:v>
                </c:pt>
                <c:pt idx="882">
                  <c:v>126.1983542985074</c:v>
                </c:pt>
                <c:pt idx="883">
                  <c:v>126.42058749520847</c:v>
                </c:pt>
                <c:pt idx="884">
                  <c:v>126.94595147555788</c:v>
                </c:pt>
                <c:pt idx="885">
                  <c:v>127.79843331475512</c:v>
                </c:pt>
                <c:pt idx="886">
                  <c:v>125.90698188505488</c:v>
                </c:pt>
                <c:pt idx="887">
                  <c:v>127.12914688320882</c:v>
                </c:pt>
                <c:pt idx="888">
                  <c:v>127.67708693433421</c:v>
                </c:pt>
                <c:pt idx="889">
                  <c:v>127.21216097679132</c:v>
                </c:pt>
                <c:pt idx="890">
                  <c:v>127.52046544332583</c:v>
                </c:pt>
                <c:pt idx="891">
                  <c:v>128.10603227907785</c:v>
                </c:pt>
                <c:pt idx="892">
                  <c:v>127.39182887338352</c:v>
                </c:pt>
                <c:pt idx="893">
                  <c:v>126.95088999104013</c:v>
                </c:pt>
                <c:pt idx="894">
                  <c:v>126.47890901137976</c:v>
                </c:pt>
                <c:pt idx="895">
                  <c:v>127.79443546888852</c:v>
                </c:pt>
                <c:pt idx="896">
                  <c:v>127.61147522864151</c:v>
                </c:pt>
                <c:pt idx="897">
                  <c:v>128.88467155344532</c:v>
                </c:pt>
                <c:pt idx="898">
                  <c:v>129.61862902106864</c:v>
                </c:pt>
                <c:pt idx="899">
                  <c:v>129.13559517342421</c:v>
                </c:pt>
                <c:pt idx="900">
                  <c:v>129.60781132048848</c:v>
                </c:pt>
                <c:pt idx="901">
                  <c:v>129.30373986722449</c:v>
                </c:pt>
                <c:pt idx="902">
                  <c:v>128.42444894398076</c:v>
                </c:pt>
                <c:pt idx="903">
                  <c:v>128.84775027103043</c:v>
                </c:pt>
                <c:pt idx="904">
                  <c:v>128.80542013832547</c:v>
                </c:pt>
                <c:pt idx="905">
                  <c:v>129.84321389180889</c:v>
                </c:pt>
                <c:pt idx="906">
                  <c:v>129.386753960807</c:v>
                </c:pt>
                <c:pt idx="907">
                  <c:v>129.39498481994409</c:v>
                </c:pt>
                <c:pt idx="908">
                  <c:v>127.33562386384749</c:v>
                </c:pt>
                <c:pt idx="909">
                  <c:v>127.28012435652319</c:v>
                </c:pt>
                <c:pt idx="910">
                  <c:v>127.07059019963361</c:v>
                </c:pt>
                <c:pt idx="911">
                  <c:v>124.76148146057771</c:v>
                </c:pt>
                <c:pt idx="912">
                  <c:v>125.79151468973188</c:v>
                </c:pt>
                <c:pt idx="913">
                  <c:v>125.69533122153005</c:v>
                </c:pt>
                <c:pt idx="914">
                  <c:v>126.51183244792806</c:v>
                </c:pt>
                <c:pt idx="915">
                  <c:v>127.19264208226626</c:v>
                </c:pt>
                <c:pt idx="916">
                  <c:v>127.47507813436995</c:v>
                </c:pt>
                <c:pt idx="917">
                  <c:v>127.44497670666864</c:v>
                </c:pt>
                <c:pt idx="918">
                  <c:v>127.75469217762665</c:v>
                </c:pt>
                <c:pt idx="919">
                  <c:v>128.85057227987744</c:v>
                </c:pt>
                <c:pt idx="920">
                  <c:v>128.98908588078424</c:v>
                </c:pt>
                <c:pt idx="921">
                  <c:v>129.37334941878376</c:v>
                </c:pt>
                <c:pt idx="922">
                  <c:v>128.82611486987011</c:v>
                </c:pt>
                <c:pt idx="923">
                  <c:v>127.15148778658087</c:v>
                </c:pt>
                <c:pt idx="924">
                  <c:v>125.64288889045667</c:v>
                </c:pt>
                <c:pt idx="925">
                  <c:v>123.70322814295356</c:v>
                </c:pt>
                <c:pt idx="926">
                  <c:v>123.31802393533837</c:v>
                </c:pt>
                <c:pt idx="927">
                  <c:v>123.51509421982038</c:v>
                </c:pt>
                <c:pt idx="928">
                  <c:v>123.92452067003897</c:v>
                </c:pt>
                <c:pt idx="929">
                  <c:v>124.2575177139847</c:v>
                </c:pt>
                <c:pt idx="930">
                  <c:v>125.39431694451696</c:v>
                </c:pt>
                <c:pt idx="931">
                  <c:v>125.30001481554645</c:v>
                </c:pt>
                <c:pt idx="932">
                  <c:v>125.87499911812223</c:v>
                </c:pt>
                <c:pt idx="933">
                  <c:v>125.78798717867313</c:v>
                </c:pt>
                <c:pt idx="934">
                  <c:v>126.13885694531652</c:v>
                </c:pt>
                <c:pt idx="935">
                  <c:v>126.84318332004638</c:v>
                </c:pt>
                <c:pt idx="936">
                  <c:v>128.20362675170321</c:v>
                </c:pt>
                <c:pt idx="937">
                  <c:v>129.20496955757957</c:v>
                </c:pt>
                <c:pt idx="938">
                  <c:v>128.7816682305299</c:v>
                </c:pt>
                <c:pt idx="939">
                  <c:v>128.85057227987744</c:v>
                </c:pt>
                <c:pt idx="940">
                  <c:v>129.64144025924855</c:v>
                </c:pt>
                <c:pt idx="941">
                  <c:v>130.29238363328935</c:v>
                </c:pt>
                <c:pt idx="942">
                  <c:v>129.18897817411323</c:v>
                </c:pt>
                <c:pt idx="943">
                  <c:v>129.50245632353392</c:v>
                </c:pt>
                <c:pt idx="944">
                  <c:v>128.58694962008707</c:v>
                </c:pt>
                <c:pt idx="945">
                  <c:v>129.1398281866947</c:v>
                </c:pt>
                <c:pt idx="946">
                  <c:v>127.24555474814747</c:v>
                </c:pt>
                <c:pt idx="947">
                  <c:v>126.03467778538152</c:v>
                </c:pt>
                <c:pt idx="948">
                  <c:v>124.64460326083122</c:v>
                </c:pt>
                <c:pt idx="949">
                  <c:v>125.07495960999837</c:v>
                </c:pt>
                <c:pt idx="950">
                  <c:v>122.43332416180458</c:v>
                </c:pt>
                <c:pt idx="951">
                  <c:v>120.08517763369855</c:v>
                </c:pt>
                <c:pt idx="952">
                  <c:v>119.84083870102931</c:v>
                </c:pt>
                <c:pt idx="953">
                  <c:v>119.81943846727293</c:v>
                </c:pt>
                <c:pt idx="954">
                  <c:v>121.65327388301363</c:v>
                </c:pt>
                <c:pt idx="955">
                  <c:v>120.99245347800831</c:v>
                </c:pt>
                <c:pt idx="956">
                  <c:v>120.33022206857952</c:v>
                </c:pt>
                <c:pt idx="957">
                  <c:v>119.57462919979588</c:v>
                </c:pt>
                <c:pt idx="958">
                  <c:v>118.83737938851773</c:v>
                </c:pt>
                <c:pt idx="959">
                  <c:v>116.82387607618482</c:v>
                </c:pt>
                <c:pt idx="960">
                  <c:v>116.48053166646677</c:v>
                </c:pt>
                <c:pt idx="961">
                  <c:v>118.34329267288919</c:v>
                </c:pt>
                <c:pt idx="962">
                  <c:v>116.8163507192595</c:v>
                </c:pt>
                <c:pt idx="963">
                  <c:v>117.33324867306794</c:v>
                </c:pt>
                <c:pt idx="964">
                  <c:v>117.0787975420303</c:v>
                </c:pt>
                <c:pt idx="965">
                  <c:v>119.78110618043453</c:v>
                </c:pt>
                <c:pt idx="966">
                  <c:v>119.60096794903453</c:v>
                </c:pt>
                <c:pt idx="967">
                  <c:v>119.98546665443796</c:v>
                </c:pt>
                <c:pt idx="968">
                  <c:v>119.96806426654815</c:v>
                </c:pt>
                <c:pt idx="969">
                  <c:v>119.35192566828695</c:v>
                </c:pt>
                <c:pt idx="970">
                  <c:v>120.82760112786286</c:v>
                </c:pt>
                <c:pt idx="971">
                  <c:v>120.67497748272108</c:v>
                </c:pt>
                <c:pt idx="972">
                  <c:v>120.09411399504738</c:v>
                </c:pt>
                <c:pt idx="973">
                  <c:v>118.97330614798145</c:v>
                </c:pt>
                <c:pt idx="974">
                  <c:v>119.97888196712832</c:v>
                </c:pt>
                <c:pt idx="975">
                  <c:v>119.20282953420394</c:v>
                </c:pt>
                <c:pt idx="976">
                  <c:v>118.37433477020618</c:v>
                </c:pt>
                <c:pt idx="977">
                  <c:v>118.17632381610849</c:v>
                </c:pt>
                <c:pt idx="978">
                  <c:v>117.24153338554049</c:v>
                </c:pt>
                <c:pt idx="979">
                  <c:v>115.81735958742232</c:v>
                </c:pt>
                <c:pt idx="980">
                  <c:v>117.0075418186436</c:v>
                </c:pt>
                <c:pt idx="981">
                  <c:v>116.33613888046206</c:v>
                </c:pt>
                <c:pt idx="982">
                  <c:v>117.46564792147289</c:v>
                </c:pt>
                <c:pt idx="983">
                  <c:v>117.1874448826397</c:v>
                </c:pt>
                <c:pt idx="984">
                  <c:v>117.18956138927496</c:v>
                </c:pt>
                <c:pt idx="985">
                  <c:v>117.73068158568677</c:v>
                </c:pt>
                <c:pt idx="986">
                  <c:v>117.67588758057423</c:v>
                </c:pt>
                <c:pt idx="987">
                  <c:v>118.8531356045801</c:v>
                </c:pt>
                <c:pt idx="988">
                  <c:v>117.88142389159724</c:v>
                </c:pt>
                <c:pt idx="989">
                  <c:v>112.42083677265661</c:v>
                </c:pt>
                <c:pt idx="990">
                  <c:v>113.18912868125174</c:v>
                </c:pt>
                <c:pt idx="991">
                  <c:v>111.52531929854267</c:v>
                </c:pt>
                <c:pt idx="992">
                  <c:v>113.02615767033762</c:v>
                </c:pt>
                <c:pt idx="993">
                  <c:v>115.45426111577527</c:v>
                </c:pt>
                <c:pt idx="994">
                  <c:v>115.15959635866791</c:v>
                </c:pt>
                <c:pt idx="995">
                  <c:v>114.14320283894089</c:v>
                </c:pt>
                <c:pt idx="996">
                  <c:v>112.8772967036585</c:v>
                </c:pt>
                <c:pt idx="997">
                  <c:v>111.80046516112495</c:v>
                </c:pt>
                <c:pt idx="998">
                  <c:v>112.35005138407776</c:v>
                </c:pt>
                <c:pt idx="999">
                  <c:v>110.35136361819161</c:v>
                </c:pt>
                <c:pt idx="1000">
                  <c:v>110.39651575974358</c:v>
                </c:pt>
                <c:pt idx="1001">
                  <c:v>108.79761258051545</c:v>
                </c:pt>
                <c:pt idx="1002">
                  <c:v>108.79761258051545</c:v>
                </c:pt>
                <c:pt idx="1003">
                  <c:v>108.14431753243545</c:v>
                </c:pt>
                <c:pt idx="1004">
                  <c:v>110.02871394001821</c:v>
                </c:pt>
                <c:pt idx="1005">
                  <c:v>111.25040860336429</c:v>
                </c:pt>
                <c:pt idx="1006">
                  <c:v>110.27916722518927</c:v>
                </c:pt>
                <c:pt idx="1007">
                  <c:v>108.44721314867989</c:v>
                </c:pt>
                <c:pt idx="1008">
                  <c:v>111.40162124408261</c:v>
                </c:pt>
                <c:pt idx="1009">
                  <c:v>110.97949575405252</c:v>
                </c:pt>
                <c:pt idx="1010">
                  <c:v>112.25175140924068</c:v>
                </c:pt>
                <c:pt idx="1011">
                  <c:v>113.19971121442799</c:v>
                </c:pt>
                <c:pt idx="1012">
                  <c:v>113.01345863052615</c:v>
                </c:pt>
                <c:pt idx="1013">
                  <c:v>112.44153150420127</c:v>
                </c:pt>
                <c:pt idx="1014">
                  <c:v>112.00435530032054</c:v>
                </c:pt>
                <c:pt idx="1015">
                  <c:v>112.55511736029293</c:v>
                </c:pt>
                <c:pt idx="1016">
                  <c:v>113.13292367171572</c:v>
                </c:pt>
                <c:pt idx="1017">
                  <c:v>112.74795463150444</c:v>
                </c:pt>
                <c:pt idx="1018">
                  <c:v>114.66597997784723</c:v>
                </c:pt>
                <c:pt idx="1019">
                  <c:v>113.99810455072443</c:v>
                </c:pt>
                <c:pt idx="1020">
                  <c:v>113.82995985692415</c:v>
                </c:pt>
                <c:pt idx="1021">
                  <c:v>114.57261851849239</c:v>
                </c:pt>
                <c:pt idx="1022">
                  <c:v>115.83923015598654</c:v>
                </c:pt>
                <c:pt idx="1023">
                  <c:v>114.96346674380158</c:v>
                </c:pt>
                <c:pt idx="1024">
                  <c:v>115.89472966331083</c:v>
                </c:pt>
                <c:pt idx="1025">
                  <c:v>116.99013943075379</c:v>
                </c:pt>
                <c:pt idx="1026">
                  <c:v>117.41250008818778</c:v>
                </c:pt>
                <c:pt idx="1027">
                  <c:v>118.03663437818211</c:v>
                </c:pt>
                <c:pt idx="1028">
                  <c:v>117.58817013891337</c:v>
                </c:pt>
                <c:pt idx="1029">
                  <c:v>119.5435871024789</c:v>
                </c:pt>
                <c:pt idx="1030">
                  <c:v>119.44270028619873</c:v>
                </c:pt>
                <c:pt idx="1031">
                  <c:v>117.2441202269836</c:v>
                </c:pt>
                <c:pt idx="1032">
                  <c:v>116.68159979681538</c:v>
                </c:pt>
                <c:pt idx="1033">
                  <c:v>117.92398919170611</c:v>
                </c:pt>
                <c:pt idx="1034">
                  <c:v>118.90887027930835</c:v>
                </c:pt>
                <c:pt idx="1035">
                  <c:v>119.33029026712667</c:v>
                </c:pt>
                <c:pt idx="1036">
                  <c:v>119.05396856752481</c:v>
                </c:pt>
                <c:pt idx="1037">
                  <c:v>121.18623141883549</c:v>
                </c:pt>
                <c:pt idx="1038">
                  <c:v>121.35860912590628</c:v>
                </c:pt>
                <c:pt idx="1039">
                  <c:v>122.19180723798236</c:v>
                </c:pt>
                <c:pt idx="1040">
                  <c:v>122.19556991644501</c:v>
                </c:pt>
                <c:pt idx="1041">
                  <c:v>122.65979037177617</c:v>
                </c:pt>
                <c:pt idx="1042">
                  <c:v>123.03605821804253</c:v>
                </c:pt>
                <c:pt idx="1043">
                  <c:v>123.19761822453313</c:v>
                </c:pt>
                <c:pt idx="1044">
                  <c:v>122.88319940549681</c:v>
                </c:pt>
                <c:pt idx="1045">
                  <c:v>123.24018352464202</c:v>
                </c:pt>
                <c:pt idx="1046">
                  <c:v>123.82010634270006</c:v>
                </c:pt>
                <c:pt idx="1047">
                  <c:v>124.32289425227349</c:v>
                </c:pt>
                <c:pt idx="1048">
                  <c:v>124.58040255956203</c:v>
                </c:pt>
                <c:pt idx="1049">
                  <c:v>124.37557175075078</c:v>
                </c:pt>
                <c:pt idx="1050">
                  <c:v>123.88430704396924</c:v>
                </c:pt>
                <c:pt idx="1051">
                  <c:v>123.02124267159577</c:v>
                </c:pt>
                <c:pt idx="1052">
                  <c:v>123.83821423280162</c:v>
                </c:pt>
                <c:pt idx="1053">
                  <c:v>123.93910104908178</c:v>
                </c:pt>
                <c:pt idx="1054">
                  <c:v>124.78876087943202</c:v>
                </c:pt>
                <c:pt idx="1055">
                  <c:v>125.80938741242954</c:v>
                </c:pt>
                <c:pt idx="1056">
                  <c:v>127.11550717378165</c:v>
                </c:pt>
                <c:pt idx="1057">
                  <c:v>127.29211789412294</c:v>
                </c:pt>
                <c:pt idx="1058">
                  <c:v>127.59948169104177</c:v>
                </c:pt>
                <c:pt idx="1059">
                  <c:v>126.58261783650691</c:v>
                </c:pt>
                <c:pt idx="1060">
                  <c:v>126.49301905561474</c:v>
                </c:pt>
                <c:pt idx="1061">
                  <c:v>123.93134052475254</c:v>
                </c:pt>
                <c:pt idx="1062">
                  <c:v>123.71310517391805</c:v>
                </c:pt>
                <c:pt idx="1063">
                  <c:v>124.81227761982367</c:v>
                </c:pt>
                <c:pt idx="1064">
                  <c:v>124.66788483381896</c:v>
                </c:pt>
                <c:pt idx="1065">
                  <c:v>124.5573561539782</c:v>
                </c:pt>
                <c:pt idx="1066">
                  <c:v>125.82702496772328</c:v>
                </c:pt>
                <c:pt idx="1067">
                  <c:v>127.1204456892639</c:v>
                </c:pt>
                <c:pt idx="1068">
                  <c:v>127.54233601189007</c:v>
                </c:pt>
                <c:pt idx="1069">
                  <c:v>128.61093669528654</c:v>
                </c:pt>
                <c:pt idx="1070">
                  <c:v>128.49076615188523</c:v>
                </c:pt>
                <c:pt idx="1071">
                  <c:v>128.78237373274166</c:v>
                </c:pt>
                <c:pt idx="1072">
                  <c:v>128.67842974021056</c:v>
                </c:pt>
                <c:pt idx="1073">
                  <c:v>127.8468777999619</c:v>
                </c:pt>
                <c:pt idx="1074">
                  <c:v>128.1634131256335</c:v>
                </c:pt>
                <c:pt idx="1075">
                  <c:v>129.00625310127015</c:v>
                </c:pt>
                <c:pt idx="1076">
                  <c:v>129.40556735312032</c:v>
                </c:pt>
                <c:pt idx="1077">
                  <c:v>129.54737329768196</c:v>
                </c:pt>
                <c:pt idx="1078">
                  <c:v>130.01629710109142</c:v>
                </c:pt>
                <c:pt idx="1079">
                  <c:v>130.82574330537193</c:v>
                </c:pt>
                <c:pt idx="1080">
                  <c:v>131.23234774674353</c:v>
                </c:pt>
                <c:pt idx="1081">
                  <c:v>131.23234774674353</c:v>
                </c:pt>
                <c:pt idx="1082">
                  <c:v>131.49832208057305</c:v>
                </c:pt>
                <c:pt idx="1083">
                  <c:v>131.1307554282516</c:v>
                </c:pt>
                <c:pt idx="1084">
                  <c:v>130.69828257244919</c:v>
                </c:pt>
                <c:pt idx="1085">
                  <c:v>130.97319326762755</c:v>
                </c:pt>
                <c:pt idx="1086">
                  <c:v>131.2464577909785</c:v>
                </c:pt>
                <c:pt idx="1087">
                  <c:v>131.37415369130517</c:v>
                </c:pt>
                <c:pt idx="1088">
                  <c:v>131.37415369130517</c:v>
                </c:pt>
                <c:pt idx="1089">
                  <c:v>130.2559326856823</c:v>
                </c:pt>
                <c:pt idx="1090">
                  <c:v>130.49062975479094</c:v>
                </c:pt>
                <c:pt idx="1091">
                  <c:v>128.95451627240851</c:v>
                </c:pt>
                <c:pt idx="1092">
                  <c:v>126.89045196823359</c:v>
                </c:pt>
                <c:pt idx="1093">
                  <c:v>127.40405757838718</c:v>
                </c:pt>
                <c:pt idx="1094">
                  <c:v>124.9482043792874</c:v>
                </c:pt>
                <c:pt idx="1095">
                  <c:v>125.28402343208013</c:v>
                </c:pt>
                <c:pt idx="1096">
                  <c:v>123.75849248287393</c:v>
                </c:pt>
                <c:pt idx="1097">
                  <c:v>125.61114129092795</c:v>
                </c:pt>
                <c:pt idx="1098">
                  <c:v>126.38507721721707</c:v>
                </c:pt>
                <c:pt idx="1099">
                  <c:v>128.12178849514027</c:v>
                </c:pt>
                <c:pt idx="1100">
                  <c:v>127.88944310007079</c:v>
                </c:pt>
                <c:pt idx="1101">
                  <c:v>126.01656989527996</c:v>
                </c:pt>
                <c:pt idx="1102">
                  <c:v>126.64846470960353</c:v>
                </c:pt>
                <c:pt idx="1103">
                  <c:v>126.49607623186566</c:v>
                </c:pt>
                <c:pt idx="1104">
                  <c:v>124.20060720223691</c:v>
                </c:pt>
                <c:pt idx="1105">
                  <c:v>125.02698545959942</c:v>
                </c:pt>
                <c:pt idx="1106">
                  <c:v>124.93715151130333</c:v>
                </c:pt>
                <c:pt idx="1107">
                  <c:v>122.80724033403177</c:v>
                </c:pt>
                <c:pt idx="1108">
                  <c:v>123.43725380912403</c:v>
                </c:pt>
                <c:pt idx="1109">
                  <c:v>122.46648276575681</c:v>
                </c:pt>
                <c:pt idx="1110">
                  <c:v>123.26205409320625</c:v>
                </c:pt>
                <c:pt idx="1111">
                  <c:v>123.89230273570242</c:v>
                </c:pt>
                <c:pt idx="1112">
                  <c:v>124.45059015260013</c:v>
                </c:pt>
                <c:pt idx="1113">
                  <c:v>124.13146798548547</c:v>
                </c:pt>
                <c:pt idx="1114">
                  <c:v>126.14497129781836</c:v>
                </c:pt>
                <c:pt idx="1115">
                  <c:v>126.57885515804425</c:v>
                </c:pt>
                <c:pt idx="1116">
                  <c:v>127.18911457120751</c:v>
                </c:pt>
                <c:pt idx="1117">
                  <c:v>126.40059826587556</c:v>
                </c:pt>
                <c:pt idx="1118">
                  <c:v>126.41729515155363</c:v>
                </c:pt>
                <c:pt idx="1119">
                  <c:v>126.22892606101654</c:v>
                </c:pt>
                <c:pt idx="1120">
                  <c:v>126.77757161435368</c:v>
                </c:pt>
                <c:pt idx="1121">
                  <c:v>129.5708900380736</c:v>
                </c:pt>
                <c:pt idx="1122">
                  <c:v>129.77595601428877</c:v>
                </c:pt>
                <c:pt idx="1123">
                  <c:v>130.17856260979377</c:v>
                </c:pt>
                <c:pt idx="1124">
                  <c:v>130.00830140935824</c:v>
                </c:pt>
                <c:pt idx="1125">
                  <c:v>129.85262058796553</c:v>
                </c:pt>
                <c:pt idx="1126">
                  <c:v>129.68471106156917</c:v>
                </c:pt>
                <c:pt idx="1127">
                  <c:v>129.35900420714486</c:v>
                </c:pt>
                <c:pt idx="1128">
                  <c:v>129.19180018296024</c:v>
                </c:pt>
                <c:pt idx="1129">
                  <c:v>130.25851952712537</c:v>
                </c:pt>
                <c:pt idx="1130">
                  <c:v>130.93909399405968</c:v>
                </c:pt>
                <c:pt idx="1131">
                  <c:v>131.14862815094926</c:v>
                </c:pt>
                <c:pt idx="1132">
                  <c:v>132.13609607999456</c:v>
                </c:pt>
                <c:pt idx="1133">
                  <c:v>131.54606106356809</c:v>
                </c:pt>
                <c:pt idx="1134">
                  <c:v>131.43953022959394</c:v>
                </c:pt>
                <c:pt idx="1135">
                  <c:v>131.03762913630067</c:v>
                </c:pt>
                <c:pt idx="1136">
                  <c:v>130.93156863713435</c:v>
                </c:pt>
                <c:pt idx="1137">
                  <c:v>130.56376681740898</c:v>
                </c:pt>
                <c:pt idx="1138">
                  <c:v>131.05550185899833</c:v>
                </c:pt>
                <c:pt idx="1139">
                  <c:v>131.18131642009365</c:v>
                </c:pt>
                <c:pt idx="1140">
                  <c:v>132.03191692005956</c:v>
                </c:pt>
                <c:pt idx="1141">
                  <c:v>131.02845760754792</c:v>
                </c:pt>
                <c:pt idx="1142">
                  <c:v>130.53084338086066</c:v>
                </c:pt>
                <c:pt idx="1143">
                  <c:v>130.57293834616172</c:v>
                </c:pt>
                <c:pt idx="1144">
                  <c:v>130.91816409511111</c:v>
                </c:pt>
                <c:pt idx="1145">
                  <c:v>132.12081019873997</c:v>
                </c:pt>
                <c:pt idx="1146">
                  <c:v>131.83178945932661</c:v>
                </c:pt>
                <c:pt idx="1147">
                  <c:v>131.17755374163099</c:v>
                </c:pt>
                <c:pt idx="1148">
                  <c:v>131.9300894341637</c:v>
                </c:pt>
                <c:pt idx="1149">
                  <c:v>131.71961460765846</c:v>
                </c:pt>
                <c:pt idx="1150">
                  <c:v>129.6024024701984</c:v>
                </c:pt>
                <c:pt idx="1151">
                  <c:v>129.78653854746503</c:v>
                </c:pt>
                <c:pt idx="1152">
                  <c:v>130.69216821994738</c:v>
                </c:pt>
                <c:pt idx="1153">
                  <c:v>126.02621175884053</c:v>
                </c:pt>
                <c:pt idx="1154">
                  <c:v>123.26417059984149</c:v>
                </c:pt>
                <c:pt idx="1155">
                  <c:v>123.10190509113912</c:v>
                </c:pt>
                <c:pt idx="1156">
                  <c:v>123.85114844001703</c:v>
                </c:pt>
                <c:pt idx="1157">
                  <c:v>126.70725656058265</c:v>
                </c:pt>
                <c:pt idx="1158">
                  <c:v>125.29531146746812</c:v>
                </c:pt>
                <c:pt idx="1159">
                  <c:v>124.8811816691712</c:v>
                </c:pt>
                <c:pt idx="1160">
                  <c:v>126.12192489223453</c:v>
                </c:pt>
                <c:pt idx="1161">
                  <c:v>123.49345881866006</c:v>
                </c:pt>
                <c:pt idx="1162">
                  <c:v>123.15552325923208</c:v>
                </c:pt>
                <c:pt idx="1163">
                  <c:v>124.65730230064271</c:v>
                </c:pt>
                <c:pt idx="1164">
                  <c:v>126.32158201815963</c:v>
                </c:pt>
                <c:pt idx="1165">
                  <c:v>125.68851136681647</c:v>
                </c:pt>
                <c:pt idx="1166">
                  <c:v>127.82477206399375</c:v>
                </c:pt>
                <c:pt idx="1167">
                  <c:v>126.71407641529623</c:v>
                </c:pt>
                <c:pt idx="1168">
                  <c:v>125.27061889005689</c:v>
                </c:pt>
                <c:pt idx="1169">
                  <c:v>125.83854817051518</c:v>
                </c:pt>
                <c:pt idx="1170">
                  <c:v>126.68679699644191</c:v>
                </c:pt>
                <c:pt idx="1171">
                  <c:v>126.25667581467869</c:v>
                </c:pt>
                <c:pt idx="1172">
                  <c:v>128.16552963226874</c:v>
                </c:pt>
                <c:pt idx="1173">
                  <c:v>128.8830253816179</c:v>
                </c:pt>
                <c:pt idx="1174">
                  <c:v>128.54414915257425</c:v>
                </c:pt>
                <c:pt idx="1175">
                  <c:v>130.09625401842302</c:v>
                </c:pt>
                <c:pt idx="1176">
                  <c:v>131.53783020443103</c:v>
                </c:pt>
                <c:pt idx="1177">
                  <c:v>131.78757798739034</c:v>
                </c:pt>
                <c:pt idx="1178">
                  <c:v>131.43388621189993</c:v>
                </c:pt>
                <c:pt idx="1179">
                  <c:v>131.53406752596837</c:v>
                </c:pt>
                <c:pt idx="1180">
                  <c:v>132.1184585247008</c:v>
                </c:pt>
                <c:pt idx="1181">
                  <c:v>132.70167368641367</c:v>
                </c:pt>
                <c:pt idx="1182">
                  <c:v>132.99798461534843</c:v>
                </c:pt>
                <c:pt idx="1183">
                  <c:v>131.74618852430103</c:v>
                </c:pt>
                <c:pt idx="1184">
                  <c:v>132.05849083670211</c:v>
                </c:pt>
                <c:pt idx="1185">
                  <c:v>132.17936688231518</c:v>
                </c:pt>
                <c:pt idx="1186">
                  <c:v>133.08311521556621</c:v>
                </c:pt>
                <c:pt idx="1187">
                  <c:v>133.82859588598143</c:v>
                </c:pt>
                <c:pt idx="1188">
                  <c:v>132.41712112767473</c:v>
                </c:pt>
                <c:pt idx="1189">
                  <c:v>132.35997544852304</c:v>
                </c:pt>
                <c:pt idx="1190">
                  <c:v>131.31277499888296</c:v>
                </c:pt>
                <c:pt idx="1191">
                  <c:v>132.17748554308383</c:v>
                </c:pt>
                <c:pt idx="1192">
                  <c:v>132.64805551832072</c:v>
                </c:pt>
                <c:pt idx="1193">
                  <c:v>133.52311342829393</c:v>
                </c:pt>
                <c:pt idx="1194">
                  <c:v>131.63801151849944</c:v>
                </c:pt>
                <c:pt idx="1195">
                  <c:v>127.52587429361591</c:v>
                </c:pt>
                <c:pt idx="1196">
                  <c:v>127.90214213988227</c:v>
                </c:pt>
                <c:pt idx="1197">
                  <c:v>129.06739662628843</c:v>
                </c:pt>
                <c:pt idx="1198">
                  <c:v>129.85026891392639</c:v>
                </c:pt>
                <c:pt idx="1199">
                  <c:v>128.32191595587318</c:v>
                </c:pt>
                <c:pt idx="1200">
                  <c:v>129.32184775732605</c:v>
                </c:pt>
                <c:pt idx="1201">
                  <c:v>130.96590307810615</c:v>
                </c:pt>
                <c:pt idx="1202">
                  <c:v>133.23362235407274</c:v>
                </c:pt>
                <c:pt idx="1203">
                  <c:v>132.70684736929985</c:v>
                </c:pt>
                <c:pt idx="1204">
                  <c:v>134.09362955019532</c:v>
                </c:pt>
                <c:pt idx="1205">
                  <c:v>133.97251833717831</c:v>
                </c:pt>
                <c:pt idx="1206">
                  <c:v>133.41211441364536</c:v>
                </c:pt>
                <c:pt idx="1207">
                  <c:v>132.54622803242489</c:v>
                </c:pt>
                <c:pt idx="1208">
                  <c:v>132.83078059116383</c:v>
                </c:pt>
                <c:pt idx="1209">
                  <c:v>133.05042694642182</c:v>
                </c:pt>
                <c:pt idx="1210">
                  <c:v>132.95048079975732</c:v>
                </c:pt>
                <c:pt idx="1211">
                  <c:v>133.67691291045531</c:v>
                </c:pt>
                <c:pt idx="1212">
                  <c:v>134.56631603206742</c:v>
                </c:pt>
                <c:pt idx="1213">
                  <c:v>134.76432698616512</c:v>
                </c:pt>
                <c:pt idx="1214">
                  <c:v>134.98938219171316</c:v>
                </c:pt>
                <c:pt idx="1215">
                  <c:v>135.59446792199026</c:v>
                </c:pt>
                <c:pt idx="1216">
                  <c:v>134.74763010048704</c:v>
                </c:pt>
                <c:pt idx="1217">
                  <c:v>135.50087129523152</c:v>
                </c:pt>
                <c:pt idx="1218">
                  <c:v>136.96855106307424</c:v>
                </c:pt>
                <c:pt idx="1219">
                  <c:v>137.49979422852158</c:v>
                </c:pt>
                <c:pt idx="1220">
                  <c:v>137.96660152529577</c:v>
                </c:pt>
                <c:pt idx="1221">
                  <c:v>138.53688247979323</c:v>
                </c:pt>
                <c:pt idx="1222">
                  <c:v>138.50654588468802</c:v>
                </c:pt>
                <c:pt idx="1223">
                  <c:v>138.6034348551016</c:v>
                </c:pt>
                <c:pt idx="1224">
                  <c:v>139.21322393345704</c:v>
                </c:pt>
                <c:pt idx="1225">
                  <c:v>138.91550200009877</c:v>
                </c:pt>
                <c:pt idx="1226">
                  <c:v>138.77416639034496</c:v>
                </c:pt>
                <c:pt idx="1227">
                  <c:v>139.67227070590201</c:v>
                </c:pt>
                <c:pt idx="1228">
                  <c:v>139.44933200698918</c:v>
                </c:pt>
                <c:pt idx="1229">
                  <c:v>138.96159481126639</c:v>
                </c:pt>
                <c:pt idx="1230">
                  <c:v>138.60837337058385</c:v>
                </c:pt>
                <c:pt idx="1231">
                  <c:v>138.30688875876294</c:v>
                </c:pt>
                <c:pt idx="1232">
                  <c:v>138.58720830423138</c:v>
                </c:pt>
                <c:pt idx="1233">
                  <c:v>139.33339447685836</c:v>
                </c:pt>
                <c:pt idx="1234">
                  <c:v>139.44533416112259</c:v>
                </c:pt>
                <c:pt idx="1235">
                  <c:v>139.37995762283381</c:v>
                </c:pt>
                <c:pt idx="1236">
                  <c:v>138.8703498585468</c:v>
                </c:pt>
                <c:pt idx="1237">
                  <c:v>136.08526229396395</c:v>
                </c:pt>
                <c:pt idx="1238">
                  <c:v>134.68554590585308</c:v>
                </c:pt>
                <c:pt idx="1239">
                  <c:v>136.38956891463189</c:v>
                </c:pt>
                <c:pt idx="1240">
                  <c:v>136.43354521916427</c:v>
                </c:pt>
                <c:pt idx="1241">
                  <c:v>138.0881830731206</c:v>
                </c:pt>
                <c:pt idx="1242">
                  <c:v>137.27309285114609</c:v>
                </c:pt>
                <c:pt idx="1243">
                  <c:v>137.52660331256806</c:v>
                </c:pt>
                <c:pt idx="1244">
                  <c:v>137.82879342660073</c:v>
                </c:pt>
                <c:pt idx="1245">
                  <c:v>138.37861481695745</c:v>
                </c:pt>
                <c:pt idx="1246">
                  <c:v>139.19605671297114</c:v>
                </c:pt>
                <c:pt idx="1247">
                  <c:v>140.90431273502043</c:v>
                </c:pt>
                <c:pt idx="1248">
                  <c:v>140.35402100985587</c:v>
                </c:pt>
                <c:pt idx="1249">
                  <c:v>140.15036603806419</c:v>
                </c:pt>
                <c:pt idx="1250">
                  <c:v>140.4485583062303</c:v>
                </c:pt>
                <c:pt idx="1251">
                  <c:v>141.60675777051895</c:v>
                </c:pt>
                <c:pt idx="1252">
                  <c:v>141.79112901518945</c:v>
                </c:pt>
                <c:pt idx="1253">
                  <c:v>141.79536202845995</c:v>
                </c:pt>
                <c:pt idx="1254">
                  <c:v>141.79536202845995</c:v>
                </c:pt>
                <c:pt idx="1255">
                  <c:v>141.97973327313048</c:v>
                </c:pt>
                <c:pt idx="1256">
                  <c:v>140.68231470572326</c:v>
                </c:pt>
                <c:pt idx="1257">
                  <c:v>140.58448506569403</c:v>
                </c:pt>
                <c:pt idx="1258">
                  <c:v>142.07638707614015</c:v>
                </c:pt>
                <c:pt idx="1259">
                  <c:v>142.13894160558195</c:v>
                </c:pt>
                <c:pt idx="1260">
                  <c:v>141.42003485180925</c:v>
                </c:pt>
                <c:pt idx="1261">
                  <c:v>141.39087409372362</c:v>
                </c:pt>
                <c:pt idx="1262">
                  <c:v>141.82946130202785</c:v>
                </c:pt>
                <c:pt idx="1263">
                  <c:v>142.10107965355138</c:v>
                </c:pt>
                <c:pt idx="1264">
                  <c:v>141.97314858582081</c:v>
                </c:pt>
                <c:pt idx="1265">
                  <c:v>141.95033734764093</c:v>
                </c:pt>
                <c:pt idx="1266">
                  <c:v>142.06204186450125</c:v>
                </c:pt>
                <c:pt idx="1267">
                  <c:v>141.86732325405839</c:v>
                </c:pt>
                <c:pt idx="1268">
                  <c:v>142.01830072737278</c:v>
                </c:pt>
                <c:pt idx="1269">
                  <c:v>143.46904844213353</c:v>
                </c:pt>
                <c:pt idx="1270">
                  <c:v>142.18197724049864</c:v>
                </c:pt>
                <c:pt idx="1271">
                  <c:v>141.35865615938707</c:v>
                </c:pt>
                <c:pt idx="1272">
                  <c:v>140.43703510343838</c:v>
                </c:pt>
                <c:pt idx="1273">
                  <c:v>141.67095847178814</c:v>
                </c:pt>
                <c:pt idx="1274">
                  <c:v>137.87911925103884</c:v>
                </c:pt>
                <c:pt idx="1275">
                  <c:v>139.35597054763434</c:v>
                </c:pt>
                <c:pt idx="1276">
                  <c:v>140.03960219081952</c:v>
                </c:pt>
                <c:pt idx="1277">
                  <c:v>138.08489072946577</c:v>
                </c:pt>
                <c:pt idx="1278">
                  <c:v>136.54619040564026</c:v>
                </c:pt>
                <c:pt idx="1279">
                  <c:v>137.16162350168969</c:v>
                </c:pt>
                <c:pt idx="1280">
                  <c:v>139.57303006144923</c:v>
                </c:pt>
                <c:pt idx="1281">
                  <c:v>140.75709794016871</c:v>
                </c:pt>
                <c:pt idx="1282">
                  <c:v>141.99831149803987</c:v>
                </c:pt>
                <c:pt idx="1283">
                  <c:v>141.8000653765383</c:v>
                </c:pt>
                <c:pt idx="1284">
                  <c:v>141.46894967182388</c:v>
                </c:pt>
                <c:pt idx="1285">
                  <c:v>142.38821905373339</c:v>
                </c:pt>
                <c:pt idx="1286">
                  <c:v>143.56335057110405</c:v>
                </c:pt>
                <c:pt idx="1287">
                  <c:v>143.29079154996484</c:v>
                </c:pt>
                <c:pt idx="1288">
                  <c:v>142.73132829604754</c:v>
                </c:pt>
                <c:pt idx="1289">
                  <c:v>142.43666353894019</c:v>
                </c:pt>
                <c:pt idx="1290">
                  <c:v>143.71644455105366</c:v>
                </c:pt>
                <c:pt idx="1291">
                  <c:v>142.56553527628643</c:v>
                </c:pt>
                <c:pt idx="1292">
                  <c:v>141.79935987432654</c:v>
                </c:pt>
                <c:pt idx="1293">
                  <c:v>136.20590317217312</c:v>
                </c:pt>
                <c:pt idx="1294">
                  <c:v>133.56756006763413</c:v>
                </c:pt>
                <c:pt idx="1295">
                  <c:v>133.68208659334147</c:v>
                </c:pt>
                <c:pt idx="1296">
                  <c:v>129.23859849633962</c:v>
                </c:pt>
                <c:pt idx="1297">
                  <c:v>124.87153980561062</c:v>
                </c:pt>
                <c:pt idx="1298">
                  <c:v>125.42700521366135</c:v>
                </c:pt>
                <c:pt idx="1299">
                  <c:v>126.82977877802314</c:v>
                </c:pt>
                <c:pt idx="1300">
                  <c:v>128.51639939891211</c:v>
                </c:pt>
                <c:pt idx="1301">
                  <c:v>126.07559691366299</c:v>
                </c:pt>
                <c:pt idx="1302">
                  <c:v>120.85511571412108</c:v>
                </c:pt>
                <c:pt idx="1303">
                  <c:v>110.71469725724256</c:v>
                </c:pt>
                <c:pt idx="1304">
                  <c:v>109.03795366731806</c:v>
                </c:pt>
                <c:pt idx="1305">
                  <c:v>108.41805239059424</c:v>
                </c:pt>
                <c:pt idx="1306">
                  <c:v>95.107812496325508</c:v>
                </c:pt>
                <c:pt idx="1307">
                  <c:v>96.850402959346596</c:v>
                </c:pt>
                <c:pt idx="1308">
                  <c:v>91.279287160565246</c:v>
                </c:pt>
                <c:pt idx="1309">
                  <c:v>93.873653960571829</c:v>
                </c:pt>
                <c:pt idx="1310">
                  <c:v>88.301597492174807</c:v>
                </c:pt>
                <c:pt idx="1311">
                  <c:v>90.668792579998069</c:v>
                </c:pt>
                <c:pt idx="1312">
                  <c:v>95.214578497703585</c:v>
                </c:pt>
                <c:pt idx="1313">
                  <c:v>92.051812082430885</c:v>
                </c:pt>
                <c:pt idx="1314">
                  <c:v>99.774474459644097</c:v>
                </c:pt>
                <c:pt idx="1315">
                  <c:v>104.23324843790051</c:v>
                </c:pt>
                <c:pt idx="1316">
                  <c:v>106.85019130868309</c:v>
                </c:pt>
                <c:pt idx="1317">
                  <c:v>102.33286064685146</c:v>
                </c:pt>
                <c:pt idx="1318">
                  <c:v>102.96828297223378</c:v>
                </c:pt>
                <c:pt idx="1319">
                  <c:v>103.38241277053071</c:v>
                </c:pt>
                <c:pt idx="1320">
                  <c:v>98.940570845356262</c:v>
                </c:pt>
                <c:pt idx="1321">
                  <c:v>99.263220523529682</c:v>
                </c:pt>
                <c:pt idx="1322">
                  <c:v>97.702179296332091</c:v>
                </c:pt>
                <c:pt idx="1323">
                  <c:v>102.20704608575616</c:v>
                </c:pt>
                <c:pt idx="1324">
                  <c:v>104.37364337803866</c:v>
                </c:pt>
                <c:pt idx="1325">
                  <c:v>104.47899837499324</c:v>
                </c:pt>
                <c:pt idx="1326">
                  <c:v>105.98642143409788</c:v>
                </c:pt>
                <c:pt idx="1327">
                  <c:v>105.98642143409788</c:v>
                </c:pt>
                <c:pt idx="1328">
                  <c:v>106.38761702517938</c:v>
                </c:pt>
                <c:pt idx="1329">
                  <c:v>102.38530297792484</c:v>
                </c:pt>
                <c:pt idx="1330">
                  <c:v>102.30158338213057</c:v>
                </c:pt>
                <c:pt idx="1331">
                  <c:v>105.80205018942735</c:v>
                </c:pt>
                <c:pt idx="1332">
                  <c:v>106.49085551549871</c:v>
                </c:pt>
                <c:pt idx="1333">
                  <c:v>102.47325558698959</c:v>
                </c:pt>
                <c:pt idx="1334">
                  <c:v>103.75115525987174</c:v>
                </c:pt>
                <c:pt idx="1335">
                  <c:v>104.67301148322433</c:v>
                </c:pt>
                <c:pt idx="1336">
                  <c:v>103.31656589743409</c:v>
                </c:pt>
                <c:pt idx="1337">
                  <c:v>105.94902981687514</c:v>
                </c:pt>
                <c:pt idx="1338">
                  <c:v>107.46656507434818</c:v>
                </c:pt>
                <c:pt idx="1339">
                  <c:v>109.84928121082991</c:v>
                </c:pt>
                <c:pt idx="1340">
                  <c:v>107.52277008388421</c:v>
                </c:pt>
                <c:pt idx="1341">
                  <c:v>107.52277008388421</c:v>
                </c:pt>
                <c:pt idx="1342">
                  <c:v>102.96169828492411</c:v>
                </c:pt>
                <c:pt idx="1343">
                  <c:v>105.42860435200798</c:v>
                </c:pt>
                <c:pt idx="1344">
                  <c:v>104.2586465175235</c:v>
                </c:pt>
                <c:pt idx="1345">
                  <c:v>105.85919586857904</c:v>
                </c:pt>
                <c:pt idx="1346">
                  <c:v>106.99270275545649</c:v>
                </c:pt>
                <c:pt idx="1347">
                  <c:v>105.59533804138476</c:v>
                </c:pt>
                <c:pt idx="1348">
                  <c:v>105.17862140164476</c:v>
                </c:pt>
                <c:pt idx="1349">
                  <c:v>102.17906116469008</c:v>
                </c:pt>
                <c:pt idx="1350">
                  <c:v>100.49008886976195</c:v>
                </c:pt>
                <c:pt idx="1351">
                  <c:v>100.59591420152435</c:v>
                </c:pt>
                <c:pt idx="1352">
                  <c:v>105.78629397336493</c:v>
                </c:pt>
                <c:pt idx="1353">
                  <c:v>104.84139134442853</c:v>
                </c:pt>
                <c:pt idx="1354">
                  <c:v>105.75431120643229</c:v>
                </c:pt>
                <c:pt idx="1355">
                  <c:v>104.5424935740507</c:v>
                </c:pt>
                <c:pt idx="1356">
                  <c:v>104.52156367510213</c:v>
                </c:pt>
                <c:pt idx="1357">
                  <c:v>108.32375026162374</c:v>
                </c:pt>
                <c:pt idx="1358">
                  <c:v>110.26388134393468</c:v>
                </c:pt>
                <c:pt idx="1359">
                  <c:v>112.20753993730439</c:v>
                </c:pt>
                <c:pt idx="1360">
                  <c:v>110.42144350455871</c:v>
                </c:pt>
                <c:pt idx="1361">
                  <c:v>112.00506080253228</c:v>
                </c:pt>
                <c:pt idx="1362">
                  <c:v>114.26713606080489</c:v>
                </c:pt>
                <c:pt idx="1363">
                  <c:v>118.11000660820405</c:v>
                </c:pt>
                <c:pt idx="1364">
                  <c:v>117.86543250813089</c:v>
                </c:pt>
                <c:pt idx="1365">
                  <c:v>122.23507804030299</c:v>
                </c:pt>
                <c:pt idx="1366">
                  <c:v>121.71136023178101</c:v>
                </c:pt>
                <c:pt idx="1367">
                  <c:v>119.82037913688858</c:v>
                </c:pt>
                <c:pt idx="1368">
                  <c:v>118.83996622996079</c:v>
                </c:pt>
                <c:pt idx="1369">
                  <c:v>113.24721503001913</c:v>
                </c:pt>
                <c:pt idx="1370">
                  <c:v>113.8036211076855</c:v>
                </c:pt>
                <c:pt idx="1371">
                  <c:v>113.25003703886611</c:v>
                </c:pt>
                <c:pt idx="1372">
                  <c:v>116.46571612002003</c:v>
                </c:pt>
                <c:pt idx="1373">
                  <c:v>117.48892949446063</c:v>
                </c:pt>
                <c:pt idx="1374">
                  <c:v>116.6136364170835</c:v>
                </c:pt>
                <c:pt idx="1375">
                  <c:v>117.10043294319061</c:v>
                </c:pt>
                <c:pt idx="1376">
                  <c:v>116.37729317614745</c:v>
                </c:pt>
                <c:pt idx="1377">
                  <c:v>117.99947792836331</c:v>
                </c:pt>
                <c:pt idx="1378">
                  <c:v>114.55850847425739</c:v>
                </c:pt>
                <c:pt idx="1379">
                  <c:v>115.66896895555101</c:v>
                </c:pt>
                <c:pt idx="1380">
                  <c:v>115.45872929644969</c:v>
                </c:pt>
                <c:pt idx="1381">
                  <c:v>116.3010989372785</c:v>
                </c:pt>
                <c:pt idx="1382">
                  <c:v>116.0783954057696</c:v>
                </c:pt>
                <c:pt idx="1383">
                  <c:v>115.86556890522517</c:v>
                </c:pt>
                <c:pt idx="1384">
                  <c:v>118.74495859877854</c:v>
                </c:pt>
                <c:pt idx="1385">
                  <c:v>119.50055146756219</c:v>
                </c:pt>
                <c:pt idx="1386">
                  <c:v>118.61208901556572</c:v>
                </c:pt>
                <c:pt idx="1387">
                  <c:v>117.13994106704858</c:v>
                </c:pt>
                <c:pt idx="1388">
                  <c:v>115.72611463470271</c:v>
                </c:pt>
                <c:pt idx="1389">
                  <c:v>116.88948778187752</c:v>
                </c:pt>
                <c:pt idx="1390">
                  <c:v>118.90604827046131</c:v>
                </c:pt>
                <c:pt idx="1391">
                  <c:v>117.75913684156066</c:v>
                </c:pt>
                <c:pt idx="1392">
                  <c:v>120.14655632612073</c:v>
                </c:pt>
                <c:pt idx="1393">
                  <c:v>119.58920957883869</c:v>
                </c:pt>
                <c:pt idx="1394">
                  <c:v>119.21623407622717</c:v>
                </c:pt>
                <c:pt idx="1395">
                  <c:v>119.77499182793271</c:v>
                </c:pt>
                <c:pt idx="1396">
                  <c:v>120.03602764628</c:v>
                </c:pt>
                <c:pt idx="1397">
                  <c:v>118.45664336157694</c:v>
                </c:pt>
                <c:pt idx="1398">
                  <c:v>118.37762711386101</c:v>
                </c:pt>
                <c:pt idx="1399">
                  <c:v>116.55907757937487</c:v>
                </c:pt>
                <c:pt idx="1400">
                  <c:v>116.16376117339128</c:v>
                </c:pt>
                <c:pt idx="1401">
                  <c:v>115.91260238600847</c:v>
                </c:pt>
                <c:pt idx="1402">
                  <c:v>116.61340124967958</c:v>
                </c:pt>
                <c:pt idx="1403">
                  <c:v>114.12533011624323</c:v>
                </c:pt>
                <c:pt idx="1404">
                  <c:v>112.49679584412162</c:v>
                </c:pt>
                <c:pt idx="1405">
                  <c:v>114.66597997784723</c:v>
                </c:pt>
                <c:pt idx="1406">
                  <c:v>114.98557247976974</c:v>
                </c:pt>
                <c:pt idx="1407">
                  <c:v>116.01607604373173</c:v>
                </c:pt>
                <c:pt idx="1408">
                  <c:v>114.88233398945039</c:v>
                </c:pt>
                <c:pt idx="1409">
                  <c:v>114.98557247976974</c:v>
                </c:pt>
                <c:pt idx="1410">
                  <c:v>115.45567212019877</c:v>
                </c:pt>
                <c:pt idx="1411">
                  <c:v>118.2419355218012</c:v>
                </c:pt>
                <c:pt idx="1412">
                  <c:v>119.30771419635069</c:v>
                </c:pt>
                <c:pt idx="1413">
                  <c:v>118.580341416037</c:v>
                </c:pt>
                <c:pt idx="1414">
                  <c:v>116.71193639192059</c:v>
                </c:pt>
                <c:pt idx="1415">
                  <c:v>116.92382222284932</c:v>
                </c:pt>
                <c:pt idx="1416">
                  <c:v>116.12707505838033</c:v>
                </c:pt>
                <c:pt idx="1417">
                  <c:v>117.04822577952113</c:v>
                </c:pt>
                <c:pt idx="1418">
                  <c:v>115.49635608107631</c:v>
                </c:pt>
                <c:pt idx="1419">
                  <c:v>115.14572148183684</c:v>
                </c:pt>
                <c:pt idx="1420">
                  <c:v>117.76924903992909</c:v>
                </c:pt>
                <c:pt idx="1421">
                  <c:v>117.77818540127791</c:v>
                </c:pt>
                <c:pt idx="1422">
                  <c:v>118.72261769540647</c:v>
                </c:pt>
                <c:pt idx="1423">
                  <c:v>117.95926430229359</c:v>
                </c:pt>
                <c:pt idx="1424">
                  <c:v>117.6528411749904</c:v>
                </c:pt>
                <c:pt idx="1425">
                  <c:v>116.3424884003678</c:v>
                </c:pt>
                <c:pt idx="1426">
                  <c:v>116.12801572799599</c:v>
                </c:pt>
                <c:pt idx="1427">
                  <c:v>118.33012329826987</c:v>
                </c:pt>
                <c:pt idx="1428">
                  <c:v>117.80758132676748</c:v>
                </c:pt>
                <c:pt idx="1429">
                  <c:v>116.76226221635872</c:v>
                </c:pt>
                <c:pt idx="1430">
                  <c:v>116.96097867266815</c:v>
                </c:pt>
                <c:pt idx="1431">
                  <c:v>118.59445146027198</c:v>
                </c:pt>
                <c:pt idx="1432">
                  <c:v>118.14645755581111</c:v>
                </c:pt>
                <c:pt idx="1433">
                  <c:v>118.38656347520984</c:v>
                </c:pt>
                <c:pt idx="1434">
                  <c:v>118.80375044975766</c:v>
                </c:pt>
                <c:pt idx="1435">
                  <c:v>119.1811941330436</c:v>
                </c:pt>
                <c:pt idx="1436">
                  <c:v>119.33381777818541</c:v>
                </c:pt>
                <c:pt idx="1437">
                  <c:v>118.51261320370907</c:v>
                </c:pt>
                <c:pt idx="1438">
                  <c:v>117.07056668289322</c:v>
                </c:pt>
                <c:pt idx="1439">
                  <c:v>112.6931606263919</c:v>
                </c:pt>
                <c:pt idx="1440">
                  <c:v>112.24163921087226</c:v>
                </c:pt>
                <c:pt idx="1441">
                  <c:v>112.93350171319454</c:v>
                </c:pt>
                <c:pt idx="1442">
                  <c:v>112.00129812406962</c:v>
                </c:pt>
                <c:pt idx="1443">
                  <c:v>111.22618636076091</c:v>
                </c:pt>
                <c:pt idx="1444">
                  <c:v>113.89792323665603</c:v>
                </c:pt>
                <c:pt idx="1445">
                  <c:v>113.63453574426956</c:v>
                </c:pt>
                <c:pt idx="1446">
                  <c:v>112.96125146685667</c:v>
                </c:pt>
                <c:pt idx="1447">
                  <c:v>113.44569631892463</c:v>
                </c:pt>
                <c:pt idx="1448">
                  <c:v>113.46545038085361</c:v>
                </c:pt>
                <c:pt idx="1449">
                  <c:v>114.57050201185714</c:v>
                </c:pt>
                <c:pt idx="1450">
                  <c:v>115.12526191769611</c:v>
                </c:pt>
                <c:pt idx="1451">
                  <c:v>114.80872659202453</c:v>
                </c:pt>
                <c:pt idx="1452">
                  <c:v>115.51281779935046</c:v>
                </c:pt>
                <c:pt idx="1453">
                  <c:v>116.33284653680724</c:v>
                </c:pt>
                <c:pt idx="1454">
                  <c:v>117.09667026472795</c:v>
                </c:pt>
                <c:pt idx="1455">
                  <c:v>116.35165992912053</c:v>
                </c:pt>
                <c:pt idx="1456">
                  <c:v>116.21173532379024</c:v>
                </c:pt>
                <c:pt idx="1457">
                  <c:v>113.76035030536488</c:v>
                </c:pt>
                <c:pt idx="1458">
                  <c:v>116.07533822951866</c:v>
                </c:pt>
                <c:pt idx="1459">
                  <c:v>116.23431139456622</c:v>
                </c:pt>
                <c:pt idx="1460">
                  <c:v>115.92059807774164</c:v>
                </c:pt>
                <c:pt idx="1461">
                  <c:v>114.14908202403882</c:v>
                </c:pt>
                <c:pt idx="1462">
                  <c:v>114.08864400123228</c:v>
                </c:pt>
                <c:pt idx="1463">
                  <c:v>115.45872929644969</c:v>
                </c:pt>
                <c:pt idx="1464">
                  <c:v>113.25944373502277</c:v>
                </c:pt>
                <c:pt idx="1465">
                  <c:v>111.24970310115256</c:v>
                </c:pt>
                <c:pt idx="1466">
                  <c:v>107.49784233906907</c:v>
                </c:pt>
                <c:pt idx="1467">
                  <c:v>107.46374306550118</c:v>
                </c:pt>
                <c:pt idx="1468">
                  <c:v>108.04154937692397</c:v>
                </c:pt>
                <c:pt idx="1469">
                  <c:v>110.32032152087464</c:v>
                </c:pt>
                <c:pt idx="1470">
                  <c:v>113.01228279350654</c:v>
                </c:pt>
                <c:pt idx="1471">
                  <c:v>115.76938543702336</c:v>
                </c:pt>
                <c:pt idx="1472">
                  <c:v>117.20719894456869</c:v>
                </c:pt>
                <c:pt idx="1473">
                  <c:v>116.66372707411772</c:v>
                </c:pt>
                <c:pt idx="1474">
                  <c:v>125.49285208675796</c:v>
                </c:pt>
                <c:pt idx="1475">
                  <c:v>127.43651068012765</c:v>
                </c:pt>
                <c:pt idx="1476">
                  <c:v>128.05358994800449</c:v>
                </c:pt>
                <c:pt idx="1477">
                  <c:v>126.11016652203871</c:v>
                </c:pt>
                <c:pt idx="1478">
                  <c:v>126.52382598552779</c:v>
                </c:pt>
                <c:pt idx="1479">
                  <c:v>128.67137471809306</c:v>
                </c:pt>
                <c:pt idx="1480">
                  <c:v>128.94228756740486</c:v>
                </c:pt>
                <c:pt idx="1481">
                  <c:v>129.61133883154724</c:v>
                </c:pt>
                <c:pt idx="1482">
                  <c:v>128.74615795253851</c:v>
                </c:pt>
                <c:pt idx="1483">
                  <c:v>129.24541835105319</c:v>
                </c:pt>
                <c:pt idx="1484">
                  <c:v>129.15746574198843</c:v>
                </c:pt>
                <c:pt idx="1485">
                  <c:v>130.71592012774295</c:v>
                </c:pt>
                <c:pt idx="1486">
                  <c:v>131.01858057658345</c:v>
                </c:pt>
                <c:pt idx="1487">
                  <c:v>131.65094572571485</c:v>
                </c:pt>
                <c:pt idx="1488">
                  <c:v>129.77830768832794</c:v>
                </c:pt>
                <c:pt idx="1489">
                  <c:v>131.26197883963701</c:v>
                </c:pt>
                <c:pt idx="1490">
                  <c:v>131.29419677397357</c:v>
                </c:pt>
                <c:pt idx="1491">
                  <c:v>131.09077696958579</c:v>
                </c:pt>
                <c:pt idx="1492">
                  <c:v>131.90892436781124</c:v>
                </c:pt>
                <c:pt idx="1493">
                  <c:v>131.06773056400198</c:v>
                </c:pt>
                <c:pt idx="1494">
                  <c:v>130.76883279362414</c:v>
                </c:pt>
                <c:pt idx="1495">
                  <c:v>130.44312593919983</c:v>
                </c:pt>
                <c:pt idx="1496">
                  <c:v>130.50967831450819</c:v>
                </c:pt>
                <c:pt idx="1497">
                  <c:v>129.51962354401982</c:v>
                </c:pt>
                <c:pt idx="1498">
                  <c:v>129.99677820656635</c:v>
                </c:pt>
                <c:pt idx="1499">
                  <c:v>130.05486455533372</c:v>
                </c:pt>
                <c:pt idx="1500">
                  <c:v>130.46335033593664</c:v>
                </c:pt>
                <c:pt idx="1501">
                  <c:v>130.50521013383377</c:v>
                </c:pt>
                <c:pt idx="1502">
                  <c:v>129.99677820656635</c:v>
                </c:pt>
                <c:pt idx="1503">
                  <c:v>126.83377662388972</c:v>
                </c:pt>
                <c:pt idx="1504">
                  <c:v>128.56272737748367</c:v>
                </c:pt>
                <c:pt idx="1505">
                  <c:v>129.99089902146844</c:v>
                </c:pt>
                <c:pt idx="1506">
                  <c:v>129.85967561008303</c:v>
                </c:pt>
                <c:pt idx="1507">
                  <c:v>131.42048166987669</c:v>
                </c:pt>
                <c:pt idx="1508">
                  <c:v>131.97100856244518</c:v>
                </c:pt>
                <c:pt idx="1509">
                  <c:v>131.67987131639657</c:v>
                </c:pt>
                <c:pt idx="1510">
                  <c:v>130.5510677775975</c:v>
                </c:pt>
                <c:pt idx="1511">
                  <c:v>131.43412137930386</c:v>
                </c:pt>
                <c:pt idx="1512">
                  <c:v>130.86125358336332</c:v>
                </c:pt>
                <c:pt idx="1513">
                  <c:v>132.41335844921207</c:v>
                </c:pt>
                <c:pt idx="1514">
                  <c:v>133.33639050958425</c:v>
                </c:pt>
                <c:pt idx="1515">
                  <c:v>134.20721540628696</c:v>
                </c:pt>
                <c:pt idx="1516">
                  <c:v>133.16189629587822</c:v>
                </c:pt>
                <c:pt idx="1517">
                  <c:v>132.89239445098994</c:v>
                </c:pt>
                <c:pt idx="1518">
                  <c:v>133.1675403135722</c:v>
                </c:pt>
                <c:pt idx="1519">
                  <c:v>133.60189450860597</c:v>
                </c:pt>
                <c:pt idx="1520">
                  <c:v>131.968656888406</c:v>
                </c:pt>
                <c:pt idx="1521">
                  <c:v>131.66105792408325</c:v>
                </c:pt>
                <c:pt idx="1522">
                  <c:v>132.36256228996612</c:v>
                </c:pt>
                <c:pt idx="1523">
                  <c:v>131.47715701422058</c:v>
                </c:pt>
                <c:pt idx="1524">
                  <c:v>130.74296437919332</c:v>
                </c:pt>
                <c:pt idx="1525">
                  <c:v>128.69206944963773</c:v>
                </c:pt>
                <c:pt idx="1526">
                  <c:v>129.89518588807442</c:v>
                </c:pt>
                <c:pt idx="1527">
                  <c:v>128.39246617704814</c:v>
                </c:pt>
                <c:pt idx="1528">
                  <c:v>129.58946826298302</c:v>
                </c:pt>
                <c:pt idx="1529">
                  <c:v>126.97181988998869</c:v>
                </c:pt>
                <c:pt idx="1530">
                  <c:v>128.44091066225494</c:v>
                </c:pt>
                <c:pt idx="1531">
                  <c:v>130.82621364017976</c:v>
                </c:pt>
                <c:pt idx="1532">
                  <c:v>130.82480263575627</c:v>
                </c:pt>
                <c:pt idx="1533">
                  <c:v>131.89457915617231</c:v>
                </c:pt>
                <c:pt idx="1534">
                  <c:v>133.0873482288367</c:v>
                </c:pt>
                <c:pt idx="1535">
                  <c:v>133.7168913691211</c:v>
                </c:pt>
                <c:pt idx="1536">
                  <c:v>133.84646860867909</c:v>
                </c:pt>
                <c:pt idx="1537">
                  <c:v>133.3587314129563</c:v>
                </c:pt>
                <c:pt idx="1538">
                  <c:v>133.33568500737249</c:v>
                </c:pt>
                <c:pt idx="1539">
                  <c:v>134.13172666962978</c:v>
                </c:pt>
                <c:pt idx="1540">
                  <c:v>136.08032377848173</c:v>
                </c:pt>
                <c:pt idx="1541">
                  <c:v>135.59376241977853</c:v>
                </c:pt>
                <c:pt idx="1542">
                  <c:v>134.71164948768782</c:v>
                </c:pt>
                <c:pt idx="1543">
                  <c:v>135.77507648819812</c:v>
                </c:pt>
                <c:pt idx="1544">
                  <c:v>135.63138920440517</c:v>
                </c:pt>
                <c:pt idx="1545">
                  <c:v>135.9229967852616</c:v>
                </c:pt>
                <c:pt idx="1546">
                  <c:v>136.34959045596608</c:v>
                </c:pt>
                <c:pt idx="1547">
                  <c:v>136.01823958384776</c:v>
                </c:pt>
                <c:pt idx="1548">
                  <c:v>134.12114413645352</c:v>
                </c:pt>
                <c:pt idx="1549">
                  <c:v>136.22753857333342</c:v>
                </c:pt>
                <c:pt idx="1550">
                  <c:v>136.62591215556793</c:v>
                </c:pt>
                <c:pt idx="1551">
                  <c:v>137.10400748773014</c:v>
                </c:pt>
                <c:pt idx="1552">
                  <c:v>137.11788236456121</c:v>
                </c:pt>
                <c:pt idx="1553">
                  <c:v>135.98907882576211</c:v>
                </c:pt>
                <c:pt idx="1554">
                  <c:v>138.81908336449303</c:v>
                </c:pt>
                <c:pt idx="1555">
                  <c:v>139.33598131830144</c:v>
                </c:pt>
                <c:pt idx="1556">
                  <c:v>140.87820915318571</c:v>
                </c:pt>
                <c:pt idx="1557">
                  <c:v>141.8943675055088</c:v>
                </c:pt>
                <c:pt idx="1558">
                  <c:v>142.19514661511798</c:v>
                </c:pt>
                <c:pt idx="1559">
                  <c:v>141.94633950177433</c:v>
                </c:pt>
                <c:pt idx="1560">
                  <c:v>142.40397526979581</c:v>
                </c:pt>
                <c:pt idx="1561">
                  <c:v>142.38963005815691</c:v>
                </c:pt>
                <c:pt idx="1562">
                  <c:v>142.57705847907835</c:v>
                </c:pt>
                <c:pt idx="1563">
                  <c:v>141.05246819948781</c:v>
                </c:pt>
                <c:pt idx="1564">
                  <c:v>140.35919469274202</c:v>
                </c:pt>
                <c:pt idx="1565">
                  <c:v>139.81407665046365</c:v>
                </c:pt>
                <c:pt idx="1566">
                  <c:v>139.860874963843</c:v>
                </c:pt>
                <c:pt idx="1567">
                  <c:v>139.98128067464825</c:v>
                </c:pt>
                <c:pt idx="1568">
                  <c:v>140.83729002490423</c:v>
                </c:pt>
                <c:pt idx="1569">
                  <c:v>141.46518699336121</c:v>
                </c:pt>
                <c:pt idx="1570">
                  <c:v>143.17085617396745</c:v>
                </c:pt>
                <c:pt idx="1571">
                  <c:v>142.68147280641725</c:v>
                </c:pt>
                <c:pt idx="1572">
                  <c:v>143.52172594061082</c:v>
                </c:pt>
                <c:pt idx="1573">
                  <c:v>143.52172594061082</c:v>
                </c:pt>
                <c:pt idx="1574">
                  <c:v>144.18913103292579</c:v>
                </c:pt>
                <c:pt idx="1575">
                  <c:v>144.17313964945947</c:v>
                </c:pt>
                <c:pt idx="1576">
                  <c:v>144.99763656759063</c:v>
                </c:pt>
                <c:pt idx="1577">
                  <c:v>145.08441333963583</c:v>
                </c:pt>
                <c:pt idx="1578">
                  <c:v>144.90262893640838</c:v>
                </c:pt>
                <c:pt idx="1579">
                  <c:v>145.42987425598912</c:v>
                </c:pt>
                <c:pt idx="1580">
                  <c:v>146.00556406077666</c:v>
                </c:pt>
                <c:pt idx="1581">
                  <c:v>146.6066519451872</c:v>
                </c:pt>
                <c:pt idx="1582">
                  <c:v>147.85139301411709</c:v>
                </c:pt>
                <c:pt idx="1583">
                  <c:v>148.07762405668475</c:v>
                </c:pt>
                <c:pt idx="1584">
                  <c:v>144.98329135595174</c:v>
                </c:pt>
                <c:pt idx="1585">
                  <c:v>146.05189203934822</c:v>
                </c:pt>
                <c:pt idx="1586">
                  <c:v>147.38599672176639</c:v>
                </c:pt>
                <c:pt idx="1587">
                  <c:v>147.1663503665084</c:v>
                </c:pt>
                <c:pt idx="1588">
                  <c:v>147.57977466259356</c:v>
                </c:pt>
                <c:pt idx="1589">
                  <c:v>147.53838519950426</c:v>
                </c:pt>
                <c:pt idx="1590">
                  <c:v>148.3196113153148</c:v>
                </c:pt>
                <c:pt idx="1591">
                  <c:v>148.21590249018763</c:v>
                </c:pt>
                <c:pt idx="1592">
                  <c:v>147.43773355062802</c:v>
                </c:pt>
                <c:pt idx="1593">
                  <c:v>148.34124671647513</c:v>
                </c:pt>
                <c:pt idx="1594">
                  <c:v>147.02078174348409</c:v>
                </c:pt>
                <c:pt idx="1595">
                  <c:v>149.08367021063944</c:v>
                </c:pt>
                <c:pt idx="1596">
                  <c:v>149.49803517634027</c:v>
                </c:pt>
                <c:pt idx="1597">
                  <c:v>150.16638093827092</c:v>
                </c:pt>
                <c:pt idx="1598">
                  <c:v>150.17766897365891</c:v>
                </c:pt>
                <c:pt idx="1599">
                  <c:v>147.38858356320947</c:v>
                </c:pt>
                <c:pt idx="1600">
                  <c:v>147.66984377829357</c:v>
                </c:pt>
                <c:pt idx="1601">
                  <c:v>147.88102410701057</c:v>
                </c:pt>
                <c:pt idx="1602">
                  <c:v>150.157679744326</c:v>
                </c:pt>
                <c:pt idx="1603">
                  <c:v>149.73931693275858</c:v>
                </c:pt>
                <c:pt idx="1604">
                  <c:v>149.41760792420084</c:v>
                </c:pt>
                <c:pt idx="1605">
                  <c:v>147.27476253971389</c:v>
                </c:pt>
                <c:pt idx="1606">
                  <c:v>149.18032401364911</c:v>
                </c:pt>
                <c:pt idx="1607">
                  <c:v>150.18754600462339</c:v>
                </c:pt>
                <c:pt idx="1608">
                  <c:v>150.70679563247097</c:v>
                </c:pt>
                <c:pt idx="1609">
                  <c:v>150.27832062253515</c:v>
                </c:pt>
                <c:pt idx="1610">
                  <c:v>150.30959788725605</c:v>
                </c:pt>
                <c:pt idx="1611">
                  <c:v>151.34692130593163</c:v>
                </c:pt>
                <c:pt idx="1612">
                  <c:v>152.48513154088738</c:v>
                </c:pt>
                <c:pt idx="1613">
                  <c:v>152.60953509755919</c:v>
                </c:pt>
                <c:pt idx="1614">
                  <c:v>153.36489279893894</c:v>
                </c:pt>
                <c:pt idx="1615">
                  <c:v>153.04506512961251</c:v>
                </c:pt>
                <c:pt idx="1616">
                  <c:v>153.22708470024386</c:v>
                </c:pt>
                <c:pt idx="1617">
                  <c:v>153.88320175717084</c:v>
                </c:pt>
                <c:pt idx="1618">
                  <c:v>154.05840147308862</c:v>
                </c:pt>
                <c:pt idx="1619">
                  <c:v>154.35094972356072</c:v>
                </c:pt>
                <c:pt idx="1620">
                  <c:v>153.95210580651838</c:v>
                </c:pt>
                <c:pt idx="1621">
                  <c:v>155.22600763353392</c:v>
                </c:pt>
                <c:pt idx="1622">
                  <c:v>155.59498529027888</c:v>
                </c:pt>
                <c:pt idx="1623">
                  <c:v>156.13986816515336</c:v>
                </c:pt>
                <c:pt idx="1624">
                  <c:v>156.4486429664957</c:v>
                </c:pt>
                <c:pt idx="1625">
                  <c:v>156.76870580322603</c:v>
                </c:pt>
                <c:pt idx="1626">
                  <c:v>154.48523031119703</c:v>
                </c:pt>
                <c:pt idx="1627">
                  <c:v>155.27021910547023</c:v>
                </c:pt>
                <c:pt idx="1628">
                  <c:v>155.48092909937938</c:v>
                </c:pt>
                <c:pt idx="1629">
                  <c:v>154.05981247751211</c:v>
                </c:pt>
                <c:pt idx="1630">
                  <c:v>155.94303304807528</c:v>
                </c:pt>
                <c:pt idx="1631">
                  <c:v>155.74831443763242</c:v>
                </c:pt>
                <c:pt idx="1632">
                  <c:v>154.22325382323407</c:v>
                </c:pt>
                <c:pt idx="1633">
                  <c:v>154.44454635031948</c:v>
                </c:pt>
                <c:pt idx="1634">
                  <c:v>153.04294862297726</c:v>
                </c:pt>
                <c:pt idx="1635">
                  <c:v>154.12448351358915</c:v>
                </c:pt>
                <c:pt idx="1636">
                  <c:v>154.10190744281317</c:v>
                </c:pt>
                <c:pt idx="1637">
                  <c:v>153.03471776384018</c:v>
                </c:pt>
                <c:pt idx="1638">
                  <c:v>153.51069658936714</c:v>
                </c:pt>
                <c:pt idx="1639">
                  <c:v>150.43023876546519</c:v>
                </c:pt>
                <c:pt idx="1640">
                  <c:v>153.55067504803296</c:v>
                </c:pt>
                <c:pt idx="1641">
                  <c:v>154.2521794139158</c:v>
                </c:pt>
                <c:pt idx="1642">
                  <c:v>154.23383635641031</c:v>
                </c:pt>
                <c:pt idx="1643">
                  <c:v>154.23171984977506</c:v>
                </c:pt>
                <c:pt idx="1644">
                  <c:v>152.70266138951013</c:v>
                </c:pt>
                <c:pt idx="1645">
                  <c:v>151.9200242692761</c:v>
                </c:pt>
                <c:pt idx="1646">
                  <c:v>148.06069200360275</c:v>
                </c:pt>
                <c:pt idx="1647">
                  <c:v>149.25722375472981</c:v>
                </c:pt>
                <c:pt idx="1648">
                  <c:v>152.02349792699934</c:v>
                </c:pt>
                <c:pt idx="1649">
                  <c:v>152.42586935510042</c:v>
                </c:pt>
                <c:pt idx="1650">
                  <c:v>154.47723461946387</c:v>
                </c:pt>
                <c:pt idx="1651">
                  <c:v>154.70722834049417</c:v>
                </c:pt>
                <c:pt idx="1652">
                  <c:v>153.60946689901206</c:v>
                </c:pt>
                <c:pt idx="1653">
                  <c:v>155.42942743792167</c:v>
                </c:pt>
                <c:pt idx="1654">
                  <c:v>156.00464690790139</c:v>
                </c:pt>
                <c:pt idx="1655">
                  <c:v>155.51056019227286</c:v>
                </c:pt>
                <c:pt idx="1656">
                  <c:v>156.99540718060152</c:v>
                </c:pt>
                <c:pt idx="1657">
                  <c:v>158.12209421276535</c:v>
                </c:pt>
                <c:pt idx="1658">
                  <c:v>158.64933953234609</c:v>
                </c:pt>
                <c:pt idx="1659">
                  <c:v>159.4714847764381</c:v>
                </c:pt>
                <c:pt idx="1660">
                  <c:v>160.31267858024734</c:v>
                </c:pt>
                <c:pt idx="1661">
                  <c:v>160.22378530156692</c:v>
                </c:pt>
                <c:pt idx="1662">
                  <c:v>160.3891079865202</c:v>
                </c:pt>
                <c:pt idx="1663">
                  <c:v>161.27757043851665</c:v>
                </c:pt>
                <c:pt idx="1664">
                  <c:v>161.85326024330419</c:v>
                </c:pt>
                <c:pt idx="1665">
                  <c:v>162.17238241041886</c:v>
                </c:pt>
                <c:pt idx="1666">
                  <c:v>160.82557868818918</c:v>
                </c:pt>
                <c:pt idx="1667">
                  <c:v>160.38040679257529</c:v>
                </c:pt>
                <c:pt idx="1668">
                  <c:v>159.21091929289864</c:v>
                </c:pt>
                <c:pt idx="1669">
                  <c:v>155.34900018578224</c:v>
                </c:pt>
                <c:pt idx="1670">
                  <c:v>155.82450867650138</c:v>
                </c:pt>
                <c:pt idx="1671">
                  <c:v>157.16472771142136</c:v>
                </c:pt>
                <c:pt idx="1672">
                  <c:v>156.7228481594623</c:v>
                </c:pt>
                <c:pt idx="1673">
                  <c:v>157.00904689002866</c:v>
                </c:pt>
                <c:pt idx="1674">
                  <c:v>156.76329695293595</c:v>
                </c:pt>
                <c:pt idx="1675">
                  <c:v>157.13697795775923</c:v>
                </c:pt>
                <c:pt idx="1676">
                  <c:v>157.26349802106631</c:v>
                </c:pt>
                <c:pt idx="1677">
                  <c:v>157.09605882947776</c:v>
                </c:pt>
                <c:pt idx="1678">
                  <c:v>158.94235811762604</c:v>
                </c:pt>
                <c:pt idx="1679">
                  <c:v>159.04559660794536</c:v>
                </c:pt>
                <c:pt idx="1680">
                  <c:v>157.32675805271984</c:v>
                </c:pt>
                <c:pt idx="1681">
                  <c:v>158.17524204605047</c:v>
                </c:pt>
                <c:pt idx="1682">
                  <c:v>156.83055483045607</c:v>
                </c:pt>
                <c:pt idx="1683">
                  <c:v>157.20282483085586</c:v>
                </c:pt>
                <c:pt idx="1684">
                  <c:v>156.71014911965082</c:v>
                </c:pt>
                <c:pt idx="1685">
                  <c:v>157.01962942320492</c:v>
                </c:pt>
                <c:pt idx="1686">
                  <c:v>156.45616832342102</c:v>
                </c:pt>
                <c:pt idx="1687">
                  <c:v>154.82528237726027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C2-448F-AA7B-661DA280B428}"/>
            </c:ext>
          </c:extLst>
        </c:ser>
        <c:ser>
          <c:idx val="4"/>
          <c:order val="4"/>
          <c:tx>
            <c:strRef>
              <c:f>'DATI ALLINEATI'!$F$1</c:f>
              <c:strCache>
                <c:ptCount val="1"/>
                <c:pt idx="0">
                  <c:v>FTSE 100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ALLINEATI'!$F$2:$F$1689</c:f>
              <c:numCache>
                <c:formatCode>General</c:formatCode>
                <c:ptCount val="1688"/>
                <c:pt idx="0">
                  <c:v>100</c:v>
                </c:pt>
                <c:pt idx="1">
                  <c:v>98.004826048443746</c:v>
                </c:pt>
                <c:pt idx="2">
                  <c:v>97.231283789975251</c:v>
                </c:pt>
                <c:pt idx="3">
                  <c:v>98.045603103332411</c:v>
                </c:pt>
                <c:pt idx="4">
                  <c:v>100.33843428327071</c:v>
                </c:pt>
                <c:pt idx="5">
                  <c:v>99.287394239286471</c:v>
                </c:pt>
                <c:pt idx="6">
                  <c:v>99.291670484742966</c:v>
                </c:pt>
                <c:pt idx="7">
                  <c:v>99.914475090870212</c:v>
                </c:pt>
                <c:pt idx="8">
                  <c:v>97.566510889153605</c:v>
                </c:pt>
                <c:pt idx="9">
                  <c:v>99.251351599010349</c:v>
                </c:pt>
                <c:pt idx="10">
                  <c:v>100.03772259384832</c:v>
                </c:pt>
                <c:pt idx="11">
                  <c:v>101.10418766608632</c:v>
                </c:pt>
                <c:pt idx="12">
                  <c:v>102.7526802895629</c:v>
                </c:pt>
                <c:pt idx="13">
                  <c:v>103.80020770335074</c:v>
                </c:pt>
                <c:pt idx="14">
                  <c:v>104.35306515165399</c:v>
                </c:pt>
                <c:pt idx="15">
                  <c:v>104.65194416445217</c:v>
                </c:pt>
                <c:pt idx="16">
                  <c:v>104.02898683527292</c:v>
                </c:pt>
                <c:pt idx="17">
                  <c:v>104.24783896881395</c:v>
                </c:pt>
                <c:pt idx="18">
                  <c:v>104.01356180701914</c:v>
                </c:pt>
                <c:pt idx="19">
                  <c:v>103.07889672867222</c:v>
                </c:pt>
                <c:pt idx="20">
                  <c:v>103.58517364611014</c:v>
                </c:pt>
                <c:pt idx="21">
                  <c:v>104.94822688536607</c:v>
                </c:pt>
                <c:pt idx="22">
                  <c:v>104.76831913008949</c:v>
                </c:pt>
                <c:pt idx="23">
                  <c:v>104.85857845383183</c:v>
                </c:pt>
                <c:pt idx="24">
                  <c:v>104.667827361862</c:v>
                </c:pt>
                <c:pt idx="25">
                  <c:v>104.41904151012554</c:v>
                </c:pt>
                <c:pt idx="26">
                  <c:v>104.29640489935551</c:v>
                </c:pt>
                <c:pt idx="27">
                  <c:v>104.12917315739638</c:v>
                </c:pt>
                <c:pt idx="28">
                  <c:v>104.28097987110174</c:v>
                </c:pt>
                <c:pt idx="29">
                  <c:v>104.97449525031308</c:v>
                </c:pt>
                <c:pt idx="30">
                  <c:v>105.35034668132808</c:v>
                </c:pt>
                <c:pt idx="31">
                  <c:v>105.34958306606799</c:v>
                </c:pt>
                <c:pt idx="32">
                  <c:v>105.20938330431595</c:v>
                </c:pt>
                <c:pt idx="33">
                  <c:v>105.6110449311219</c:v>
                </c:pt>
                <c:pt idx="34">
                  <c:v>105.56461712330859</c:v>
                </c:pt>
                <c:pt idx="35">
                  <c:v>106.13687039921805</c:v>
                </c:pt>
                <c:pt idx="36">
                  <c:v>105.91924005009315</c:v>
                </c:pt>
                <c:pt idx="37">
                  <c:v>106.13839762973824</c:v>
                </c:pt>
                <c:pt idx="38">
                  <c:v>106.09151165276887</c:v>
                </c:pt>
                <c:pt idx="39">
                  <c:v>105.99957237545435</c:v>
                </c:pt>
                <c:pt idx="40">
                  <c:v>105.21289593451235</c:v>
                </c:pt>
                <c:pt idx="41">
                  <c:v>105.67274504413696</c:v>
                </c:pt>
                <c:pt idx="42">
                  <c:v>106.31265463209016</c:v>
                </c:pt>
                <c:pt idx="43">
                  <c:v>105.55911909343597</c:v>
                </c:pt>
                <c:pt idx="44">
                  <c:v>105.01954855065823</c:v>
                </c:pt>
                <c:pt idx="45">
                  <c:v>102.36781819847887</c:v>
                </c:pt>
                <c:pt idx="46">
                  <c:v>102.65295213659549</c:v>
                </c:pt>
                <c:pt idx="47">
                  <c:v>103.25712453037661</c:v>
                </c:pt>
                <c:pt idx="48">
                  <c:v>102.94419499679282</c:v>
                </c:pt>
                <c:pt idx="49">
                  <c:v>103.91398637710375</c:v>
                </c:pt>
                <c:pt idx="50">
                  <c:v>104.42606677051833</c:v>
                </c:pt>
                <c:pt idx="51">
                  <c:v>106.06921408717432</c:v>
                </c:pt>
                <c:pt idx="52">
                  <c:v>106.33067595222823</c:v>
                </c:pt>
                <c:pt idx="53">
                  <c:v>107.24991600232138</c:v>
                </c:pt>
                <c:pt idx="54">
                  <c:v>107.48144414917988</c:v>
                </c:pt>
                <c:pt idx="55">
                  <c:v>107.20669537860044</c:v>
                </c:pt>
                <c:pt idx="56">
                  <c:v>106.76822749625828</c:v>
                </c:pt>
                <c:pt idx="57">
                  <c:v>105.30758422676318</c:v>
                </c:pt>
                <c:pt idx="58">
                  <c:v>104.69195760408076</c:v>
                </c:pt>
                <c:pt idx="59">
                  <c:v>105.24802223647637</c:v>
                </c:pt>
                <c:pt idx="60">
                  <c:v>103.43993402364153</c:v>
                </c:pt>
                <c:pt idx="61">
                  <c:v>103.99676227129723</c:v>
                </c:pt>
                <c:pt idx="62">
                  <c:v>104.36268670393109</c:v>
                </c:pt>
                <c:pt idx="63" formatCode="0.0000000">
                  <c:v>105.34248144414917</c:v>
                </c:pt>
                <c:pt idx="64">
                  <c:v>106.32227618436727</c:v>
                </c:pt>
                <c:pt idx="65">
                  <c:v>105.95024282965271</c:v>
                </c:pt>
                <c:pt idx="66">
                  <c:v>107.1407190201289</c:v>
                </c:pt>
                <c:pt idx="67">
                  <c:v>108.27713125019091</c:v>
                </c:pt>
                <c:pt idx="68">
                  <c:v>107.8881456367024</c:v>
                </c:pt>
                <c:pt idx="69">
                  <c:v>108.05553010171354</c:v>
                </c:pt>
                <c:pt idx="70">
                  <c:v>108.38419010965515</c:v>
                </c:pt>
                <c:pt idx="71">
                  <c:v>107.82934726167568</c:v>
                </c:pt>
                <c:pt idx="72">
                  <c:v>106.82412413329668</c:v>
                </c:pt>
                <c:pt idx="73">
                  <c:v>107.70228168239714</c:v>
                </c:pt>
                <c:pt idx="74">
                  <c:v>107.867222578576</c:v>
                </c:pt>
                <c:pt idx="75">
                  <c:v>107.3374263111274</c:v>
                </c:pt>
                <c:pt idx="76">
                  <c:v>107.72580103240783</c:v>
                </c:pt>
                <c:pt idx="77">
                  <c:v>107.98588838999358</c:v>
                </c:pt>
                <c:pt idx="78">
                  <c:v>108.49415070710772</c:v>
                </c:pt>
                <c:pt idx="79">
                  <c:v>107.3723998900394</c:v>
                </c:pt>
                <c:pt idx="80">
                  <c:v>106.0857081767922</c:v>
                </c:pt>
                <c:pt idx="81">
                  <c:v>106.30486575643728</c:v>
                </c:pt>
                <c:pt idx="82">
                  <c:v>106.69156052414552</c:v>
                </c:pt>
                <c:pt idx="83">
                  <c:v>106.69156052414552</c:v>
                </c:pt>
                <c:pt idx="84">
                  <c:v>105.80011606951953</c:v>
                </c:pt>
                <c:pt idx="85">
                  <c:v>105.8941934695623</c:v>
                </c:pt>
                <c:pt idx="86">
                  <c:v>105.17960230917254</c:v>
                </c:pt>
                <c:pt idx="87">
                  <c:v>107.62118574177586</c:v>
                </c:pt>
                <c:pt idx="88">
                  <c:v>107.36201472250221</c:v>
                </c:pt>
                <c:pt idx="89">
                  <c:v>105.89510980787439</c:v>
                </c:pt>
                <c:pt idx="90">
                  <c:v>106.13687039921805</c:v>
                </c:pt>
                <c:pt idx="91">
                  <c:v>106.49439506399095</c:v>
                </c:pt>
                <c:pt idx="92">
                  <c:v>106.30272763370903</c:v>
                </c:pt>
                <c:pt idx="93">
                  <c:v>106.43070955129967</c:v>
                </c:pt>
                <c:pt idx="94">
                  <c:v>106.8313021167415</c:v>
                </c:pt>
                <c:pt idx="95">
                  <c:v>107.01701334799475</c:v>
                </c:pt>
                <c:pt idx="96">
                  <c:v>107.1118543632976</c:v>
                </c:pt>
                <c:pt idx="97">
                  <c:v>107.39057393322948</c:v>
                </c:pt>
                <c:pt idx="98">
                  <c:v>106.12709612388893</c:v>
                </c:pt>
                <c:pt idx="99">
                  <c:v>107.4151623446043</c:v>
                </c:pt>
                <c:pt idx="100">
                  <c:v>107.53107914108556</c:v>
                </c:pt>
                <c:pt idx="101">
                  <c:v>106.66834662023885</c:v>
                </c:pt>
                <c:pt idx="102">
                  <c:v>106.19719600476496</c:v>
                </c:pt>
                <c:pt idx="103">
                  <c:v>105.81065396010874</c:v>
                </c:pt>
                <c:pt idx="104">
                  <c:v>106.1495464125355</c:v>
                </c:pt>
                <c:pt idx="105">
                  <c:v>104.75640673203213</c:v>
                </c:pt>
                <c:pt idx="106">
                  <c:v>103.92192797580867</c:v>
                </c:pt>
                <c:pt idx="107">
                  <c:v>103.69956321207123</c:v>
                </c:pt>
                <c:pt idx="108">
                  <c:v>103.14609487155991</c:v>
                </c:pt>
                <c:pt idx="109">
                  <c:v>104.31396805033752</c:v>
                </c:pt>
                <c:pt idx="110">
                  <c:v>104.56550291701029</c:v>
                </c:pt>
                <c:pt idx="111">
                  <c:v>103.62136900943828</c:v>
                </c:pt>
                <c:pt idx="112">
                  <c:v>102.48510950242829</c:v>
                </c:pt>
                <c:pt idx="113">
                  <c:v>102.47869513424357</c:v>
                </c:pt>
                <c:pt idx="114">
                  <c:v>102.02739851553193</c:v>
                </c:pt>
                <c:pt idx="115">
                  <c:v>102.44479061669568</c:v>
                </c:pt>
                <c:pt idx="116">
                  <c:v>102.48404044106417</c:v>
                </c:pt>
                <c:pt idx="117">
                  <c:v>104.24371544640948</c:v>
                </c:pt>
                <c:pt idx="118">
                  <c:v>104.38422065426555</c:v>
                </c:pt>
                <c:pt idx="119">
                  <c:v>104.53587464491891</c:v>
                </c:pt>
                <c:pt idx="120">
                  <c:v>103.97110479855829</c:v>
                </c:pt>
                <c:pt idx="121">
                  <c:v>103.14456764103974</c:v>
                </c:pt>
                <c:pt idx="122">
                  <c:v>101.10999114206298</c:v>
                </c:pt>
                <c:pt idx="123">
                  <c:v>99.590396774489136</c:v>
                </c:pt>
                <c:pt idx="124">
                  <c:v>100.9284034332142</c:v>
                </c:pt>
                <c:pt idx="125">
                  <c:v>101.26256147102843</c:v>
                </c:pt>
                <c:pt idx="126">
                  <c:v>99.814899660954822</c:v>
                </c:pt>
                <c:pt idx="127">
                  <c:v>98.234674241730048</c:v>
                </c:pt>
                <c:pt idx="128">
                  <c:v>99.127951372980235</c:v>
                </c:pt>
                <c:pt idx="129">
                  <c:v>100.51666208497511</c:v>
                </c:pt>
                <c:pt idx="130">
                  <c:v>101.91789608723541</c:v>
                </c:pt>
                <c:pt idx="131">
                  <c:v>102.90402883411222</c:v>
                </c:pt>
                <c:pt idx="132">
                  <c:v>103.14533125629983</c:v>
                </c:pt>
                <c:pt idx="133">
                  <c:v>103.14533125629983</c:v>
                </c:pt>
                <c:pt idx="134">
                  <c:v>103.79745868841442</c:v>
                </c:pt>
                <c:pt idx="135">
                  <c:v>103.4710895262531</c:v>
                </c:pt>
                <c:pt idx="136">
                  <c:v>103.67894560004886</c:v>
                </c:pt>
                <c:pt idx="137">
                  <c:v>103.37930297199058</c:v>
                </c:pt>
                <c:pt idx="138">
                  <c:v>101.82565136381685</c:v>
                </c:pt>
                <c:pt idx="139">
                  <c:v>101.63734384067931</c:v>
                </c:pt>
                <c:pt idx="140">
                  <c:v>100.48886648950793</c:v>
                </c:pt>
                <c:pt idx="141">
                  <c:v>99.348330737041451</c:v>
                </c:pt>
                <c:pt idx="142">
                  <c:v>100.11423684290907</c:v>
                </c:pt>
                <c:pt idx="143">
                  <c:v>101.27065579278536</c:v>
                </c:pt>
                <c:pt idx="144">
                  <c:v>101.84901799077552</c:v>
                </c:pt>
                <c:pt idx="145">
                  <c:v>102.26763187635541</c:v>
                </c:pt>
                <c:pt idx="146">
                  <c:v>102.15064601851003</c:v>
                </c:pt>
                <c:pt idx="147">
                  <c:v>102.11933779284645</c:v>
                </c:pt>
                <c:pt idx="148">
                  <c:v>103.12486636732949</c:v>
                </c:pt>
                <c:pt idx="149">
                  <c:v>103.04361770365618</c:v>
                </c:pt>
                <c:pt idx="150">
                  <c:v>102.60682977488622</c:v>
                </c:pt>
                <c:pt idx="151">
                  <c:v>102.8776077461132</c:v>
                </c:pt>
                <c:pt idx="152">
                  <c:v>101.78288890925197</c:v>
                </c:pt>
                <c:pt idx="153">
                  <c:v>100.35721921866886</c:v>
                </c:pt>
                <c:pt idx="154">
                  <c:v>100.31354042579187</c:v>
                </c:pt>
                <c:pt idx="155">
                  <c:v>100.04490057729313</c:v>
                </c:pt>
                <c:pt idx="156">
                  <c:v>100.03818076300436</c:v>
                </c:pt>
                <c:pt idx="157">
                  <c:v>99.671492715110418</c:v>
                </c:pt>
                <c:pt idx="158">
                  <c:v>97.795442744127797</c:v>
                </c:pt>
                <c:pt idx="159">
                  <c:v>97.252359571153661</c:v>
                </c:pt>
                <c:pt idx="160">
                  <c:v>94.499679281590758</c:v>
                </c:pt>
                <c:pt idx="161">
                  <c:v>90.089342985430221</c:v>
                </c:pt>
                <c:pt idx="162">
                  <c:v>92.876080515593017</c:v>
                </c:pt>
                <c:pt idx="163">
                  <c:v>91.316167262286569</c:v>
                </c:pt>
                <c:pt idx="164">
                  <c:v>94.566571978374412</c:v>
                </c:pt>
                <c:pt idx="165">
                  <c:v>95.420446562204091</c:v>
                </c:pt>
                <c:pt idx="166">
                  <c:v>95.420446562204091</c:v>
                </c:pt>
                <c:pt idx="167">
                  <c:v>92.527871956993181</c:v>
                </c:pt>
                <c:pt idx="168">
                  <c:v>92.906166956840465</c:v>
                </c:pt>
                <c:pt idx="169">
                  <c:v>94.598185650142028</c:v>
                </c:pt>
                <c:pt idx="170">
                  <c:v>92.289318549741893</c:v>
                </c:pt>
                <c:pt idx="171">
                  <c:v>93.865115000458161</c:v>
                </c:pt>
                <c:pt idx="172">
                  <c:v>95.131341824735017</c:v>
                </c:pt>
                <c:pt idx="173">
                  <c:v>94.013409083967133</c:v>
                </c:pt>
                <c:pt idx="174">
                  <c:v>93.432297871040646</c:v>
                </c:pt>
                <c:pt idx="175">
                  <c:v>92.925715507498694</c:v>
                </c:pt>
                <c:pt idx="176">
                  <c:v>93.735300406243311</c:v>
                </c:pt>
                <c:pt idx="177">
                  <c:v>95.134396285775367</c:v>
                </c:pt>
                <c:pt idx="178">
                  <c:v>94.489599560157615</c:v>
                </c:pt>
                <c:pt idx="179">
                  <c:v>93.223830905036806</c:v>
                </c:pt>
                <c:pt idx="180">
                  <c:v>93.294083508964846</c:v>
                </c:pt>
                <c:pt idx="181">
                  <c:v>90.653960108738815</c:v>
                </c:pt>
                <c:pt idx="182">
                  <c:v>92.126210330187234</c:v>
                </c:pt>
                <c:pt idx="183">
                  <c:v>91.045694737163629</c:v>
                </c:pt>
                <c:pt idx="184">
                  <c:v>93.298665200525363</c:v>
                </c:pt>
                <c:pt idx="185">
                  <c:v>91.005528574483023</c:v>
                </c:pt>
                <c:pt idx="186">
                  <c:v>90.247716790372337</c:v>
                </c:pt>
                <c:pt idx="187">
                  <c:v>92.574757933962545</c:v>
                </c:pt>
                <c:pt idx="188">
                  <c:v>92.74061516845353</c:v>
                </c:pt>
                <c:pt idx="189">
                  <c:v>93.618925440606006</c:v>
                </c:pt>
                <c:pt idx="190">
                  <c:v>96.199028681389166</c:v>
                </c:pt>
                <c:pt idx="191">
                  <c:v>96.615046275084765</c:v>
                </c:pt>
                <c:pt idx="192">
                  <c:v>96.770671065090568</c:v>
                </c:pt>
                <c:pt idx="193">
                  <c:v>97.358196646201776</c:v>
                </c:pt>
                <c:pt idx="194">
                  <c:v>97.989553743241999</c:v>
                </c:pt>
                <c:pt idx="195">
                  <c:v>97.302605455267411</c:v>
                </c:pt>
                <c:pt idx="196">
                  <c:v>96.86123583493692</c:v>
                </c:pt>
                <c:pt idx="197">
                  <c:v>95.75139741592595</c:v>
                </c:pt>
                <c:pt idx="198">
                  <c:v>96.806102813158617</c:v>
                </c:pt>
                <c:pt idx="199">
                  <c:v>97.407373468951405</c:v>
                </c:pt>
                <c:pt idx="200">
                  <c:v>97.014722502214482</c:v>
                </c:pt>
                <c:pt idx="201">
                  <c:v>96.904761904761898</c:v>
                </c:pt>
                <c:pt idx="202">
                  <c:v>96.955007788875648</c:v>
                </c:pt>
                <c:pt idx="203">
                  <c:v>97.380494211796332</c:v>
                </c:pt>
                <c:pt idx="204">
                  <c:v>98.415956504474778</c:v>
                </c:pt>
                <c:pt idx="205">
                  <c:v>98.002687925715506</c:v>
                </c:pt>
                <c:pt idx="206">
                  <c:v>97.212346131525095</c:v>
                </c:pt>
                <c:pt idx="207">
                  <c:v>98.32004642780781</c:v>
                </c:pt>
                <c:pt idx="208">
                  <c:v>97.67860960933443</c:v>
                </c:pt>
                <c:pt idx="209">
                  <c:v>97.14850789578179</c:v>
                </c:pt>
                <c:pt idx="210">
                  <c:v>97.159351232475032</c:v>
                </c:pt>
                <c:pt idx="211">
                  <c:v>97.492440208925132</c:v>
                </c:pt>
                <c:pt idx="212">
                  <c:v>97.939460582180274</c:v>
                </c:pt>
                <c:pt idx="213">
                  <c:v>97.206695378600443</c:v>
                </c:pt>
                <c:pt idx="214">
                  <c:v>97.037630960017097</c:v>
                </c:pt>
                <c:pt idx="215">
                  <c:v>96.141604813830597</c:v>
                </c:pt>
                <c:pt idx="216">
                  <c:v>95.837991386419858</c:v>
                </c:pt>
                <c:pt idx="217">
                  <c:v>96.172760316442165</c:v>
                </c:pt>
                <c:pt idx="218">
                  <c:v>94.362686703931089</c:v>
                </c:pt>
                <c:pt idx="219">
                  <c:v>93.440239469745563</c:v>
                </c:pt>
                <c:pt idx="220">
                  <c:v>93.869391245914656</c:v>
                </c:pt>
                <c:pt idx="221">
                  <c:v>95.738415956504468</c:v>
                </c:pt>
                <c:pt idx="222">
                  <c:v>95.894346192614307</c:v>
                </c:pt>
                <c:pt idx="223">
                  <c:v>96.672622865695345</c:v>
                </c:pt>
                <c:pt idx="224">
                  <c:v>96.744402700143553</c:v>
                </c:pt>
                <c:pt idx="225">
                  <c:v>96.29936772656464</c:v>
                </c:pt>
                <c:pt idx="226">
                  <c:v>95.86777238156327</c:v>
                </c:pt>
                <c:pt idx="227">
                  <c:v>96.790372338800822</c:v>
                </c:pt>
                <c:pt idx="228">
                  <c:v>97.363236506918355</c:v>
                </c:pt>
                <c:pt idx="229">
                  <c:v>97.072146369773051</c:v>
                </c:pt>
                <c:pt idx="230">
                  <c:v>97.676318763554164</c:v>
                </c:pt>
                <c:pt idx="231">
                  <c:v>98.062402639054341</c:v>
                </c:pt>
                <c:pt idx="232">
                  <c:v>95.833715140963378</c:v>
                </c:pt>
                <c:pt idx="233">
                  <c:v>95.273068817007243</c:v>
                </c:pt>
                <c:pt idx="234">
                  <c:v>95.047496869177436</c:v>
                </c:pt>
                <c:pt idx="235">
                  <c:v>93.698952319863153</c:v>
                </c:pt>
                <c:pt idx="236">
                  <c:v>93.568526833440231</c:v>
                </c:pt>
                <c:pt idx="237">
                  <c:v>92.978557683496746</c:v>
                </c:pt>
                <c:pt idx="238">
                  <c:v>90.912672958856405</c:v>
                </c:pt>
                <c:pt idx="239">
                  <c:v>89.710437093374878</c:v>
                </c:pt>
                <c:pt idx="240">
                  <c:v>91.905525520021996</c:v>
                </c:pt>
                <c:pt idx="241">
                  <c:v>92.568343565777809</c:v>
                </c:pt>
                <c:pt idx="242">
                  <c:v>93.199853385870057</c:v>
                </c:pt>
                <c:pt idx="243">
                  <c:v>92.43440544915849</c:v>
                </c:pt>
                <c:pt idx="244">
                  <c:v>92.165918323711779</c:v>
                </c:pt>
                <c:pt idx="245">
                  <c:v>92.90295977274809</c:v>
                </c:pt>
                <c:pt idx="246">
                  <c:v>95.314151317999929</c:v>
                </c:pt>
                <c:pt idx="247">
                  <c:v>95.522771007055809</c:v>
                </c:pt>
                <c:pt idx="248">
                  <c:v>95.522771007055809</c:v>
                </c:pt>
                <c:pt idx="249">
                  <c:v>96.438040257796516</c:v>
                </c:pt>
                <c:pt idx="250">
                  <c:v>95.819206451021714</c:v>
                </c:pt>
                <c:pt idx="251">
                  <c:v>95.334616206970281</c:v>
                </c:pt>
                <c:pt idx="252">
                  <c:v>93.060722685482148</c:v>
                </c:pt>
                <c:pt idx="253">
                  <c:v>93.729802376370685</c:v>
                </c:pt>
                <c:pt idx="254">
                  <c:v>92.754512966187107</c:v>
                </c:pt>
                <c:pt idx="255">
                  <c:v>90.932526955618684</c:v>
                </c:pt>
                <c:pt idx="256">
                  <c:v>90.29658816701793</c:v>
                </c:pt>
                <c:pt idx="257">
                  <c:v>89.676379852774971</c:v>
                </c:pt>
                <c:pt idx="258">
                  <c:v>90.553162894407279</c:v>
                </c:pt>
                <c:pt idx="259">
                  <c:v>91.037753138458712</c:v>
                </c:pt>
                <c:pt idx="260">
                  <c:v>90.385014814136042</c:v>
                </c:pt>
                <c:pt idx="261">
                  <c:v>88.641986621460646</c:v>
                </c:pt>
                <c:pt idx="262">
                  <c:v>89.752283209627663</c:v>
                </c:pt>
                <c:pt idx="263">
                  <c:v>86.648645346528596</c:v>
                </c:pt>
                <c:pt idx="264">
                  <c:v>88.179083050795683</c:v>
                </c:pt>
                <c:pt idx="265">
                  <c:v>90.106753413360209</c:v>
                </c:pt>
                <c:pt idx="266">
                  <c:v>89.755337670668013</c:v>
                </c:pt>
                <c:pt idx="267">
                  <c:v>90.281621307920219</c:v>
                </c:pt>
                <c:pt idx="268">
                  <c:v>91.486758911390083</c:v>
                </c:pt>
                <c:pt idx="269">
                  <c:v>90.591954549619714</c:v>
                </c:pt>
                <c:pt idx="270">
                  <c:v>92.913497663337296</c:v>
                </c:pt>
                <c:pt idx="271">
                  <c:v>92.551696753107905</c:v>
                </c:pt>
                <c:pt idx="272">
                  <c:v>90.442744127798647</c:v>
                </c:pt>
                <c:pt idx="273">
                  <c:v>89.146583585326368</c:v>
                </c:pt>
                <c:pt idx="274">
                  <c:v>90.087663031858028</c:v>
                </c:pt>
                <c:pt idx="275">
                  <c:v>89.313357158129449</c:v>
                </c:pt>
                <c:pt idx="276">
                  <c:v>86.889642322612175</c:v>
                </c:pt>
                <c:pt idx="277">
                  <c:v>86.01652463422829</c:v>
                </c:pt>
                <c:pt idx="278">
                  <c:v>86.629096795870367</c:v>
                </c:pt>
                <c:pt idx="279">
                  <c:v>84.562295732917917</c:v>
                </c:pt>
                <c:pt idx="280">
                  <c:v>87.168209169492044</c:v>
                </c:pt>
                <c:pt idx="281">
                  <c:v>89.528849384526097</c:v>
                </c:pt>
                <c:pt idx="282">
                  <c:v>92.096887504199884</c:v>
                </c:pt>
                <c:pt idx="283">
                  <c:v>91.205443049573901</c:v>
                </c:pt>
                <c:pt idx="284">
                  <c:v>90.873728580591958</c:v>
                </c:pt>
                <c:pt idx="285">
                  <c:v>92.210055285744829</c:v>
                </c:pt>
                <c:pt idx="286">
                  <c:v>91.058218027429064</c:v>
                </c:pt>
                <c:pt idx="287">
                  <c:v>89.605363633586848</c:v>
                </c:pt>
                <c:pt idx="288">
                  <c:v>91.829469440117293</c:v>
                </c:pt>
                <c:pt idx="289">
                  <c:v>93.100125232902656</c:v>
                </c:pt>
                <c:pt idx="290">
                  <c:v>93.116619322520535</c:v>
                </c:pt>
                <c:pt idx="291">
                  <c:v>93.96866122972601</c:v>
                </c:pt>
                <c:pt idx="292">
                  <c:v>93.87977641345185</c:v>
                </c:pt>
                <c:pt idx="293">
                  <c:v>93.626256147102836</c:v>
                </c:pt>
                <c:pt idx="294">
                  <c:v>94.679587036867346</c:v>
                </c:pt>
                <c:pt idx="295">
                  <c:v>94.419499679281586</c:v>
                </c:pt>
                <c:pt idx="296">
                  <c:v>93.549589174990075</c:v>
                </c:pt>
                <c:pt idx="297">
                  <c:v>93.868474907602547</c:v>
                </c:pt>
                <c:pt idx="298">
                  <c:v>92.194324811387034</c:v>
                </c:pt>
                <c:pt idx="299">
                  <c:v>93.768746754635146</c:v>
                </c:pt>
                <c:pt idx="300">
                  <c:v>94.299917529551905</c:v>
                </c:pt>
                <c:pt idx="301">
                  <c:v>93.771495769571459</c:v>
                </c:pt>
                <c:pt idx="302">
                  <c:v>94.313968050337522</c:v>
                </c:pt>
                <c:pt idx="303">
                  <c:v>94.705397232658299</c:v>
                </c:pt>
                <c:pt idx="304">
                  <c:v>94.530071168942243</c:v>
                </c:pt>
                <c:pt idx="305">
                  <c:v>94.452793304621395</c:v>
                </c:pt>
                <c:pt idx="306">
                  <c:v>94.577415315067654</c:v>
                </c:pt>
                <c:pt idx="307">
                  <c:v>94.674699899202778</c:v>
                </c:pt>
                <c:pt idx="308">
                  <c:v>93.260026268364939</c:v>
                </c:pt>
                <c:pt idx="309">
                  <c:v>93.260026268364939</c:v>
                </c:pt>
                <c:pt idx="310">
                  <c:v>93.251168331347927</c:v>
                </c:pt>
                <c:pt idx="311">
                  <c:v>94.736705458321879</c:v>
                </c:pt>
                <c:pt idx="312">
                  <c:v>94.304957390268484</c:v>
                </c:pt>
                <c:pt idx="313">
                  <c:v>93.864351385198077</c:v>
                </c:pt>
                <c:pt idx="314">
                  <c:v>94.149485323314693</c:v>
                </c:pt>
                <c:pt idx="315">
                  <c:v>93.027123614038302</c:v>
                </c:pt>
                <c:pt idx="316">
                  <c:v>94.102293900241307</c:v>
                </c:pt>
                <c:pt idx="317">
                  <c:v>93.72445706955007</c:v>
                </c:pt>
                <c:pt idx="318">
                  <c:v>94.755643116772049</c:v>
                </c:pt>
                <c:pt idx="319">
                  <c:v>94.690124927456552</c:v>
                </c:pt>
                <c:pt idx="320">
                  <c:v>95.335685268334402</c:v>
                </c:pt>
                <c:pt idx="321">
                  <c:v>97.175998045144937</c:v>
                </c:pt>
                <c:pt idx="322">
                  <c:v>97.209749839640793</c:v>
                </c:pt>
                <c:pt idx="323">
                  <c:v>96.883686123583487</c:v>
                </c:pt>
                <c:pt idx="324">
                  <c:v>97.032896545404554</c:v>
                </c:pt>
                <c:pt idx="325">
                  <c:v>97.824460124011111</c:v>
                </c:pt>
                <c:pt idx="326">
                  <c:v>97.899447142551693</c:v>
                </c:pt>
                <c:pt idx="327">
                  <c:v>97.459299306637348</c:v>
                </c:pt>
                <c:pt idx="328">
                  <c:v>96.374965637313295</c:v>
                </c:pt>
                <c:pt idx="329">
                  <c:v>95.618681083722777</c:v>
                </c:pt>
                <c:pt idx="330">
                  <c:v>95.979107486484011</c:v>
                </c:pt>
                <c:pt idx="331">
                  <c:v>96.519594367573845</c:v>
                </c:pt>
                <c:pt idx="332">
                  <c:v>96.557622407526196</c:v>
                </c:pt>
                <c:pt idx="333">
                  <c:v>95.328049115733521</c:v>
                </c:pt>
                <c:pt idx="334">
                  <c:v>95.328049115733521</c:v>
                </c:pt>
                <c:pt idx="335">
                  <c:v>94.468218332875168</c:v>
                </c:pt>
                <c:pt idx="336">
                  <c:v>93.344634839182618</c:v>
                </c:pt>
                <c:pt idx="337">
                  <c:v>93.424508995387768</c:v>
                </c:pt>
                <c:pt idx="338">
                  <c:v>93.553559974342519</c:v>
                </c:pt>
                <c:pt idx="339">
                  <c:v>93.387244570695501</c:v>
                </c:pt>
                <c:pt idx="340">
                  <c:v>94.026237820336604</c:v>
                </c:pt>
                <c:pt idx="341">
                  <c:v>94.1154280827148</c:v>
                </c:pt>
                <c:pt idx="342">
                  <c:v>93.225052689452937</c:v>
                </c:pt>
                <c:pt idx="343">
                  <c:v>93.749045480924892</c:v>
                </c:pt>
                <c:pt idx="344">
                  <c:v>93.946058218027432</c:v>
                </c:pt>
                <c:pt idx="345">
                  <c:v>94.196065854180034</c:v>
                </c:pt>
                <c:pt idx="346">
                  <c:v>94.165979412932586</c:v>
                </c:pt>
                <c:pt idx="347">
                  <c:v>92.448608692996117</c:v>
                </c:pt>
                <c:pt idx="348">
                  <c:v>94.021197959620025</c:v>
                </c:pt>
                <c:pt idx="349">
                  <c:v>93.717431809157276</c:v>
                </c:pt>
                <c:pt idx="350">
                  <c:v>94.982436849017986</c:v>
                </c:pt>
                <c:pt idx="351">
                  <c:v>95.648156632762152</c:v>
                </c:pt>
                <c:pt idx="352">
                  <c:v>95.690919087327032</c:v>
                </c:pt>
                <c:pt idx="353">
                  <c:v>95.769418736064026</c:v>
                </c:pt>
                <c:pt idx="354">
                  <c:v>95.158526527994127</c:v>
                </c:pt>
                <c:pt idx="355">
                  <c:v>94.565044747854245</c:v>
                </c:pt>
                <c:pt idx="356">
                  <c:v>94.46852377897919</c:v>
                </c:pt>
                <c:pt idx="357">
                  <c:v>94.83536454992516</c:v>
                </c:pt>
                <c:pt idx="358">
                  <c:v>95.809279452640581</c:v>
                </c:pt>
                <c:pt idx="359">
                  <c:v>95.979260209536022</c:v>
                </c:pt>
                <c:pt idx="360">
                  <c:v>96.23873667491371</c:v>
                </c:pt>
                <c:pt idx="361">
                  <c:v>95.175326063716057</c:v>
                </c:pt>
                <c:pt idx="362">
                  <c:v>93.401753260637165</c:v>
                </c:pt>
                <c:pt idx="363">
                  <c:v>92.320626775405472</c:v>
                </c:pt>
                <c:pt idx="364">
                  <c:v>90.465958031705298</c:v>
                </c:pt>
                <c:pt idx="365">
                  <c:v>91.126790677784896</c:v>
                </c:pt>
                <c:pt idx="366">
                  <c:v>90.877546656892392</c:v>
                </c:pt>
                <c:pt idx="367">
                  <c:v>91.955924127187757</c:v>
                </c:pt>
                <c:pt idx="368">
                  <c:v>94.749381471639325</c:v>
                </c:pt>
                <c:pt idx="369">
                  <c:v>95.093771953938727</c:v>
                </c:pt>
                <c:pt idx="370">
                  <c:v>95.622804606127247</c:v>
                </c:pt>
                <c:pt idx="371">
                  <c:v>96.797397599193616</c:v>
                </c:pt>
                <c:pt idx="372">
                  <c:v>93.751947218913216</c:v>
                </c:pt>
                <c:pt idx="373">
                  <c:v>91.361984177891813</c:v>
                </c:pt>
                <c:pt idx="374">
                  <c:v>93.777910137756194</c:v>
                </c:pt>
                <c:pt idx="375">
                  <c:v>97.132777421423981</c:v>
                </c:pt>
                <c:pt idx="376">
                  <c:v>99.336112892880053</c:v>
                </c:pt>
                <c:pt idx="377">
                  <c:v>100.45862732520847</c:v>
                </c:pt>
                <c:pt idx="378">
                  <c:v>99.962888298359758</c:v>
                </c:pt>
                <c:pt idx="379">
                  <c:v>98.713919178960865</c:v>
                </c:pt>
                <c:pt idx="380">
                  <c:v>99.786035004123519</c:v>
                </c:pt>
                <c:pt idx="381">
                  <c:v>100.65426555484285</c:v>
                </c:pt>
                <c:pt idx="382">
                  <c:v>102.06267754054797</c:v>
                </c:pt>
                <c:pt idx="383">
                  <c:v>102.02953663826018</c:v>
                </c:pt>
                <c:pt idx="384">
                  <c:v>101.8723846177342</c:v>
                </c:pt>
                <c:pt idx="385">
                  <c:v>101.62909679587037</c:v>
                </c:pt>
                <c:pt idx="386">
                  <c:v>101.85466874370017</c:v>
                </c:pt>
                <c:pt idx="387">
                  <c:v>102.25449769388192</c:v>
                </c:pt>
                <c:pt idx="388">
                  <c:v>102.28427868902531</c:v>
                </c:pt>
                <c:pt idx="389">
                  <c:v>102.76718897950457</c:v>
                </c:pt>
                <c:pt idx="390">
                  <c:v>102.32276489813373</c:v>
                </c:pt>
                <c:pt idx="391">
                  <c:v>102.78994471425517</c:v>
                </c:pt>
                <c:pt idx="392">
                  <c:v>102.47915330339961</c:v>
                </c:pt>
                <c:pt idx="393">
                  <c:v>102.6914383457039</c:v>
                </c:pt>
                <c:pt idx="394">
                  <c:v>103.09462720303003</c:v>
                </c:pt>
                <c:pt idx="395">
                  <c:v>102.6460795992547</c:v>
                </c:pt>
                <c:pt idx="396">
                  <c:v>102.6975472677846</c:v>
                </c:pt>
                <c:pt idx="397">
                  <c:v>102.23204740523535</c:v>
                </c:pt>
                <c:pt idx="398">
                  <c:v>101.49057698769052</c:v>
                </c:pt>
                <c:pt idx="399">
                  <c:v>101.3225816304713</c:v>
                </c:pt>
                <c:pt idx="400">
                  <c:v>102.93778062860808</c:v>
                </c:pt>
                <c:pt idx="401">
                  <c:v>103.75194721891322</c:v>
                </c:pt>
                <c:pt idx="402">
                  <c:v>103.99111151837258</c:v>
                </c:pt>
                <c:pt idx="403">
                  <c:v>104.63514462873026</c:v>
                </c:pt>
                <c:pt idx="404">
                  <c:v>104.86606188338068</c:v>
                </c:pt>
                <c:pt idx="405">
                  <c:v>105.60356150157304</c:v>
                </c:pt>
                <c:pt idx="406">
                  <c:v>105.62356822138733</c:v>
                </c:pt>
                <c:pt idx="407">
                  <c:v>106.00797214331531</c:v>
                </c:pt>
                <c:pt idx="408">
                  <c:v>105.28605027642872</c:v>
                </c:pt>
                <c:pt idx="409">
                  <c:v>104.75503222456398</c:v>
                </c:pt>
                <c:pt idx="410">
                  <c:v>104.90485353859312</c:v>
                </c:pt>
                <c:pt idx="411">
                  <c:v>104.75197776352363</c:v>
                </c:pt>
                <c:pt idx="412">
                  <c:v>104.2875469623385</c:v>
                </c:pt>
                <c:pt idx="413">
                  <c:v>104.89798100125233</c:v>
                </c:pt>
                <c:pt idx="414">
                  <c:v>104.39811845199914</c:v>
                </c:pt>
                <c:pt idx="415">
                  <c:v>104.10977732979016</c:v>
                </c:pt>
                <c:pt idx="416">
                  <c:v>104.4327865848071</c:v>
                </c:pt>
                <c:pt idx="417">
                  <c:v>104.4327865848071</c:v>
                </c:pt>
                <c:pt idx="418">
                  <c:v>104.16918659702495</c:v>
                </c:pt>
                <c:pt idx="419">
                  <c:v>103.56929044870033</c:v>
                </c:pt>
                <c:pt idx="420">
                  <c:v>103.02651272183023</c:v>
                </c:pt>
                <c:pt idx="421">
                  <c:v>105.2964354439659</c:v>
                </c:pt>
                <c:pt idx="422">
                  <c:v>104.24951892238614</c:v>
                </c:pt>
                <c:pt idx="423">
                  <c:v>104.56305934817802</c:v>
                </c:pt>
                <c:pt idx="424">
                  <c:v>104.74815968722319</c:v>
                </c:pt>
                <c:pt idx="425">
                  <c:v>103.49964873698036</c:v>
                </c:pt>
                <c:pt idx="426">
                  <c:v>102.33818992638749</c:v>
                </c:pt>
                <c:pt idx="427">
                  <c:v>101.79953572192187</c:v>
                </c:pt>
                <c:pt idx="428">
                  <c:v>101.91682702587129</c:v>
                </c:pt>
                <c:pt idx="429">
                  <c:v>102.78719569931886</c:v>
                </c:pt>
                <c:pt idx="430">
                  <c:v>102.48144414917988</c:v>
                </c:pt>
                <c:pt idx="431">
                  <c:v>104.0586151073643</c:v>
                </c:pt>
                <c:pt idx="432">
                  <c:v>104.32190964904242</c:v>
                </c:pt>
                <c:pt idx="433">
                  <c:v>104.38269342374538</c:v>
                </c:pt>
                <c:pt idx="434">
                  <c:v>105.55301017135527</c:v>
                </c:pt>
                <c:pt idx="435">
                  <c:v>105.52292373010782</c:v>
                </c:pt>
                <c:pt idx="436">
                  <c:v>104.12718775772015</c:v>
                </c:pt>
                <c:pt idx="437">
                  <c:v>103.96881395277804</c:v>
                </c:pt>
                <c:pt idx="438">
                  <c:v>104.60582180274291</c:v>
                </c:pt>
                <c:pt idx="439">
                  <c:v>105.67549405907327</c:v>
                </c:pt>
                <c:pt idx="440">
                  <c:v>105.36867344757017</c:v>
                </c:pt>
                <c:pt idx="441">
                  <c:v>106.65444882250526</c:v>
                </c:pt>
                <c:pt idx="442">
                  <c:v>108.04147958092794</c:v>
                </c:pt>
                <c:pt idx="443">
                  <c:v>107.41394056018815</c:v>
                </c:pt>
                <c:pt idx="444">
                  <c:v>106.905525520022</c:v>
                </c:pt>
                <c:pt idx="445">
                  <c:v>107.58407404013562</c:v>
                </c:pt>
                <c:pt idx="446">
                  <c:v>108.3951861694004</c:v>
                </c:pt>
                <c:pt idx="447">
                  <c:v>107.9886374049299</c:v>
                </c:pt>
                <c:pt idx="448">
                  <c:v>107.27282446012401</c:v>
                </c:pt>
                <c:pt idx="449">
                  <c:v>106.56617489843917</c:v>
                </c:pt>
                <c:pt idx="450">
                  <c:v>107.11307614771373</c:v>
                </c:pt>
                <c:pt idx="451">
                  <c:v>106.10510400439843</c:v>
                </c:pt>
                <c:pt idx="452">
                  <c:v>106.90705275054216</c:v>
                </c:pt>
                <c:pt idx="453">
                  <c:v>107.24090534225236</c:v>
                </c:pt>
                <c:pt idx="454">
                  <c:v>107.31696142215706</c:v>
                </c:pt>
                <c:pt idx="455">
                  <c:v>107.21876049970982</c:v>
                </c:pt>
                <c:pt idx="456">
                  <c:v>106.6984330614863</c:v>
                </c:pt>
                <c:pt idx="457">
                  <c:v>107.17553987598887</c:v>
                </c:pt>
                <c:pt idx="458">
                  <c:v>106.26607410122483</c:v>
                </c:pt>
                <c:pt idx="459">
                  <c:v>106.7010293533706</c:v>
                </c:pt>
                <c:pt idx="460">
                  <c:v>106.84901799077552</c:v>
                </c:pt>
                <c:pt idx="461">
                  <c:v>106.20697028009407</c:v>
                </c:pt>
                <c:pt idx="462">
                  <c:v>105.6406732032133</c:v>
                </c:pt>
                <c:pt idx="463">
                  <c:v>104.54534347414399</c:v>
                </c:pt>
                <c:pt idx="464">
                  <c:v>103.70674119551605</c:v>
                </c:pt>
                <c:pt idx="465">
                  <c:v>102.22150951464614</c:v>
                </c:pt>
                <c:pt idx="466">
                  <c:v>103.95705427777268</c:v>
                </c:pt>
                <c:pt idx="467">
                  <c:v>104.51036989523199</c:v>
                </c:pt>
                <c:pt idx="468">
                  <c:v>105.55972998564403</c:v>
                </c:pt>
                <c:pt idx="469">
                  <c:v>104.27899447142552</c:v>
                </c:pt>
                <c:pt idx="470">
                  <c:v>102.78918109899507</c:v>
                </c:pt>
                <c:pt idx="471">
                  <c:v>103.13662604233483</c:v>
                </c:pt>
                <c:pt idx="472">
                  <c:v>103.74079843611594</c:v>
                </c:pt>
                <c:pt idx="473">
                  <c:v>103.08378386633679</c:v>
                </c:pt>
                <c:pt idx="474">
                  <c:v>103.77088487736339</c:v>
                </c:pt>
                <c:pt idx="475">
                  <c:v>103.4816274168423</c:v>
                </c:pt>
                <c:pt idx="476">
                  <c:v>103.51507376523412</c:v>
                </c:pt>
                <c:pt idx="477">
                  <c:v>104.15284523045908</c:v>
                </c:pt>
                <c:pt idx="478">
                  <c:v>104.12214789700357</c:v>
                </c:pt>
                <c:pt idx="479">
                  <c:v>104.47402180885183</c:v>
                </c:pt>
                <c:pt idx="480">
                  <c:v>103.8435810501237</c:v>
                </c:pt>
                <c:pt idx="481">
                  <c:v>103.42405082623171</c:v>
                </c:pt>
                <c:pt idx="482">
                  <c:v>103.60411130456031</c:v>
                </c:pt>
                <c:pt idx="483">
                  <c:v>103.13280796603439</c:v>
                </c:pt>
                <c:pt idx="484">
                  <c:v>102.79361006750359</c:v>
                </c:pt>
                <c:pt idx="485">
                  <c:v>103.03964690430374</c:v>
                </c:pt>
                <c:pt idx="486">
                  <c:v>103.54378569901341</c:v>
                </c:pt>
                <c:pt idx="487">
                  <c:v>105.41296313265524</c:v>
                </c:pt>
                <c:pt idx="488">
                  <c:v>105.86074712117046</c:v>
                </c:pt>
                <c:pt idx="489">
                  <c:v>106.20681755704206</c:v>
                </c:pt>
                <c:pt idx="490">
                  <c:v>105.2325972082226</c:v>
                </c:pt>
                <c:pt idx="491">
                  <c:v>106.42612785973914</c:v>
                </c:pt>
                <c:pt idx="492">
                  <c:v>106.13015058492928</c:v>
                </c:pt>
                <c:pt idx="493">
                  <c:v>106.89101683008033</c:v>
                </c:pt>
                <c:pt idx="494">
                  <c:v>107.0839060447784</c:v>
                </c:pt>
                <c:pt idx="495">
                  <c:v>107.16820916949204</c:v>
                </c:pt>
                <c:pt idx="496">
                  <c:v>107.57750694889886</c:v>
                </c:pt>
                <c:pt idx="497">
                  <c:v>107.53871529368642</c:v>
                </c:pt>
                <c:pt idx="498">
                  <c:v>107.87867680747732</c:v>
                </c:pt>
                <c:pt idx="499">
                  <c:v>107.94724945783317</c:v>
                </c:pt>
                <c:pt idx="500">
                  <c:v>107.94724945783317</c:v>
                </c:pt>
                <c:pt idx="501">
                  <c:v>108.5262225480314</c:v>
                </c:pt>
                <c:pt idx="502">
                  <c:v>108.74278383579217</c:v>
                </c:pt>
                <c:pt idx="503">
                  <c:v>109.08747976419561</c:v>
                </c:pt>
                <c:pt idx="504">
                  <c:v>109.62292678456886</c:v>
                </c:pt>
                <c:pt idx="505">
                  <c:v>109.80390360120957</c:v>
                </c:pt>
                <c:pt idx="506">
                  <c:v>109.8889703411833</c:v>
                </c:pt>
                <c:pt idx="507">
                  <c:v>110.11408411985705</c:v>
                </c:pt>
                <c:pt idx="508">
                  <c:v>110.53743242004948</c:v>
                </c:pt>
                <c:pt idx="509">
                  <c:v>111.11319832615534</c:v>
                </c:pt>
                <c:pt idx="510">
                  <c:v>111.3425883502856</c:v>
                </c:pt>
                <c:pt idx="511">
                  <c:v>111.37130028406487</c:v>
                </c:pt>
                <c:pt idx="512">
                  <c:v>112.06527383243227</c:v>
                </c:pt>
                <c:pt idx="513">
                  <c:v>110.2718470325911</c:v>
                </c:pt>
                <c:pt idx="514">
                  <c:v>110.68771190323467</c:v>
                </c:pt>
                <c:pt idx="515">
                  <c:v>110.08949570848223</c:v>
                </c:pt>
                <c:pt idx="516">
                  <c:v>109.93677265646477</c:v>
                </c:pt>
                <c:pt idx="517">
                  <c:v>109.21500351263019</c:v>
                </c:pt>
                <c:pt idx="518">
                  <c:v>109.20217477626072</c:v>
                </c:pt>
                <c:pt idx="519">
                  <c:v>109.41736155655335</c:v>
                </c:pt>
                <c:pt idx="520">
                  <c:v>109.37246097926021</c:v>
                </c:pt>
                <c:pt idx="521">
                  <c:v>109.7237239989004</c:v>
                </c:pt>
                <c:pt idx="522">
                  <c:v>108.71559913253306</c:v>
                </c:pt>
                <c:pt idx="523">
                  <c:v>108.42038547298328</c:v>
                </c:pt>
                <c:pt idx="524">
                  <c:v>108.55020006719813</c:v>
                </c:pt>
                <c:pt idx="525">
                  <c:v>109.05571336937597</c:v>
                </c:pt>
                <c:pt idx="526">
                  <c:v>109.78191148171905</c:v>
                </c:pt>
                <c:pt idx="527">
                  <c:v>109.53526375271083</c:v>
                </c:pt>
                <c:pt idx="528">
                  <c:v>109.75014508689941</c:v>
                </c:pt>
                <c:pt idx="529">
                  <c:v>109.78985308042395</c:v>
                </c:pt>
                <c:pt idx="530">
                  <c:v>110.41113045603103</c:v>
                </c:pt>
                <c:pt idx="531">
                  <c:v>110.85784538318214</c:v>
                </c:pt>
                <c:pt idx="532">
                  <c:v>111.16588777910137</c:v>
                </c:pt>
                <c:pt idx="533">
                  <c:v>111.00766669721128</c:v>
                </c:pt>
                <c:pt idx="534">
                  <c:v>111.52463422829041</c:v>
                </c:pt>
                <c:pt idx="535">
                  <c:v>111.15061547389963</c:v>
                </c:pt>
                <c:pt idx="536">
                  <c:v>111.48721708054613</c:v>
                </c:pt>
                <c:pt idx="537">
                  <c:v>111.10342405082623</c:v>
                </c:pt>
                <c:pt idx="538">
                  <c:v>111.52219065945813</c:v>
                </c:pt>
                <c:pt idx="539">
                  <c:v>111.05058187482818</c:v>
                </c:pt>
                <c:pt idx="540">
                  <c:v>110.62799718989584</c:v>
                </c:pt>
                <c:pt idx="541">
                  <c:v>110.77002962827208</c:v>
                </c:pt>
                <c:pt idx="542">
                  <c:v>110.92947249457833</c:v>
                </c:pt>
                <c:pt idx="543">
                  <c:v>112.75390207397905</c:v>
                </c:pt>
                <c:pt idx="544">
                  <c:v>112.74550230611808</c:v>
                </c:pt>
                <c:pt idx="545">
                  <c:v>112.62194935703594</c:v>
                </c:pt>
                <c:pt idx="546">
                  <c:v>112.25327590946577</c:v>
                </c:pt>
                <c:pt idx="547">
                  <c:v>112.08329515257033</c:v>
                </c:pt>
                <c:pt idx="548">
                  <c:v>112.01640245578668</c:v>
                </c:pt>
                <c:pt idx="549">
                  <c:v>111.71630165857235</c:v>
                </c:pt>
                <c:pt idx="550">
                  <c:v>112.14575888084548</c:v>
                </c:pt>
                <c:pt idx="551">
                  <c:v>112.5122942056874</c:v>
                </c:pt>
                <c:pt idx="552">
                  <c:v>112.37133082867528</c:v>
                </c:pt>
                <c:pt idx="553">
                  <c:v>112.53611900180213</c:v>
                </c:pt>
                <c:pt idx="554">
                  <c:v>113.25865176089678</c:v>
                </c:pt>
                <c:pt idx="555">
                  <c:v>113.39625523076452</c:v>
                </c:pt>
                <c:pt idx="556">
                  <c:v>113.470325910993</c:v>
                </c:pt>
                <c:pt idx="557">
                  <c:v>112.68426036225908</c:v>
                </c:pt>
                <c:pt idx="558">
                  <c:v>111.86535935734139</c:v>
                </c:pt>
                <c:pt idx="559">
                  <c:v>112.10956351751733</c:v>
                </c:pt>
                <c:pt idx="560">
                  <c:v>112.05015425028253</c:v>
                </c:pt>
                <c:pt idx="561">
                  <c:v>111.38855798894285</c:v>
                </c:pt>
                <c:pt idx="562">
                  <c:v>112.15095146461407</c:v>
                </c:pt>
                <c:pt idx="563">
                  <c:v>112.61370231222701</c:v>
                </c:pt>
                <c:pt idx="564">
                  <c:v>112.54955863037966</c:v>
                </c:pt>
                <c:pt idx="565">
                  <c:v>111.83786920797824</c:v>
                </c:pt>
                <c:pt idx="566">
                  <c:v>111.22346436971196</c:v>
                </c:pt>
                <c:pt idx="567">
                  <c:v>111.82106967225633</c:v>
                </c:pt>
                <c:pt idx="568">
                  <c:v>111.97165460154555</c:v>
                </c:pt>
                <c:pt idx="569">
                  <c:v>111.5366993493998</c:v>
                </c:pt>
                <c:pt idx="570">
                  <c:v>112.24182168056446</c:v>
                </c:pt>
                <c:pt idx="571">
                  <c:v>112.23525458932771</c:v>
                </c:pt>
                <c:pt idx="572">
                  <c:v>112.48816396346864</c:v>
                </c:pt>
                <c:pt idx="573">
                  <c:v>112.23601820458779</c:v>
                </c:pt>
                <c:pt idx="574">
                  <c:v>111.9091908732704</c:v>
                </c:pt>
                <c:pt idx="575">
                  <c:v>111.9091908732704</c:v>
                </c:pt>
                <c:pt idx="576">
                  <c:v>109.15880142948777</c:v>
                </c:pt>
                <c:pt idx="577">
                  <c:v>108.65267723510186</c:v>
                </c:pt>
                <c:pt idx="578">
                  <c:v>108.71651547084517</c:v>
                </c:pt>
                <c:pt idx="579">
                  <c:v>108.6555789730902</c:v>
                </c:pt>
                <c:pt idx="580">
                  <c:v>110.94841015302849</c:v>
                </c:pt>
                <c:pt idx="581">
                  <c:v>111.11579461803964</c:v>
                </c:pt>
                <c:pt idx="582">
                  <c:v>111.3155563700785</c:v>
                </c:pt>
                <c:pt idx="583">
                  <c:v>110.52826903692844</c:v>
                </c:pt>
                <c:pt idx="584">
                  <c:v>110.02077033507437</c:v>
                </c:pt>
                <c:pt idx="585">
                  <c:v>110.02077033507437</c:v>
                </c:pt>
                <c:pt idx="586">
                  <c:v>110.72497632792694</c:v>
                </c:pt>
                <c:pt idx="587">
                  <c:v>110.48795015119582</c:v>
                </c:pt>
                <c:pt idx="588">
                  <c:v>110.69519533278353</c:v>
                </c:pt>
                <c:pt idx="589">
                  <c:v>111.44857814838572</c:v>
                </c:pt>
                <c:pt idx="590">
                  <c:v>111.50096215522771</c:v>
                </c:pt>
                <c:pt idx="591">
                  <c:v>112.13247197531994</c:v>
                </c:pt>
                <c:pt idx="592">
                  <c:v>112.78963926815113</c:v>
                </c:pt>
                <c:pt idx="593">
                  <c:v>112.81086777238156</c:v>
                </c:pt>
                <c:pt idx="594">
                  <c:v>113.55554537401875</c:v>
                </c:pt>
                <c:pt idx="595">
                  <c:v>113.84541372674791</c:v>
                </c:pt>
                <c:pt idx="596">
                  <c:v>114.87873789669813</c:v>
                </c:pt>
                <c:pt idx="597">
                  <c:v>114.5952839121537</c:v>
                </c:pt>
                <c:pt idx="598">
                  <c:v>113.57127584837654</c:v>
                </c:pt>
                <c:pt idx="599">
                  <c:v>114.09496319374446</c:v>
                </c:pt>
                <c:pt idx="600">
                  <c:v>114.48639237606524</c:v>
                </c:pt>
                <c:pt idx="601">
                  <c:v>114.31763340358593</c:v>
                </c:pt>
                <c:pt idx="602">
                  <c:v>114.76984636060966</c:v>
                </c:pt>
                <c:pt idx="603">
                  <c:v>114.81276153822658</c:v>
                </c:pt>
                <c:pt idx="604">
                  <c:v>115.26970890986286</c:v>
                </c:pt>
                <c:pt idx="605">
                  <c:v>114.94715782400195</c:v>
                </c:pt>
                <c:pt idx="606">
                  <c:v>114.84697150187849</c:v>
                </c:pt>
                <c:pt idx="607">
                  <c:v>115.21075781178411</c:v>
                </c:pt>
                <c:pt idx="608">
                  <c:v>115.26970890986286</c:v>
                </c:pt>
                <c:pt idx="609">
                  <c:v>114.93570359510065</c:v>
                </c:pt>
                <c:pt idx="610">
                  <c:v>114.92333302788722</c:v>
                </c:pt>
                <c:pt idx="611">
                  <c:v>114.21576712789027</c:v>
                </c:pt>
                <c:pt idx="612">
                  <c:v>113.77836830691224</c:v>
                </c:pt>
                <c:pt idx="613">
                  <c:v>114.95968111426738</c:v>
                </c:pt>
                <c:pt idx="614">
                  <c:v>114.72357127584837</c:v>
                </c:pt>
                <c:pt idx="615">
                  <c:v>114.5490088273924</c:v>
                </c:pt>
                <c:pt idx="616">
                  <c:v>114.15131799993891</c:v>
                </c:pt>
                <c:pt idx="617">
                  <c:v>113.31073032163475</c:v>
                </c:pt>
                <c:pt idx="618">
                  <c:v>113.98546076544794</c:v>
                </c:pt>
                <c:pt idx="619">
                  <c:v>114.90592259995724</c:v>
                </c:pt>
                <c:pt idx="620">
                  <c:v>114.12550780414796</c:v>
                </c:pt>
                <c:pt idx="621">
                  <c:v>113.74492195852042</c:v>
                </c:pt>
                <c:pt idx="622">
                  <c:v>113.61510736430556</c:v>
                </c:pt>
                <c:pt idx="623">
                  <c:v>113.38357921744708</c:v>
                </c:pt>
                <c:pt idx="624">
                  <c:v>113.72980237637069</c:v>
                </c:pt>
                <c:pt idx="625">
                  <c:v>113.53981489966095</c:v>
                </c:pt>
                <c:pt idx="626">
                  <c:v>112.82873636946761</c:v>
                </c:pt>
                <c:pt idx="627">
                  <c:v>112.25633037050612</c:v>
                </c:pt>
                <c:pt idx="628">
                  <c:v>111.68209169492043</c:v>
                </c:pt>
                <c:pt idx="629">
                  <c:v>112.66516998075689</c:v>
                </c:pt>
                <c:pt idx="630">
                  <c:v>112.52023580439231</c:v>
                </c:pt>
                <c:pt idx="631">
                  <c:v>112.05717951067534</c:v>
                </c:pt>
                <c:pt idx="632">
                  <c:v>112.26549375362717</c:v>
                </c:pt>
                <c:pt idx="633">
                  <c:v>112.55734750603256</c:v>
                </c:pt>
                <c:pt idx="634">
                  <c:v>111.9423317755582</c:v>
                </c:pt>
                <c:pt idx="635">
                  <c:v>113.27361861999449</c:v>
                </c:pt>
                <c:pt idx="636">
                  <c:v>113.22031827484039</c:v>
                </c:pt>
                <c:pt idx="637">
                  <c:v>112.68502397751917</c:v>
                </c:pt>
                <c:pt idx="638">
                  <c:v>113.07813311341214</c:v>
                </c:pt>
                <c:pt idx="639">
                  <c:v>112.86569534805584</c:v>
                </c:pt>
                <c:pt idx="640">
                  <c:v>113.48712544671493</c:v>
                </c:pt>
                <c:pt idx="641">
                  <c:v>114.35703595100644</c:v>
                </c:pt>
                <c:pt idx="642">
                  <c:v>113.82311616115337</c:v>
                </c:pt>
                <c:pt idx="643">
                  <c:v>112.67494425608601</c:v>
                </c:pt>
                <c:pt idx="644">
                  <c:v>113.54684016005376</c:v>
                </c:pt>
                <c:pt idx="645">
                  <c:v>113.81410550108433</c:v>
                </c:pt>
                <c:pt idx="646">
                  <c:v>113.67192033965607</c:v>
                </c:pt>
                <c:pt idx="647">
                  <c:v>112.53199547939765</c:v>
                </c:pt>
                <c:pt idx="648">
                  <c:v>112.58743394728</c:v>
                </c:pt>
                <c:pt idx="649">
                  <c:v>113.37640123400226</c:v>
                </c:pt>
                <c:pt idx="650">
                  <c:v>113.18962094138489</c:v>
                </c:pt>
                <c:pt idx="651">
                  <c:v>114.15696875286355</c:v>
                </c:pt>
                <c:pt idx="652">
                  <c:v>114.72112770701609</c:v>
                </c:pt>
                <c:pt idx="653">
                  <c:v>115.03008644124743</c:v>
                </c:pt>
                <c:pt idx="654">
                  <c:v>115.19487461437429</c:v>
                </c:pt>
                <c:pt idx="655">
                  <c:v>114.51266074101224</c:v>
                </c:pt>
                <c:pt idx="656">
                  <c:v>112.86141910259934</c:v>
                </c:pt>
                <c:pt idx="657">
                  <c:v>111.63994013256361</c:v>
                </c:pt>
                <c:pt idx="658">
                  <c:v>112.31085250007636</c:v>
                </c:pt>
                <c:pt idx="659">
                  <c:v>112.7684107639207</c:v>
                </c:pt>
                <c:pt idx="660">
                  <c:v>113.51950273374263</c:v>
                </c:pt>
                <c:pt idx="661">
                  <c:v>112.82980543083173</c:v>
                </c:pt>
                <c:pt idx="662">
                  <c:v>111.8540578514921</c:v>
                </c:pt>
                <c:pt idx="663">
                  <c:v>111.77616909496319</c:v>
                </c:pt>
                <c:pt idx="664">
                  <c:v>112.73618619994501</c:v>
                </c:pt>
                <c:pt idx="665">
                  <c:v>112.7500839976786</c:v>
                </c:pt>
                <c:pt idx="666">
                  <c:v>113.12288096765326</c:v>
                </c:pt>
                <c:pt idx="667">
                  <c:v>113.03735605852347</c:v>
                </c:pt>
                <c:pt idx="668">
                  <c:v>113.03735605852347</c:v>
                </c:pt>
                <c:pt idx="669">
                  <c:v>112.05947035645561</c:v>
                </c:pt>
                <c:pt idx="670">
                  <c:v>112.48449861022023</c:v>
                </c:pt>
                <c:pt idx="671">
                  <c:v>113.48269647820642</c:v>
                </c:pt>
                <c:pt idx="672">
                  <c:v>113.60304224319619</c:v>
                </c:pt>
                <c:pt idx="673">
                  <c:v>112.60148446806561</c:v>
                </c:pt>
                <c:pt idx="674">
                  <c:v>112.31451785332477</c:v>
                </c:pt>
                <c:pt idx="675">
                  <c:v>112.96893613121965</c:v>
                </c:pt>
                <c:pt idx="676">
                  <c:v>112.67295885640978</c:v>
                </c:pt>
                <c:pt idx="677">
                  <c:v>113.22260912062066</c:v>
                </c:pt>
                <c:pt idx="678">
                  <c:v>113.02559638351812</c:v>
                </c:pt>
                <c:pt idx="679">
                  <c:v>112.70503069733346</c:v>
                </c:pt>
                <c:pt idx="680">
                  <c:v>111.41742264577415</c:v>
                </c:pt>
                <c:pt idx="681">
                  <c:v>110.19686001405051</c:v>
                </c:pt>
                <c:pt idx="682">
                  <c:v>110.77430587372858</c:v>
                </c:pt>
                <c:pt idx="683">
                  <c:v>111.10983841901096</c:v>
                </c:pt>
                <c:pt idx="684">
                  <c:v>111.05943981184519</c:v>
                </c:pt>
                <c:pt idx="685">
                  <c:v>110.93649775497113</c:v>
                </c:pt>
                <c:pt idx="686">
                  <c:v>111.65032530010079</c:v>
                </c:pt>
                <c:pt idx="687">
                  <c:v>111.50752924646446</c:v>
                </c:pt>
                <c:pt idx="688">
                  <c:v>111.27004490057729</c:v>
                </c:pt>
                <c:pt idx="689">
                  <c:v>111.6941568160298</c:v>
                </c:pt>
                <c:pt idx="690">
                  <c:v>111.83634197745808</c:v>
                </c:pt>
                <c:pt idx="691">
                  <c:v>112.59904089923333</c:v>
                </c:pt>
                <c:pt idx="692">
                  <c:v>113.60823482696478</c:v>
                </c:pt>
                <c:pt idx="693">
                  <c:v>114.05525520021992</c:v>
                </c:pt>
                <c:pt idx="694">
                  <c:v>114.04716087846299</c:v>
                </c:pt>
                <c:pt idx="695">
                  <c:v>114.6643147316656</c:v>
                </c:pt>
                <c:pt idx="696">
                  <c:v>114.8915666330676</c:v>
                </c:pt>
                <c:pt idx="697">
                  <c:v>114.66278750114542</c:v>
                </c:pt>
                <c:pt idx="698">
                  <c:v>115.1267601331745</c:v>
                </c:pt>
                <c:pt idx="699">
                  <c:v>115.0586456519747</c:v>
                </c:pt>
                <c:pt idx="700">
                  <c:v>115.4012034576499</c:v>
                </c:pt>
                <c:pt idx="701">
                  <c:v>115.08353950945356</c:v>
                </c:pt>
                <c:pt idx="702">
                  <c:v>114.95418308439476</c:v>
                </c:pt>
                <c:pt idx="703">
                  <c:v>114.78924218821588</c:v>
                </c:pt>
                <c:pt idx="704">
                  <c:v>115.19701273710254</c:v>
                </c:pt>
                <c:pt idx="705">
                  <c:v>114.89416292495189</c:v>
                </c:pt>
                <c:pt idx="706">
                  <c:v>114.89706466294022</c:v>
                </c:pt>
                <c:pt idx="707">
                  <c:v>114.91569687528636</c:v>
                </c:pt>
                <c:pt idx="708">
                  <c:v>114.94761599315801</c:v>
                </c:pt>
                <c:pt idx="709">
                  <c:v>113.73606402150341</c:v>
                </c:pt>
                <c:pt idx="710">
                  <c:v>114.33611289288005</c:v>
                </c:pt>
                <c:pt idx="711">
                  <c:v>114.61910870826843</c:v>
                </c:pt>
                <c:pt idx="712">
                  <c:v>114.35611961269434</c:v>
                </c:pt>
                <c:pt idx="713">
                  <c:v>114.43660466110754</c:v>
                </c:pt>
                <c:pt idx="714">
                  <c:v>114.35841045847459</c:v>
                </c:pt>
                <c:pt idx="715">
                  <c:v>115.38715293686428</c:v>
                </c:pt>
                <c:pt idx="716">
                  <c:v>115.46397263202907</c:v>
                </c:pt>
                <c:pt idx="717">
                  <c:v>115.49344818106844</c:v>
                </c:pt>
                <c:pt idx="718">
                  <c:v>114.74250893429854</c:v>
                </c:pt>
                <c:pt idx="719">
                  <c:v>114.99618192369957</c:v>
                </c:pt>
                <c:pt idx="720">
                  <c:v>114.29945936039586</c:v>
                </c:pt>
                <c:pt idx="721">
                  <c:v>113.51889184153455</c:v>
                </c:pt>
                <c:pt idx="722">
                  <c:v>113.24689208589145</c:v>
                </c:pt>
                <c:pt idx="723">
                  <c:v>113.23528513393812</c:v>
                </c:pt>
                <c:pt idx="724">
                  <c:v>112.59675005345306</c:v>
                </c:pt>
                <c:pt idx="725">
                  <c:v>112.8156021869941</c:v>
                </c:pt>
                <c:pt idx="726">
                  <c:v>112.71999755643117</c:v>
                </c:pt>
                <c:pt idx="727">
                  <c:v>112.85408839610251</c:v>
                </c:pt>
                <c:pt idx="728">
                  <c:v>113.18824643391673</c:v>
                </c:pt>
                <c:pt idx="729">
                  <c:v>113.30553773786615</c:v>
                </c:pt>
                <c:pt idx="730">
                  <c:v>113.16228351507377</c:v>
                </c:pt>
                <c:pt idx="731">
                  <c:v>112.7691743791808</c:v>
                </c:pt>
                <c:pt idx="732">
                  <c:v>113.94132380341489</c:v>
                </c:pt>
                <c:pt idx="733">
                  <c:v>112.91670484742967</c:v>
                </c:pt>
                <c:pt idx="734">
                  <c:v>111.8951403524848</c:v>
                </c:pt>
                <c:pt idx="735">
                  <c:v>111.49531140230306</c:v>
                </c:pt>
                <c:pt idx="736">
                  <c:v>112.08298970646629</c:v>
                </c:pt>
                <c:pt idx="737">
                  <c:v>111.90781636580225</c:v>
                </c:pt>
                <c:pt idx="738">
                  <c:v>112.22135679159412</c:v>
                </c:pt>
                <c:pt idx="739">
                  <c:v>111.80472830569046</c:v>
                </c:pt>
                <c:pt idx="740">
                  <c:v>112.92281376951037</c:v>
                </c:pt>
                <c:pt idx="741">
                  <c:v>113.83182137511835</c:v>
                </c:pt>
                <c:pt idx="742">
                  <c:v>114.54855065823635</c:v>
                </c:pt>
                <c:pt idx="743">
                  <c:v>114.48898866794954</c:v>
                </c:pt>
                <c:pt idx="744">
                  <c:v>113.74996181923699</c:v>
                </c:pt>
                <c:pt idx="745">
                  <c:v>114.39827117505116</c:v>
                </c:pt>
                <c:pt idx="746">
                  <c:v>115.10751702862029</c:v>
                </c:pt>
                <c:pt idx="747">
                  <c:v>115.21564494944867</c:v>
                </c:pt>
                <c:pt idx="748">
                  <c:v>114.92745655029169</c:v>
                </c:pt>
                <c:pt idx="749">
                  <c:v>116.13030330798131</c:v>
                </c:pt>
                <c:pt idx="750">
                  <c:v>115.95742081309753</c:v>
                </c:pt>
                <c:pt idx="751">
                  <c:v>115.95742081309753</c:v>
                </c:pt>
                <c:pt idx="752">
                  <c:v>116.38535080485048</c:v>
                </c:pt>
                <c:pt idx="753">
                  <c:v>116.41894987629432</c:v>
                </c:pt>
                <c:pt idx="754">
                  <c:v>117.40996976083569</c:v>
                </c:pt>
                <c:pt idx="755">
                  <c:v>116.80411741348239</c:v>
                </c:pt>
                <c:pt idx="756">
                  <c:v>117.15553315617458</c:v>
                </c:pt>
                <c:pt idx="757">
                  <c:v>117.53382815602187</c:v>
                </c:pt>
                <c:pt idx="758">
                  <c:v>117.96664528543938</c:v>
                </c:pt>
                <c:pt idx="759">
                  <c:v>117.54344970829897</c:v>
                </c:pt>
                <c:pt idx="760">
                  <c:v>118.07049696081125</c:v>
                </c:pt>
                <c:pt idx="761">
                  <c:v>118.33760957878982</c:v>
                </c:pt>
                <c:pt idx="762">
                  <c:v>118.55798894285103</c:v>
                </c:pt>
                <c:pt idx="763">
                  <c:v>118.79776413451846</c:v>
                </c:pt>
                <c:pt idx="764">
                  <c:v>118.45093008338678</c:v>
                </c:pt>
                <c:pt idx="765">
                  <c:v>117.98512477473349</c:v>
                </c:pt>
                <c:pt idx="766">
                  <c:v>117.61141146644674</c:v>
                </c:pt>
                <c:pt idx="767">
                  <c:v>118.06698433061486</c:v>
                </c:pt>
                <c:pt idx="768">
                  <c:v>117.83255444576804</c:v>
                </c:pt>
                <c:pt idx="769">
                  <c:v>118.08286752802468</c:v>
                </c:pt>
                <c:pt idx="770">
                  <c:v>116.73279574819023</c:v>
                </c:pt>
                <c:pt idx="771">
                  <c:v>116.31143284767403</c:v>
                </c:pt>
                <c:pt idx="772">
                  <c:v>117.07046641620086</c:v>
                </c:pt>
                <c:pt idx="773">
                  <c:v>117.16194752435932</c:v>
                </c:pt>
                <c:pt idx="774">
                  <c:v>115.88594642475334</c:v>
                </c:pt>
                <c:pt idx="775">
                  <c:v>115.05467485262226</c:v>
                </c:pt>
                <c:pt idx="776">
                  <c:v>114.39552216011485</c:v>
                </c:pt>
                <c:pt idx="777">
                  <c:v>113.6783347078408</c:v>
                </c:pt>
                <c:pt idx="778">
                  <c:v>112.02205320871131</c:v>
                </c:pt>
                <c:pt idx="779">
                  <c:v>109.06564036775711</c:v>
                </c:pt>
                <c:pt idx="780">
                  <c:v>111.17352393170225</c:v>
                </c:pt>
                <c:pt idx="781">
                  <c:v>109.51296618711628</c:v>
                </c:pt>
                <c:pt idx="782">
                  <c:v>108.31775558202754</c:v>
                </c:pt>
                <c:pt idx="783">
                  <c:v>109.61025077125142</c:v>
                </c:pt>
                <c:pt idx="784">
                  <c:v>109.4720364091756</c:v>
                </c:pt>
                <c:pt idx="785">
                  <c:v>110.1739515562479</c:v>
                </c:pt>
                <c:pt idx="786">
                  <c:v>110.49222639665231</c:v>
                </c:pt>
                <c:pt idx="787">
                  <c:v>111.40688475518495</c:v>
                </c:pt>
                <c:pt idx="788">
                  <c:v>110.6748831668652</c:v>
                </c:pt>
                <c:pt idx="789">
                  <c:v>111.20635938788601</c:v>
                </c:pt>
                <c:pt idx="790">
                  <c:v>110.76071352209902</c:v>
                </c:pt>
                <c:pt idx="791">
                  <c:v>110.63884052658908</c:v>
                </c:pt>
                <c:pt idx="792">
                  <c:v>111.328690552552</c:v>
                </c:pt>
                <c:pt idx="793">
                  <c:v>111.21979901646354</c:v>
                </c:pt>
                <c:pt idx="794">
                  <c:v>110.44793671156724</c:v>
                </c:pt>
                <c:pt idx="795">
                  <c:v>109.58856409786493</c:v>
                </c:pt>
                <c:pt idx="796">
                  <c:v>107.97367054583218</c:v>
                </c:pt>
                <c:pt idx="797">
                  <c:v>108.6774183695287</c:v>
                </c:pt>
                <c:pt idx="798">
                  <c:v>109.14734720058645</c:v>
                </c:pt>
                <c:pt idx="799">
                  <c:v>109.31671706527383</c:v>
                </c:pt>
                <c:pt idx="800">
                  <c:v>110.01007972143314</c:v>
                </c:pt>
                <c:pt idx="801">
                  <c:v>110.33492165307432</c:v>
                </c:pt>
                <c:pt idx="802">
                  <c:v>110.18601667735727</c:v>
                </c:pt>
                <c:pt idx="803">
                  <c:v>109.02562692812853</c:v>
                </c:pt>
                <c:pt idx="804">
                  <c:v>108.93261858944989</c:v>
                </c:pt>
                <c:pt idx="805">
                  <c:v>109.04059378722624</c:v>
                </c:pt>
                <c:pt idx="806">
                  <c:v>109.41293258804484</c:v>
                </c:pt>
                <c:pt idx="807">
                  <c:v>107.56177647454106</c:v>
                </c:pt>
                <c:pt idx="808">
                  <c:v>107.84187055194111</c:v>
                </c:pt>
                <c:pt idx="809">
                  <c:v>107.50129814594214</c:v>
                </c:pt>
                <c:pt idx="810">
                  <c:v>106.18207642261522</c:v>
                </c:pt>
                <c:pt idx="811">
                  <c:v>105.71398026818167</c:v>
                </c:pt>
                <c:pt idx="812">
                  <c:v>105.20617612022359</c:v>
                </c:pt>
                <c:pt idx="813">
                  <c:v>106.90827453495831</c:v>
                </c:pt>
                <c:pt idx="814">
                  <c:v>107.58941934695622</c:v>
                </c:pt>
                <c:pt idx="815">
                  <c:v>107.77070160970096</c:v>
                </c:pt>
                <c:pt idx="816">
                  <c:v>107.77070160970096</c:v>
                </c:pt>
                <c:pt idx="817">
                  <c:v>107.37133082867528</c:v>
                </c:pt>
                <c:pt idx="818">
                  <c:v>107.42554751214148</c:v>
                </c:pt>
                <c:pt idx="819">
                  <c:v>109.95296129997861</c:v>
                </c:pt>
                <c:pt idx="820">
                  <c:v>109.7107425394789</c:v>
                </c:pt>
                <c:pt idx="821">
                  <c:v>109.88041785027032</c:v>
                </c:pt>
                <c:pt idx="822">
                  <c:v>110.98002382479611</c:v>
                </c:pt>
                <c:pt idx="823">
                  <c:v>110.83325697180732</c:v>
                </c:pt>
                <c:pt idx="824">
                  <c:v>110.85158373804941</c:v>
                </c:pt>
                <c:pt idx="825">
                  <c:v>110.94657747640429</c:v>
                </c:pt>
                <c:pt idx="826">
                  <c:v>109.93310730321635</c:v>
                </c:pt>
                <c:pt idx="827">
                  <c:v>110.35844100308501</c:v>
                </c:pt>
                <c:pt idx="828">
                  <c:v>111.75264974495251</c:v>
                </c:pt>
                <c:pt idx="829">
                  <c:v>111.92950303918873</c:v>
                </c:pt>
                <c:pt idx="830">
                  <c:v>112.5289410183573</c:v>
                </c:pt>
                <c:pt idx="831">
                  <c:v>112.99780078805095</c:v>
                </c:pt>
                <c:pt idx="832">
                  <c:v>113.4029750450533</c:v>
                </c:pt>
                <c:pt idx="833">
                  <c:v>112.69922722135679</c:v>
                </c:pt>
                <c:pt idx="834">
                  <c:v>113.34234399340237</c:v>
                </c:pt>
                <c:pt idx="835">
                  <c:v>114.5760408075995</c:v>
                </c:pt>
                <c:pt idx="836">
                  <c:v>114.68432145147989</c:v>
                </c:pt>
                <c:pt idx="837">
                  <c:v>114.85323314701121</c:v>
                </c:pt>
                <c:pt idx="838">
                  <c:v>115.2020525978191</c:v>
                </c:pt>
                <c:pt idx="839">
                  <c:v>114.58337151409633</c:v>
                </c:pt>
                <c:pt idx="840">
                  <c:v>115.56767158434894</c:v>
                </c:pt>
                <c:pt idx="841">
                  <c:v>115.56767158434894</c:v>
                </c:pt>
                <c:pt idx="842">
                  <c:v>115.54644308011851</c:v>
                </c:pt>
                <c:pt idx="843">
                  <c:v>117.02434405449158</c:v>
                </c:pt>
                <c:pt idx="844">
                  <c:v>117.61156418949876</c:v>
                </c:pt>
                <c:pt idx="845">
                  <c:v>117.97168514615596</c:v>
                </c:pt>
                <c:pt idx="846">
                  <c:v>117.76443996456825</c:v>
                </c:pt>
                <c:pt idx="847">
                  <c:v>117.94770762698921</c:v>
                </c:pt>
                <c:pt idx="848">
                  <c:v>118.11906289135281</c:v>
                </c:pt>
                <c:pt idx="849">
                  <c:v>118.94025474205077</c:v>
                </c:pt>
                <c:pt idx="850">
                  <c:v>118.80005498029873</c:v>
                </c:pt>
                <c:pt idx="851">
                  <c:v>120.02764287241516</c:v>
                </c:pt>
                <c:pt idx="852">
                  <c:v>120.3068206115031</c:v>
                </c:pt>
                <c:pt idx="853">
                  <c:v>118.94743272549559</c:v>
                </c:pt>
                <c:pt idx="854">
                  <c:v>117.85240844253032</c:v>
                </c:pt>
                <c:pt idx="855">
                  <c:v>118.05919545496197</c:v>
                </c:pt>
                <c:pt idx="856">
                  <c:v>116.56800757506338</c:v>
                </c:pt>
                <c:pt idx="857">
                  <c:v>117.43745991019884</c:v>
                </c:pt>
                <c:pt idx="858">
                  <c:v>117.26381380005498</c:v>
                </c:pt>
                <c:pt idx="859">
                  <c:v>117.62378203366016</c:v>
                </c:pt>
                <c:pt idx="860">
                  <c:v>118.2273435352332</c:v>
                </c:pt>
                <c:pt idx="861">
                  <c:v>117.39515562479001</c:v>
                </c:pt>
                <c:pt idx="862">
                  <c:v>117.78566846879868</c:v>
                </c:pt>
                <c:pt idx="863">
                  <c:v>117.66394819634075</c:v>
                </c:pt>
                <c:pt idx="864">
                  <c:v>117.30764531598399</c:v>
                </c:pt>
                <c:pt idx="865">
                  <c:v>118.16839243715447</c:v>
                </c:pt>
                <c:pt idx="866">
                  <c:v>117.65493753627172</c:v>
                </c:pt>
                <c:pt idx="867">
                  <c:v>117.65341030575155</c:v>
                </c:pt>
                <c:pt idx="868">
                  <c:v>118.601515012676</c:v>
                </c:pt>
                <c:pt idx="869">
                  <c:v>116.58740340266959</c:v>
                </c:pt>
                <c:pt idx="870">
                  <c:v>116.54800085524909</c:v>
                </c:pt>
                <c:pt idx="871">
                  <c:v>116.12831790830508</c:v>
                </c:pt>
                <c:pt idx="872">
                  <c:v>116.48798069580621</c:v>
                </c:pt>
                <c:pt idx="873">
                  <c:v>115.40425791869025</c:v>
                </c:pt>
                <c:pt idx="874">
                  <c:v>117.32597208222609</c:v>
                </c:pt>
                <c:pt idx="875">
                  <c:v>114.69256849628883</c:v>
                </c:pt>
                <c:pt idx="876">
                  <c:v>115.12141482635388</c:v>
                </c:pt>
                <c:pt idx="877">
                  <c:v>116.40077583310425</c:v>
                </c:pt>
                <c:pt idx="878">
                  <c:v>116.30822566358165</c:v>
                </c:pt>
                <c:pt idx="879">
                  <c:v>116.63352576437887</c:v>
                </c:pt>
                <c:pt idx="880">
                  <c:v>115.27306881700724</c:v>
                </c:pt>
                <c:pt idx="881">
                  <c:v>115.96704236537462</c:v>
                </c:pt>
                <c:pt idx="882">
                  <c:v>116.11869635602798</c:v>
                </c:pt>
                <c:pt idx="883">
                  <c:v>116.33983933534927</c:v>
                </c:pt>
                <c:pt idx="884">
                  <c:v>117.41332966798008</c:v>
                </c:pt>
                <c:pt idx="885">
                  <c:v>117.47518250404715</c:v>
                </c:pt>
                <c:pt idx="886">
                  <c:v>115.9467301994563</c:v>
                </c:pt>
                <c:pt idx="887">
                  <c:v>116.85344695928403</c:v>
                </c:pt>
                <c:pt idx="888">
                  <c:v>117.01441705611045</c:v>
                </c:pt>
                <c:pt idx="889">
                  <c:v>116.07639207061914</c:v>
                </c:pt>
                <c:pt idx="890">
                  <c:v>116.47163932924035</c:v>
                </c:pt>
                <c:pt idx="891">
                  <c:v>117.23449097406763</c:v>
                </c:pt>
                <c:pt idx="892">
                  <c:v>117.35193500106905</c:v>
                </c:pt>
                <c:pt idx="893">
                  <c:v>117.27282446012401</c:v>
                </c:pt>
                <c:pt idx="894">
                  <c:v>116.92156144048383</c:v>
                </c:pt>
                <c:pt idx="895">
                  <c:v>117.73496441552888</c:v>
                </c:pt>
                <c:pt idx="896">
                  <c:v>116.95928403433214</c:v>
                </c:pt>
                <c:pt idx="897">
                  <c:v>117.03427105287271</c:v>
                </c:pt>
                <c:pt idx="898">
                  <c:v>117.61675677326735</c:v>
                </c:pt>
                <c:pt idx="899">
                  <c:v>117.60973151287455</c:v>
                </c:pt>
                <c:pt idx="900">
                  <c:v>118.34142765509026</c:v>
                </c:pt>
                <c:pt idx="901">
                  <c:v>116.87757720150279</c:v>
                </c:pt>
                <c:pt idx="902">
                  <c:v>115.7019151470723</c:v>
                </c:pt>
                <c:pt idx="903">
                  <c:v>116.9721127707016</c:v>
                </c:pt>
                <c:pt idx="904">
                  <c:v>117.04358715904579</c:v>
                </c:pt>
                <c:pt idx="905">
                  <c:v>117.87898225358136</c:v>
                </c:pt>
                <c:pt idx="906">
                  <c:v>118.76737224716699</c:v>
                </c:pt>
                <c:pt idx="907">
                  <c:v>118.23467424173005</c:v>
                </c:pt>
                <c:pt idx="908">
                  <c:v>117.09291670484743</c:v>
                </c:pt>
                <c:pt idx="909">
                  <c:v>116.71782888909252</c:v>
                </c:pt>
                <c:pt idx="910">
                  <c:v>116.24728916582669</c:v>
                </c:pt>
                <c:pt idx="911">
                  <c:v>114.50975900302392</c:v>
                </c:pt>
                <c:pt idx="912">
                  <c:v>115.40334158037814</c:v>
                </c:pt>
                <c:pt idx="913">
                  <c:v>115.437093374874</c:v>
                </c:pt>
                <c:pt idx="914">
                  <c:v>115.93603958581508</c:v>
                </c:pt>
                <c:pt idx="915">
                  <c:v>115.54567946485842</c:v>
                </c:pt>
                <c:pt idx="916">
                  <c:v>115.67610495128135</c:v>
                </c:pt>
                <c:pt idx="917">
                  <c:v>115.50780414795808</c:v>
                </c:pt>
                <c:pt idx="918">
                  <c:v>115.72573994318702</c:v>
                </c:pt>
                <c:pt idx="919">
                  <c:v>115.72573994318702</c:v>
                </c:pt>
                <c:pt idx="920">
                  <c:v>116.33250862885244</c:v>
                </c:pt>
                <c:pt idx="921">
                  <c:v>115.50765142490607</c:v>
                </c:pt>
                <c:pt idx="922">
                  <c:v>114.78710406548764</c:v>
                </c:pt>
                <c:pt idx="923">
                  <c:v>113.51018662756957</c:v>
                </c:pt>
                <c:pt idx="924">
                  <c:v>113.89871407190201</c:v>
                </c:pt>
                <c:pt idx="925">
                  <c:v>112.75970554995571</c:v>
                </c:pt>
                <c:pt idx="926">
                  <c:v>111.77739087937933</c:v>
                </c:pt>
                <c:pt idx="927">
                  <c:v>111.14725556675525</c:v>
                </c:pt>
                <c:pt idx="928">
                  <c:v>111.17169125507804</c:v>
                </c:pt>
                <c:pt idx="929">
                  <c:v>111.08372277711598</c:v>
                </c:pt>
                <c:pt idx="930">
                  <c:v>111.69186597024955</c:v>
                </c:pt>
                <c:pt idx="931">
                  <c:v>111.20635938788601</c:v>
                </c:pt>
                <c:pt idx="932">
                  <c:v>111.54952808576927</c:v>
                </c:pt>
                <c:pt idx="933">
                  <c:v>111.51989981367787</c:v>
                </c:pt>
                <c:pt idx="934">
                  <c:v>111.4913406029506</c:v>
                </c:pt>
                <c:pt idx="935">
                  <c:v>111.96310211063258</c:v>
                </c:pt>
                <c:pt idx="936">
                  <c:v>112.51595955893582</c:v>
                </c:pt>
                <c:pt idx="937">
                  <c:v>114.39307859128256</c:v>
                </c:pt>
                <c:pt idx="938">
                  <c:v>113.90711383976297</c:v>
                </c:pt>
                <c:pt idx="939">
                  <c:v>114.65774764042884</c:v>
                </c:pt>
                <c:pt idx="940">
                  <c:v>114.71776779987171</c:v>
                </c:pt>
                <c:pt idx="941">
                  <c:v>115.23626256147102</c:v>
                </c:pt>
                <c:pt idx="942">
                  <c:v>114.69806652616145</c:v>
                </c:pt>
                <c:pt idx="943">
                  <c:v>114.47615993158007</c:v>
                </c:pt>
                <c:pt idx="944">
                  <c:v>114.15360884571918</c:v>
                </c:pt>
                <c:pt idx="945">
                  <c:v>114.6992883105776</c:v>
                </c:pt>
                <c:pt idx="946">
                  <c:v>113.29515257032897</c:v>
                </c:pt>
                <c:pt idx="947">
                  <c:v>111.77097651119459</c:v>
                </c:pt>
                <c:pt idx="948">
                  <c:v>110.46962338495372</c:v>
                </c:pt>
                <c:pt idx="949">
                  <c:v>110.53468340511317</c:v>
                </c:pt>
                <c:pt idx="950">
                  <c:v>109.13192217233269</c:v>
                </c:pt>
                <c:pt idx="951">
                  <c:v>107.01197348727817</c:v>
                </c:pt>
                <c:pt idx="952">
                  <c:v>106.84367268395491</c:v>
                </c:pt>
                <c:pt idx="953">
                  <c:v>107.35239317022511</c:v>
                </c:pt>
                <c:pt idx="954">
                  <c:v>107.81331134121383</c:v>
                </c:pt>
                <c:pt idx="955">
                  <c:v>107.74000427624546</c:v>
                </c:pt>
                <c:pt idx="956">
                  <c:v>107.31833592962522</c:v>
                </c:pt>
                <c:pt idx="957">
                  <c:v>107.66669721127707</c:v>
                </c:pt>
                <c:pt idx="958">
                  <c:v>107.55979107486483</c:v>
                </c:pt>
                <c:pt idx="959">
                  <c:v>106.22208986224381</c:v>
                </c:pt>
                <c:pt idx="960">
                  <c:v>106.34075567366138</c:v>
                </c:pt>
                <c:pt idx="961">
                  <c:v>106.96875286355723</c:v>
                </c:pt>
                <c:pt idx="962">
                  <c:v>105.98307828583646</c:v>
                </c:pt>
                <c:pt idx="963">
                  <c:v>107.30810348514004</c:v>
                </c:pt>
                <c:pt idx="964">
                  <c:v>107.4536485537127</c:v>
                </c:pt>
                <c:pt idx="965">
                  <c:v>108.86251870857387</c:v>
                </c:pt>
                <c:pt idx="966">
                  <c:v>108.65725892666239</c:v>
                </c:pt>
                <c:pt idx="967">
                  <c:v>108.3435657778185</c:v>
                </c:pt>
                <c:pt idx="968">
                  <c:v>108.49201258437948</c:v>
                </c:pt>
                <c:pt idx="969">
                  <c:v>107.52741378783713</c:v>
                </c:pt>
                <c:pt idx="970">
                  <c:v>108.69727236629096</c:v>
                </c:pt>
                <c:pt idx="971">
                  <c:v>109.05464430801185</c:v>
                </c:pt>
                <c:pt idx="972">
                  <c:v>108.51492104218211</c:v>
                </c:pt>
                <c:pt idx="973">
                  <c:v>107.71679037233879</c:v>
                </c:pt>
                <c:pt idx="974">
                  <c:v>107.72717553987599</c:v>
                </c:pt>
                <c:pt idx="975">
                  <c:v>107.42218760499709</c:v>
                </c:pt>
                <c:pt idx="976">
                  <c:v>107.48663673294847</c:v>
                </c:pt>
                <c:pt idx="977">
                  <c:v>107.11811600843031</c:v>
                </c:pt>
                <c:pt idx="978">
                  <c:v>106.91972876385961</c:v>
                </c:pt>
                <c:pt idx="979">
                  <c:v>106.11075475732306</c:v>
                </c:pt>
                <c:pt idx="980">
                  <c:v>107.67326430251381</c:v>
                </c:pt>
                <c:pt idx="981">
                  <c:v>106.18619994501969</c:v>
                </c:pt>
                <c:pt idx="982">
                  <c:v>107.45593939949296</c:v>
                </c:pt>
                <c:pt idx="983">
                  <c:v>107.1634747548795</c:v>
                </c:pt>
                <c:pt idx="984">
                  <c:v>106.97516723174195</c:v>
                </c:pt>
                <c:pt idx="985">
                  <c:v>107.50099269983811</c:v>
                </c:pt>
                <c:pt idx="986">
                  <c:v>106.60435566144353</c:v>
                </c:pt>
                <c:pt idx="987">
                  <c:v>107.8592809798711</c:v>
                </c:pt>
                <c:pt idx="988">
                  <c:v>107.25373407862182</c:v>
                </c:pt>
                <c:pt idx="989">
                  <c:v>102.38629768777299</c:v>
                </c:pt>
                <c:pt idx="990">
                  <c:v>103.51736461101439</c:v>
                </c:pt>
                <c:pt idx="991">
                  <c:v>102.65341030575155</c:v>
                </c:pt>
                <c:pt idx="992">
                  <c:v>103.95766516998076</c:v>
                </c:pt>
                <c:pt idx="993">
                  <c:v>105.07636152600874</c:v>
                </c:pt>
                <c:pt idx="994">
                  <c:v>105.03527902501604</c:v>
                </c:pt>
                <c:pt idx="995">
                  <c:v>104.54152539784354</c:v>
                </c:pt>
                <c:pt idx="996">
                  <c:v>103.44298848468188</c:v>
                </c:pt>
                <c:pt idx="997">
                  <c:v>102.34872781697669</c:v>
                </c:pt>
                <c:pt idx="998">
                  <c:v>103.33150065670912</c:v>
                </c:pt>
                <c:pt idx="999">
                  <c:v>102.50664345276276</c:v>
                </c:pt>
                <c:pt idx="1000">
                  <c:v>102.6477595528269</c:v>
                </c:pt>
                <c:pt idx="1001">
                  <c:v>102.11047985582944</c:v>
                </c:pt>
                <c:pt idx="1002">
                  <c:v>102.11047985582944</c:v>
                </c:pt>
                <c:pt idx="1003">
                  <c:v>100.56324261584044</c:v>
                </c:pt>
                <c:pt idx="1004">
                  <c:v>102.84324505940927</c:v>
                </c:pt>
                <c:pt idx="1005">
                  <c:v>102.75405479703106</c:v>
                </c:pt>
                <c:pt idx="1006">
                  <c:v>102.84721585876171</c:v>
                </c:pt>
                <c:pt idx="1007">
                  <c:v>102.21234613152509</c:v>
                </c:pt>
                <c:pt idx="1008">
                  <c:v>104.42316503253001</c:v>
                </c:pt>
                <c:pt idx="1009">
                  <c:v>104.01783805247564</c:v>
                </c:pt>
                <c:pt idx="1010">
                  <c:v>104.79244937230825</c:v>
                </c:pt>
                <c:pt idx="1011">
                  <c:v>105.48016127554293</c:v>
                </c:pt>
                <c:pt idx="1012">
                  <c:v>106.03362961605424</c:v>
                </c:pt>
                <c:pt idx="1013">
                  <c:v>105.6565564006231</c:v>
                </c:pt>
                <c:pt idx="1014">
                  <c:v>104.69195760408076</c:v>
                </c:pt>
                <c:pt idx="1015">
                  <c:v>105.30284981215064</c:v>
                </c:pt>
                <c:pt idx="1016">
                  <c:v>104.80894346192613</c:v>
                </c:pt>
                <c:pt idx="1017">
                  <c:v>104.38498426952565</c:v>
                </c:pt>
                <c:pt idx="1018">
                  <c:v>106.42246250649073</c:v>
                </c:pt>
                <c:pt idx="1019">
                  <c:v>105.40013439628578</c:v>
                </c:pt>
                <c:pt idx="1020">
                  <c:v>104.50655181893154</c:v>
                </c:pt>
                <c:pt idx="1021">
                  <c:v>104.14108555545374</c:v>
                </c:pt>
                <c:pt idx="1022">
                  <c:v>103.99248602584073</c:v>
                </c:pt>
                <c:pt idx="1023">
                  <c:v>103.04377042670821</c:v>
                </c:pt>
                <c:pt idx="1024">
                  <c:v>104.36986468737591</c:v>
                </c:pt>
                <c:pt idx="1025">
                  <c:v>106.01469195760407</c:v>
                </c:pt>
                <c:pt idx="1026">
                  <c:v>106.43040410519563</c:v>
                </c:pt>
                <c:pt idx="1027">
                  <c:v>107.21494242340938</c:v>
                </c:pt>
                <c:pt idx="1028">
                  <c:v>107.4273801887657</c:v>
                </c:pt>
                <c:pt idx="1029">
                  <c:v>109.61498518586396</c:v>
                </c:pt>
                <c:pt idx="1030">
                  <c:v>109.54961971960047</c:v>
                </c:pt>
                <c:pt idx="1031">
                  <c:v>108.33531873300956</c:v>
                </c:pt>
                <c:pt idx="1032">
                  <c:v>107.99321909649042</c:v>
                </c:pt>
                <c:pt idx="1033">
                  <c:v>108.87794373682763</c:v>
                </c:pt>
                <c:pt idx="1034">
                  <c:v>108.93949112679067</c:v>
                </c:pt>
                <c:pt idx="1035">
                  <c:v>109.82070313693148</c:v>
                </c:pt>
                <c:pt idx="1036">
                  <c:v>109.91493326002626</c:v>
                </c:pt>
                <c:pt idx="1037">
                  <c:v>110.52078560737958</c:v>
                </c:pt>
                <c:pt idx="1038">
                  <c:v>109.64247533522709</c:v>
                </c:pt>
                <c:pt idx="1039">
                  <c:v>110.39769082745349</c:v>
                </c:pt>
                <c:pt idx="1040">
                  <c:v>109.46256757995052</c:v>
                </c:pt>
                <c:pt idx="1041">
                  <c:v>109.6337701212621</c:v>
                </c:pt>
                <c:pt idx="1042">
                  <c:v>109.71226976999908</c:v>
                </c:pt>
                <c:pt idx="1043">
                  <c:v>109.2140871743181</c:v>
                </c:pt>
                <c:pt idx="1044">
                  <c:v>108.54332752985735</c:v>
                </c:pt>
                <c:pt idx="1045">
                  <c:v>108.04743577995663</c:v>
                </c:pt>
                <c:pt idx="1046">
                  <c:v>108.53614954641253</c:v>
                </c:pt>
                <c:pt idx="1047">
                  <c:v>108.95858150829285</c:v>
                </c:pt>
                <c:pt idx="1048">
                  <c:v>109.70753535538654</c:v>
                </c:pt>
                <c:pt idx="1049">
                  <c:v>109.8995082317725</c:v>
                </c:pt>
                <c:pt idx="1050">
                  <c:v>109.31228809676533</c:v>
                </c:pt>
                <c:pt idx="1051">
                  <c:v>108.4991905678243</c:v>
                </c:pt>
                <c:pt idx="1052">
                  <c:v>108.90100491768227</c:v>
                </c:pt>
                <c:pt idx="1053">
                  <c:v>109.21454534347414</c:v>
                </c:pt>
                <c:pt idx="1054">
                  <c:v>109.33733467729618</c:v>
                </c:pt>
                <c:pt idx="1055">
                  <c:v>109.73807996579004</c:v>
                </c:pt>
                <c:pt idx="1056">
                  <c:v>110.3924982436849</c:v>
                </c:pt>
                <c:pt idx="1057">
                  <c:v>111.47545740554079</c:v>
                </c:pt>
                <c:pt idx="1058">
                  <c:v>111.85436329759614</c:v>
                </c:pt>
                <c:pt idx="1059">
                  <c:v>111.3505299489905</c:v>
                </c:pt>
                <c:pt idx="1060">
                  <c:v>112.33253917346283</c:v>
                </c:pt>
                <c:pt idx="1061">
                  <c:v>110.07651424906075</c:v>
                </c:pt>
                <c:pt idx="1062">
                  <c:v>109.61819236995632</c:v>
                </c:pt>
                <c:pt idx="1063">
                  <c:v>109.90393720028101</c:v>
                </c:pt>
                <c:pt idx="1064">
                  <c:v>109.87186535935734</c:v>
                </c:pt>
                <c:pt idx="1065">
                  <c:v>110.48489569015547</c:v>
                </c:pt>
                <c:pt idx="1066">
                  <c:v>111.17001130150585</c:v>
                </c:pt>
                <c:pt idx="1067">
                  <c:v>111.75326063716057</c:v>
                </c:pt>
                <c:pt idx="1068">
                  <c:v>112.8794404227374</c:v>
                </c:pt>
                <c:pt idx="1069">
                  <c:v>113.29423623201686</c:v>
                </c:pt>
                <c:pt idx="1070">
                  <c:v>113.04468676502032</c:v>
                </c:pt>
                <c:pt idx="1071">
                  <c:v>113.73087143773481</c:v>
                </c:pt>
                <c:pt idx="1072">
                  <c:v>113.80753840984758</c:v>
                </c:pt>
                <c:pt idx="1073">
                  <c:v>113.4055713369376</c:v>
                </c:pt>
                <c:pt idx="1074">
                  <c:v>113.3496746998992</c:v>
                </c:pt>
                <c:pt idx="1075">
                  <c:v>113.28919637130028</c:v>
                </c:pt>
                <c:pt idx="1076">
                  <c:v>113.58105012370567</c:v>
                </c:pt>
                <c:pt idx="1077">
                  <c:v>113.57814838571734</c:v>
                </c:pt>
                <c:pt idx="1078">
                  <c:v>114.08289807263507</c:v>
                </c:pt>
                <c:pt idx="1079">
                  <c:v>114.10427929991752</c:v>
                </c:pt>
                <c:pt idx="1080">
                  <c:v>113.92956412840954</c:v>
                </c:pt>
                <c:pt idx="1081">
                  <c:v>113.92956412840954</c:v>
                </c:pt>
                <c:pt idx="1082">
                  <c:v>114.89462109410795</c:v>
                </c:pt>
                <c:pt idx="1083">
                  <c:v>114.11084639115428</c:v>
                </c:pt>
                <c:pt idx="1084">
                  <c:v>113.53630226946456</c:v>
                </c:pt>
                <c:pt idx="1085">
                  <c:v>113.44558477656618</c:v>
                </c:pt>
                <c:pt idx="1086">
                  <c:v>113.63603042243196</c:v>
                </c:pt>
                <c:pt idx="1087">
                  <c:v>113.29331989370475</c:v>
                </c:pt>
                <c:pt idx="1088">
                  <c:v>112.78994471425517</c:v>
                </c:pt>
                <c:pt idx="1089">
                  <c:v>112.27144995265586</c:v>
                </c:pt>
                <c:pt idx="1090">
                  <c:v>112.71938666422309</c:v>
                </c:pt>
                <c:pt idx="1091">
                  <c:v>112.71938666422309</c:v>
                </c:pt>
                <c:pt idx="1092">
                  <c:v>110.88411374812914</c:v>
                </c:pt>
                <c:pt idx="1093">
                  <c:v>111.04493112190353</c:v>
                </c:pt>
                <c:pt idx="1094">
                  <c:v>110.07376523412444</c:v>
                </c:pt>
                <c:pt idx="1095">
                  <c:v>110.01084333669324</c:v>
                </c:pt>
                <c:pt idx="1096">
                  <c:v>109.40590732765203</c:v>
                </c:pt>
                <c:pt idx="1097">
                  <c:v>110.59592534897217</c:v>
                </c:pt>
                <c:pt idx="1098">
                  <c:v>111.44124744188888</c:v>
                </c:pt>
                <c:pt idx="1099">
                  <c:v>112.30504902409969</c:v>
                </c:pt>
                <c:pt idx="1100">
                  <c:v>112.23036745166316</c:v>
                </c:pt>
                <c:pt idx="1101">
                  <c:v>111.65399065334921</c:v>
                </c:pt>
                <c:pt idx="1102">
                  <c:v>111.92950303918873</c:v>
                </c:pt>
                <c:pt idx="1103">
                  <c:v>112.00998808760194</c:v>
                </c:pt>
                <c:pt idx="1104">
                  <c:v>110.43464980604172</c:v>
                </c:pt>
                <c:pt idx="1105">
                  <c:v>111.1477137359113</c:v>
                </c:pt>
                <c:pt idx="1106">
                  <c:v>111.01362289623995</c:v>
                </c:pt>
                <c:pt idx="1107">
                  <c:v>109.73609456611381</c:v>
                </c:pt>
                <c:pt idx="1108">
                  <c:v>110.23794251504322</c:v>
                </c:pt>
                <c:pt idx="1109">
                  <c:v>109.3758208864046</c:v>
                </c:pt>
                <c:pt idx="1110">
                  <c:v>109.72845841351294</c:v>
                </c:pt>
                <c:pt idx="1111">
                  <c:v>110.17883869391245</c:v>
                </c:pt>
                <c:pt idx="1112">
                  <c:v>110.26940346375882</c:v>
                </c:pt>
                <c:pt idx="1113">
                  <c:v>110.87464491890405</c:v>
                </c:pt>
                <c:pt idx="1114">
                  <c:v>111.97562540089801</c:v>
                </c:pt>
                <c:pt idx="1115">
                  <c:v>112.64149790769419</c:v>
                </c:pt>
                <c:pt idx="1116">
                  <c:v>112.99138641986622</c:v>
                </c:pt>
                <c:pt idx="1117">
                  <c:v>112.52054125049635</c:v>
                </c:pt>
                <c:pt idx="1118">
                  <c:v>112.535049940438</c:v>
                </c:pt>
                <c:pt idx="1119">
                  <c:v>112.18699410489019</c:v>
                </c:pt>
                <c:pt idx="1120">
                  <c:v>112.36308378386633</c:v>
                </c:pt>
                <c:pt idx="1121">
                  <c:v>113.67237850881212</c:v>
                </c:pt>
                <c:pt idx="1122">
                  <c:v>113.0691224533431</c:v>
                </c:pt>
                <c:pt idx="1123">
                  <c:v>113.38831363205962</c:v>
                </c:pt>
                <c:pt idx="1124">
                  <c:v>113.12960078194202</c:v>
                </c:pt>
                <c:pt idx="1125">
                  <c:v>113.26995326674609</c:v>
                </c:pt>
                <c:pt idx="1126">
                  <c:v>113.35761629860411</c:v>
                </c:pt>
                <c:pt idx="1127">
                  <c:v>113.26537157518555</c:v>
                </c:pt>
                <c:pt idx="1128">
                  <c:v>113.05064296404899</c:v>
                </c:pt>
                <c:pt idx="1129">
                  <c:v>113.40648767524969</c:v>
                </c:pt>
                <c:pt idx="1130">
                  <c:v>114.50410825009926</c:v>
                </c:pt>
                <c:pt idx="1131">
                  <c:v>115.44625675799504</c:v>
                </c:pt>
                <c:pt idx="1132">
                  <c:v>116.21185741775864</c:v>
                </c:pt>
                <c:pt idx="1133">
                  <c:v>115.35385931152447</c:v>
                </c:pt>
                <c:pt idx="1134">
                  <c:v>115.29475549039371</c:v>
                </c:pt>
                <c:pt idx="1135">
                  <c:v>115.09926998381135</c:v>
                </c:pt>
                <c:pt idx="1136">
                  <c:v>115.01099605974525</c:v>
                </c:pt>
                <c:pt idx="1137">
                  <c:v>114.69226305018479</c:v>
                </c:pt>
                <c:pt idx="1138">
                  <c:v>114.63346467515807</c:v>
                </c:pt>
                <c:pt idx="1139">
                  <c:v>115.02672653410305</c:v>
                </c:pt>
                <c:pt idx="1140">
                  <c:v>115.72131097467852</c:v>
                </c:pt>
                <c:pt idx="1141">
                  <c:v>115.08384495555759</c:v>
                </c:pt>
                <c:pt idx="1142">
                  <c:v>114.43675738415956</c:v>
                </c:pt>
                <c:pt idx="1143">
                  <c:v>114.67515806835884</c:v>
                </c:pt>
                <c:pt idx="1144">
                  <c:v>114.77030452976572</c:v>
                </c:pt>
                <c:pt idx="1145">
                  <c:v>115.41067228687498</c:v>
                </c:pt>
                <c:pt idx="1146">
                  <c:v>114.56458657869818</c:v>
                </c:pt>
                <c:pt idx="1147">
                  <c:v>114.3750572711445</c:v>
                </c:pt>
                <c:pt idx="1148">
                  <c:v>115.29154830630135</c:v>
                </c:pt>
                <c:pt idx="1149">
                  <c:v>117.39225388680167</c:v>
                </c:pt>
                <c:pt idx="1150">
                  <c:v>116.78380524756406</c:v>
                </c:pt>
                <c:pt idx="1151">
                  <c:v>115.86761965851126</c:v>
                </c:pt>
                <c:pt idx="1152">
                  <c:v>115.83844955557592</c:v>
                </c:pt>
                <c:pt idx="1153">
                  <c:v>113.12288096765326</c:v>
                </c:pt>
                <c:pt idx="1154">
                  <c:v>110.32484193164116</c:v>
                </c:pt>
                <c:pt idx="1155">
                  <c:v>109.52823849231802</c:v>
                </c:pt>
                <c:pt idx="1156">
                  <c:v>109.94074345581721</c:v>
                </c:pt>
                <c:pt idx="1157">
                  <c:v>111.27248846940957</c:v>
                </c:pt>
                <c:pt idx="1158">
                  <c:v>110.78301108769357</c:v>
                </c:pt>
                <c:pt idx="1159">
                  <c:v>110.36867344757017</c:v>
                </c:pt>
                <c:pt idx="1160">
                  <c:v>110.73795778734842</c:v>
                </c:pt>
                <c:pt idx="1161">
                  <c:v>109.16460490546443</c:v>
                </c:pt>
                <c:pt idx="1162">
                  <c:v>107.92953358379914</c:v>
                </c:pt>
                <c:pt idx="1163">
                  <c:v>108.69528696661473</c:v>
                </c:pt>
                <c:pt idx="1164">
                  <c:v>109.80252909374141</c:v>
                </c:pt>
                <c:pt idx="1165">
                  <c:v>108.81517456244845</c:v>
                </c:pt>
                <c:pt idx="1166">
                  <c:v>110.02122850423042</c:v>
                </c:pt>
                <c:pt idx="1167">
                  <c:v>108.86374049299</c:v>
                </c:pt>
                <c:pt idx="1168">
                  <c:v>108.356699960292</c:v>
                </c:pt>
                <c:pt idx="1169">
                  <c:v>108.356699960292</c:v>
                </c:pt>
                <c:pt idx="1170">
                  <c:v>108.27422951220257</c:v>
                </c:pt>
                <c:pt idx="1171">
                  <c:v>108.65802254192248</c:v>
                </c:pt>
                <c:pt idx="1172">
                  <c:v>109.72112770701609</c:v>
                </c:pt>
                <c:pt idx="1173">
                  <c:v>110.07025260392804</c:v>
                </c:pt>
                <c:pt idx="1174">
                  <c:v>111.00201594428663</c:v>
                </c:pt>
                <c:pt idx="1175">
                  <c:v>111.65979412932587</c:v>
                </c:pt>
                <c:pt idx="1176">
                  <c:v>111.04752741378783</c:v>
                </c:pt>
                <c:pt idx="1177">
                  <c:v>111.21811906289135</c:v>
                </c:pt>
                <c:pt idx="1178">
                  <c:v>110.50749870185406</c:v>
                </c:pt>
                <c:pt idx="1179">
                  <c:v>110.9983505910382</c:v>
                </c:pt>
                <c:pt idx="1180">
                  <c:v>112.06863373957665</c:v>
                </c:pt>
                <c:pt idx="1181">
                  <c:v>112.17004184611625</c:v>
                </c:pt>
                <c:pt idx="1182">
                  <c:v>112.51809768166407</c:v>
                </c:pt>
                <c:pt idx="1183">
                  <c:v>111.8148080271236</c:v>
                </c:pt>
                <c:pt idx="1184">
                  <c:v>111.79938299886985</c:v>
                </c:pt>
                <c:pt idx="1185">
                  <c:v>111.70240386083876</c:v>
                </c:pt>
                <c:pt idx="1186">
                  <c:v>112.34949143223677</c:v>
                </c:pt>
                <c:pt idx="1187">
                  <c:v>112.17385992241668</c:v>
                </c:pt>
                <c:pt idx="1188">
                  <c:v>111.88612969241576</c:v>
                </c:pt>
                <c:pt idx="1189">
                  <c:v>111.35694431717523</c:v>
                </c:pt>
                <c:pt idx="1190">
                  <c:v>111.33495219768471</c:v>
                </c:pt>
                <c:pt idx="1191">
                  <c:v>112.26793732245945</c:v>
                </c:pt>
                <c:pt idx="1192">
                  <c:v>113.41534561226672</c:v>
                </c:pt>
                <c:pt idx="1193">
                  <c:v>113.14044411863526</c:v>
                </c:pt>
                <c:pt idx="1194">
                  <c:v>112.4090534225236</c:v>
                </c:pt>
                <c:pt idx="1195">
                  <c:v>108.77760469165216</c:v>
                </c:pt>
                <c:pt idx="1196">
                  <c:v>108.0918781880937</c:v>
                </c:pt>
                <c:pt idx="1197">
                  <c:v>109.27914719447753</c:v>
                </c:pt>
                <c:pt idx="1198">
                  <c:v>109.92822016555179</c:v>
                </c:pt>
                <c:pt idx="1199">
                  <c:v>109.09236690186016</c:v>
                </c:pt>
                <c:pt idx="1200">
                  <c:v>109.44897522832096</c:v>
                </c:pt>
                <c:pt idx="1201">
                  <c:v>109.75228320962766</c:v>
                </c:pt>
                <c:pt idx="1202">
                  <c:v>110.67961758147774</c:v>
                </c:pt>
                <c:pt idx="1203">
                  <c:v>110.16600995754298</c:v>
                </c:pt>
                <c:pt idx="1204">
                  <c:v>110.13836708512783</c:v>
                </c:pt>
                <c:pt idx="1205">
                  <c:v>109.47112007086349</c:v>
                </c:pt>
                <c:pt idx="1206">
                  <c:v>109.6905830966126</c:v>
                </c:pt>
                <c:pt idx="1207">
                  <c:v>109.20568740645713</c:v>
                </c:pt>
                <c:pt idx="1208">
                  <c:v>109.40529643544396</c:v>
                </c:pt>
                <c:pt idx="1209">
                  <c:v>110.15134854454931</c:v>
                </c:pt>
                <c:pt idx="1210">
                  <c:v>110.88823727053361</c:v>
                </c:pt>
                <c:pt idx="1211">
                  <c:v>111.91927059470356</c:v>
                </c:pt>
                <c:pt idx="1212">
                  <c:v>111.86154128104096</c:v>
                </c:pt>
                <c:pt idx="1213">
                  <c:v>111.96554567946485</c:v>
                </c:pt>
                <c:pt idx="1214">
                  <c:v>111.58343260331714</c:v>
                </c:pt>
                <c:pt idx="1215">
                  <c:v>111.95790952686399</c:v>
                </c:pt>
                <c:pt idx="1216">
                  <c:v>110.69947157824002</c:v>
                </c:pt>
                <c:pt idx="1217">
                  <c:v>111.52478695134243</c:v>
                </c:pt>
                <c:pt idx="1218">
                  <c:v>112.55215492226397</c:v>
                </c:pt>
                <c:pt idx="1219">
                  <c:v>112.83301261492409</c:v>
                </c:pt>
                <c:pt idx="1220">
                  <c:v>112.96389627050307</c:v>
                </c:pt>
                <c:pt idx="1221">
                  <c:v>113.11295396927211</c:v>
                </c:pt>
                <c:pt idx="1222">
                  <c:v>112.39469745563395</c:v>
                </c:pt>
                <c:pt idx="1223">
                  <c:v>111.92369956321207</c:v>
                </c:pt>
                <c:pt idx="1224">
                  <c:v>112.48724762515654</c:v>
                </c:pt>
                <c:pt idx="1225">
                  <c:v>112.26992272213568</c:v>
                </c:pt>
                <c:pt idx="1226">
                  <c:v>111.37725648309356</c:v>
                </c:pt>
                <c:pt idx="1227">
                  <c:v>111.53272855004734</c:v>
                </c:pt>
                <c:pt idx="1228">
                  <c:v>111.60542472280765</c:v>
                </c:pt>
                <c:pt idx="1229">
                  <c:v>111.85130883655579</c:v>
                </c:pt>
                <c:pt idx="1230">
                  <c:v>110.91496380463667</c:v>
                </c:pt>
                <c:pt idx="1231">
                  <c:v>110.54934481810685</c:v>
                </c:pt>
                <c:pt idx="1232">
                  <c:v>111.89727847521304</c:v>
                </c:pt>
                <c:pt idx="1233">
                  <c:v>112.95839824063044</c:v>
                </c:pt>
                <c:pt idx="1234">
                  <c:v>113.0630135312624</c:v>
                </c:pt>
                <c:pt idx="1235">
                  <c:v>113.46986774183695</c:v>
                </c:pt>
                <c:pt idx="1236">
                  <c:v>112.1984483337915</c:v>
                </c:pt>
                <c:pt idx="1237">
                  <c:v>111.27309936161764</c:v>
                </c:pt>
                <c:pt idx="1238">
                  <c:v>109.33076758605944</c:v>
                </c:pt>
                <c:pt idx="1239">
                  <c:v>109.7849659427594</c:v>
                </c:pt>
                <c:pt idx="1240">
                  <c:v>109.0114236842909</c:v>
                </c:pt>
                <c:pt idx="1241">
                  <c:v>110.56629707688079</c:v>
                </c:pt>
                <c:pt idx="1242">
                  <c:v>110.47832859891872</c:v>
                </c:pt>
                <c:pt idx="1243">
                  <c:v>110.17074437215553</c:v>
                </c:pt>
                <c:pt idx="1244">
                  <c:v>110.20877241210788</c:v>
                </c:pt>
                <c:pt idx="1245">
                  <c:v>111.08265371575185</c:v>
                </c:pt>
                <c:pt idx="1246">
                  <c:v>112.30397996273557</c:v>
                </c:pt>
                <c:pt idx="1247">
                  <c:v>114.83322642719692</c:v>
                </c:pt>
                <c:pt idx="1248">
                  <c:v>114.9283728886038</c:v>
                </c:pt>
                <c:pt idx="1249">
                  <c:v>115.16463545007483</c:v>
                </c:pt>
                <c:pt idx="1250">
                  <c:v>115.66969058309661</c:v>
                </c:pt>
                <c:pt idx="1251">
                  <c:v>115.80194874614374</c:v>
                </c:pt>
                <c:pt idx="1252">
                  <c:v>116.42979321298756</c:v>
                </c:pt>
                <c:pt idx="1253">
                  <c:v>116.56189865298268</c:v>
                </c:pt>
                <c:pt idx="1254">
                  <c:v>116.56189865298268</c:v>
                </c:pt>
                <c:pt idx="1255">
                  <c:v>116.75524603683679</c:v>
                </c:pt>
                <c:pt idx="1256">
                  <c:v>115.87174318091573</c:v>
                </c:pt>
                <c:pt idx="1257">
                  <c:v>115.19044564586578</c:v>
                </c:pt>
                <c:pt idx="1258">
                  <c:v>116.13519044564586</c:v>
                </c:pt>
                <c:pt idx="1259">
                  <c:v>116.41161916979749</c:v>
                </c:pt>
                <c:pt idx="1260">
                  <c:v>115.69290448700326</c:v>
                </c:pt>
                <c:pt idx="1261">
                  <c:v>115.67014875225266</c:v>
                </c:pt>
                <c:pt idx="1262">
                  <c:v>115.68664284187055</c:v>
                </c:pt>
                <c:pt idx="1263">
                  <c:v>116.04080759949906</c:v>
                </c:pt>
                <c:pt idx="1264">
                  <c:v>115.88396102507713</c:v>
                </c:pt>
                <c:pt idx="1265">
                  <c:v>116.3383121048291</c:v>
                </c:pt>
                <c:pt idx="1266">
                  <c:v>116.41085555453739</c:v>
                </c:pt>
                <c:pt idx="1267">
                  <c:v>116.72317419591313</c:v>
                </c:pt>
                <c:pt idx="1268">
                  <c:v>116.21934084730749</c:v>
                </c:pt>
                <c:pt idx="1269">
                  <c:v>117.20822260912061</c:v>
                </c:pt>
                <c:pt idx="1270">
                  <c:v>116.23293319893705</c:v>
                </c:pt>
                <c:pt idx="1271">
                  <c:v>115.6406732032133</c:v>
                </c:pt>
                <c:pt idx="1272">
                  <c:v>114.65942759400103</c:v>
                </c:pt>
                <c:pt idx="1273">
                  <c:v>115.85540181434986</c:v>
                </c:pt>
                <c:pt idx="1274">
                  <c:v>113.19908977060997</c:v>
                </c:pt>
                <c:pt idx="1275">
                  <c:v>114.2473807996579</c:v>
                </c:pt>
                <c:pt idx="1276">
                  <c:v>114.29136503863893</c:v>
                </c:pt>
                <c:pt idx="1277">
                  <c:v>112.7395461070894</c:v>
                </c:pt>
                <c:pt idx="1278">
                  <c:v>111.27416842298176</c:v>
                </c:pt>
                <c:pt idx="1279">
                  <c:v>111.88964232261218</c:v>
                </c:pt>
                <c:pt idx="1280">
                  <c:v>113.62320168606249</c:v>
                </c:pt>
                <c:pt idx="1281">
                  <c:v>114.27471822596902</c:v>
                </c:pt>
                <c:pt idx="1282">
                  <c:v>114.61544335502001</c:v>
                </c:pt>
                <c:pt idx="1283">
                  <c:v>114.03372124988546</c:v>
                </c:pt>
                <c:pt idx="1284">
                  <c:v>113.73102416078683</c:v>
                </c:pt>
                <c:pt idx="1285">
                  <c:v>114.53373652219065</c:v>
                </c:pt>
                <c:pt idx="1286">
                  <c:v>115.06719814288769</c:v>
                </c:pt>
                <c:pt idx="1287">
                  <c:v>113.80967653257582</c:v>
                </c:pt>
                <c:pt idx="1288">
                  <c:v>113.15449463942088</c:v>
                </c:pt>
                <c:pt idx="1289">
                  <c:v>112.74030972234949</c:v>
                </c:pt>
                <c:pt idx="1290">
                  <c:v>113.88588533553254</c:v>
                </c:pt>
                <c:pt idx="1291">
                  <c:v>113.57463575552093</c:v>
                </c:pt>
                <c:pt idx="1292">
                  <c:v>113.07492592931978</c:v>
                </c:pt>
                <c:pt idx="1293">
                  <c:v>109.30129203702006</c:v>
                </c:pt>
                <c:pt idx="1294">
                  <c:v>107.1792052292373</c:v>
                </c:pt>
                <c:pt idx="1295">
                  <c:v>107.55475121414825</c:v>
                </c:pt>
                <c:pt idx="1296">
                  <c:v>103.79669507315434</c:v>
                </c:pt>
                <c:pt idx="1297">
                  <c:v>100.50108433366933</c:v>
                </c:pt>
                <c:pt idx="1298">
                  <c:v>101.6355111640551</c:v>
                </c:pt>
                <c:pt idx="1299">
                  <c:v>102.60240080637772</c:v>
                </c:pt>
                <c:pt idx="1300">
                  <c:v>104.08977060997587</c:v>
                </c:pt>
                <c:pt idx="1301">
                  <c:v>102.40737346895141</c:v>
                </c:pt>
                <c:pt idx="1302">
                  <c:v>98.698035981551058</c:v>
                </c:pt>
                <c:pt idx="1303">
                  <c:v>91.111060203427101</c:v>
                </c:pt>
                <c:pt idx="1304">
                  <c:v>91.026451632609422</c:v>
                </c:pt>
                <c:pt idx="1305">
                  <c:v>89.748006964171168</c:v>
                </c:pt>
                <c:pt idx="1306">
                  <c:v>79.98839304804666</c:v>
                </c:pt>
                <c:pt idx="1307">
                  <c:v>81.952869666147407</c:v>
                </c:pt>
                <c:pt idx="1308">
                  <c:v>78.668865878615719</c:v>
                </c:pt>
                <c:pt idx="1309">
                  <c:v>80.865328812730993</c:v>
                </c:pt>
                <c:pt idx="1310">
                  <c:v>77.592168361892547</c:v>
                </c:pt>
                <c:pt idx="1311">
                  <c:v>78.676960200372633</c:v>
                </c:pt>
                <c:pt idx="1312">
                  <c:v>79.275176395125072</c:v>
                </c:pt>
                <c:pt idx="1313">
                  <c:v>76.268212223953086</c:v>
                </c:pt>
                <c:pt idx="1314">
                  <c:v>83.173126851767009</c:v>
                </c:pt>
                <c:pt idx="1315">
                  <c:v>86.871926448578151</c:v>
                </c:pt>
                <c:pt idx="1316">
                  <c:v>88.819603530956954</c:v>
                </c:pt>
                <c:pt idx="1317">
                  <c:v>84.155441522343381</c:v>
                </c:pt>
                <c:pt idx="1318">
                  <c:v>84.971135343168697</c:v>
                </c:pt>
                <c:pt idx="1319">
                  <c:v>86.623904212101777</c:v>
                </c:pt>
                <c:pt idx="1320">
                  <c:v>83.303857784293953</c:v>
                </c:pt>
                <c:pt idx="1321">
                  <c:v>83.695592412718767</c:v>
                </c:pt>
                <c:pt idx="1322">
                  <c:v>82.707168820061696</c:v>
                </c:pt>
                <c:pt idx="1323">
                  <c:v>85.255963835181277</c:v>
                </c:pt>
                <c:pt idx="1324">
                  <c:v>87.120101408106535</c:v>
                </c:pt>
                <c:pt idx="1325">
                  <c:v>86.712025413115853</c:v>
                </c:pt>
                <c:pt idx="1326">
                  <c:v>89.230886710040011</c:v>
                </c:pt>
                <c:pt idx="1327">
                  <c:v>89.230886710040011</c:v>
                </c:pt>
                <c:pt idx="1328">
                  <c:v>88.446653837930299</c:v>
                </c:pt>
                <c:pt idx="1329">
                  <c:v>85.489019212559938</c:v>
                </c:pt>
                <c:pt idx="1330">
                  <c:v>85.959100766669721</c:v>
                </c:pt>
                <c:pt idx="1331">
                  <c:v>88.380219310302692</c:v>
                </c:pt>
                <c:pt idx="1332">
                  <c:v>88.775313845871892</c:v>
                </c:pt>
                <c:pt idx="1333">
                  <c:v>86.151531812211729</c:v>
                </c:pt>
                <c:pt idx="1334">
                  <c:v>88.130822566358162</c:v>
                </c:pt>
                <c:pt idx="1335">
                  <c:v>88.985766211551976</c:v>
                </c:pt>
                <c:pt idx="1336">
                  <c:v>87.849812150646017</c:v>
                </c:pt>
                <c:pt idx="1337">
                  <c:v>89.293961330523231</c:v>
                </c:pt>
                <c:pt idx="1338">
                  <c:v>91.000030544610397</c:v>
                </c:pt>
                <c:pt idx="1339">
                  <c:v>93.393964384984272</c:v>
                </c:pt>
                <c:pt idx="1340">
                  <c:v>90.125080179602307</c:v>
                </c:pt>
                <c:pt idx="1341">
                  <c:v>88.015211215980941</c:v>
                </c:pt>
                <c:pt idx="1342">
                  <c:v>87.873484223708729</c:v>
                </c:pt>
                <c:pt idx="1343">
                  <c:v>89.334127493203823</c:v>
                </c:pt>
                <c:pt idx="1344">
                  <c:v>89.400409297779404</c:v>
                </c:pt>
                <c:pt idx="1345">
                  <c:v>90.656098231467055</c:v>
                </c:pt>
                <c:pt idx="1346">
                  <c:v>90.656098231467055</c:v>
                </c:pt>
                <c:pt idx="1347">
                  <c:v>90.713369375973613</c:v>
                </c:pt>
                <c:pt idx="1348">
                  <c:v>91.553957054277774</c:v>
                </c:pt>
                <c:pt idx="1349">
                  <c:v>90.168453526375274</c:v>
                </c:pt>
                <c:pt idx="1350">
                  <c:v>87.686551208039333</c:v>
                </c:pt>
                <c:pt idx="1351">
                  <c:v>88.575857539937076</c:v>
                </c:pt>
                <c:pt idx="1352">
                  <c:v>92.375912520235801</c:v>
                </c:pt>
                <c:pt idx="1353">
                  <c:v>91.667888451082803</c:v>
                </c:pt>
                <c:pt idx="1354">
                  <c:v>92.659519227832249</c:v>
                </c:pt>
                <c:pt idx="1355">
                  <c:v>91.866733864809547</c:v>
                </c:pt>
                <c:pt idx="1356">
                  <c:v>91.53120131952717</c:v>
                </c:pt>
                <c:pt idx="1357">
                  <c:v>92.668682610953297</c:v>
                </c:pt>
                <c:pt idx="1358">
                  <c:v>93.836861235834931</c:v>
                </c:pt>
                <c:pt idx="1359">
                  <c:v>94.975258865573167</c:v>
                </c:pt>
                <c:pt idx="1360">
                  <c:v>92.803689788936737</c:v>
                </c:pt>
                <c:pt idx="1361">
                  <c:v>94.175448242157671</c:v>
                </c:pt>
                <c:pt idx="1362">
                  <c:v>94.99587647759553</c:v>
                </c:pt>
                <c:pt idx="1363">
                  <c:v>97.474113442683034</c:v>
                </c:pt>
                <c:pt idx="1364">
                  <c:v>96.848407098567449</c:v>
                </c:pt>
                <c:pt idx="1365">
                  <c:v>99.030208619689049</c:v>
                </c:pt>
                <c:pt idx="1366">
                  <c:v>98.851369925776595</c:v>
                </c:pt>
                <c:pt idx="1367">
                  <c:v>96.761049512813457</c:v>
                </c:pt>
                <c:pt idx="1368">
                  <c:v>96.660405021533947</c:v>
                </c:pt>
                <c:pt idx="1369">
                  <c:v>92.805217019456919</c:v>
                </c:pt>
                <c:pt idx="1370">
                  <c:v>93.240172271602674</c:v>
                </c:pt>
                <c:pt idx="1371">
                  <c:v>92.621949357035945</c:v>
                </c:pt>
                <c:pt idx="1372">
                  <c:v>95.341794190415101</c:v>
                </c:pt>
                <c:pt idx="1373">
                  <c:v>95.501542502825373</c:v>
                </c:pt>
                <c:pt idx="1374">
                  <c:v>95.055896637038387</c:v>
                </c:pt>
                <c:pt idx="1375">
                  <c:v>96.102507712514125</c:v>
                </c:pt>
                <c:pt idx="1376">
                  <c:v>95.369742508934294</c:v>
                </c:pt>
                <c:pt idx="1377">
                  <c:v>96.522801551666205</c:v>
                </c:pt>
                <c:pt idx="1378">
                  <c:v>93.522862640887013</c:v>
                </c:pt>
                <c:pt idx="1379">
                  <c:v>93.880998197867982</c:v>
                </c:pt>
                <c:pt idx="1380">
                  <c:v>94.066709429121232</c:v>
                </c:pt>
                <c:pt idx="1381">
                  <c:v>95.081859555881366</c:v>
                </c:pt>
                <c:pt idx="1382">
                  <c:v>94.226152295427468</c:v>
                </c:pt>
                <c:pt idx="1383">
                  <c:v>94.046244540150894</c:v>
                </c:pt>
                <c:pt idx="1384">
                  <c:v>95.304682488774858</c:v>
                </c:pt>
                <c:pt idx="1385">
                  <c:v>96.000794159870495</c:v>
                </c:pt>
                <c:pt idx="1386">
                  <c:v>94.534041968294687</c:v>
                </c:pt>
                <c:pt idx="1387">
                  <c:v>94.018754390787748</c:v>
                </c:pt>
                <c:pt idx="1388">
                  <c:v>92.391642994593596</c:v>
                </c:pt>
                <c:pt idx="1389">
                  <c:v>93.090961849781607</c:v>
                </c:pt>
                <c:pt idx="1390">
                  <c:v>94.324658663978738</c:v>
                </c:pt>
                <c:pt idx="1391">
                  <c:v>94.379028070496958</c:v>
                </c:pt>
                <c:pt idx="1392">
                  <c:v>96.103271327774209</c:v>
                </c:pt>
                <c:pt idx="1393">
                  <c:v>95.462445401508901</c:v>
                </c:pt>
                <c:pt idx="1394">
                  <c:v>96.067381410550112</c:v>
                </c:pt>
                <c:pt idx="1395">
                  <c:v>95.627844466843825</c:v>
                </c:pt>
                <c:pt idx="1396">
                  <c:v>95.753230092550169</c:v>
                </c:pt>
                <c:pt idx="1397">
                  <c:v>94.796725617764736</c:v>
                </c:pt>
                <c:pt idx="1398">
                  <c:v>94.863007422340331</c:v>
                </c:pt>
                <c:pt idx="1399">
                  <c:v>93.524848040563242</c:v>
                </c:pt>
                <c:pt idx="1400">
                  <c:v>93.235590580042143</c:v>
                </c:pt>
                <c:pt idx="1401">
                  <c:v>93.607929380860739</c:v>
                </c:pt>
                <c:pt idx="1402">
                  <c:v>93.641528452304584</c:v>
                </c:pt>
                <c:pt idx="1403">
                  <c:v>91.480955435413421</c:v>
                </c:pt>
                <c:pt idx="1404">
                  <c:v>90.07239072665628</c:v>
                </c:pt>
                <c:pt idx="1405">
                  <c:v>92.135526436360308</c:v>
                </c:pt>
                <c:pt idx="1406">
                  <c:v>92.183634197745803</c:v>
                </c:pt>
                <c:pt idx="1407">
                  <c:v>93.233147011209866</c:v>
                </c:pt>
                <c:pt idx="1408">
                  <c:v>92.045267112617978</c:v>
                </c:pt>
                <c:pt idx="1409">
                  <c:v>92.125293991875125</c:v>
                </c:pt>
                <c:pt idx="1410">
                  <c:v>92.406457130639296</c:v>
                </c:pt>
                <c:pt idx="1411">
                  <c:v>93.990958795320566</c:v>
                </c:pt>
                <c:pt idx="1412">
                  <c:v>95.911909343596321</c:v>
                </c:pt>
                <c:pt idx="1413">
                  <c:v>94.468676502031215</c:v>
                </c:pt>
                <c:pt idx="1414">
                  <c:v>93.008949570848216</c:v>
                </c:pt>
                <c:pt idx="1415">
                  <c:v>93.580133785393571</c:v>
                </c:pt>
                <c:pt idx="1416">
                  <c:v>92.803995235040773</c:v>
                </c:pt>
                <c:pt idx="1417">
                  <c:v>93.344023946974559</c:v>
                </c:pt>
                <c:pt idx="1418">
                  <c:v>91.837563761874222</c:v>
                </c:pt>
                <c:pt idx="1419">
                  <c:v>91.662695867314213</c:v>
                </c:pt>
                <c:pt idx="1420">
                  <c:v>93.233299734261891</c:v>
                </c:pt>
                <c:pt idx="1421">
                  <c:v>92.199059225999576</c:v>
                </c:pt>
                <c:pt idx="1422">
                  <c:v>92.330248327682582</c:v>
                </c:pt>
                <c:pt idx="1423">
                  <c:v>91.633678487430885</c:v>
                </c:pt>
                <c:pt idx="1424">
                  <c:v>91.077461131983256</c:v>
                </c:pt>
                <c:pt idx="1425">
                  <c:v>91.077461131983256</c:v>
                </c:pt>
                <c:pt idx="1426">
                  <c:v>89.527016707901893</c:v>
                </c:pt>
                <c:pt idx="1427">
                  <c:v>90.732001588319733</c:v>
                </c:pt>
                <c:pt idx="1428">
                  <c:v>89.356119612694343</c:v>
                </c:pt>
                <c:pt idx="1429">
                  <c:v>88.56531964934787</c:v>
                </c:pt>
                <c:pt idx="1430">
                  <c:v>90.569351537921136</c:v>
                </c:pt>
                <c:pt idx="1431">
                  <c:v>91.829927609273341</c:v>
                </c:pt>
                <c:pt idx="1432">
                  <c:v>91.684535263752707</c:v>
                </c:pt>
                <c:pt idx="1433">
                  <c:v>92.123919484406969</c:v>
                </c:pt>
                <c:pt idx="1434">
                  <c:v>92.034729222028773</c:v>
                </c:pt>
                <c:pt idx="1435">
                  <c:v>93.2456703014753</c:v>
                </c:pt>
                <c:pt idx="1436">
                  <c:v>92.832401722716028</c:v>
                </c:pt>
                <c:pt idx="1437">
                  <c:v>92.396224686154127</c:v>
                </c:pt>
                <c:pt idx="1438">
                  <c:v>91.741500962155229</c:v>
                </c:pt>
                <c:pt idx="1439">
                  <c:v>88.64488835944897</c:v>
                </c:pt>
                <c:pt idx="1440">
                  <c:v>89.029292281376954</c:v>
                </c:pt>
                <c:pt idx="1441">
                  <c:v>90.095299184458895</c:v>
                </c:pt>
                <c:pt idx="1442">
                  <c:v>88.927273282629272</c:v>
                </c:pt>
                <c:pt idx="1443">
                  <c:v>89.231039433092022</c:v>
                </c:pt>
                <c:pt idx="1444">
                  <c:v>90.533156174592989</c:v>
                </c:pt>
                <c:pt idx="1445">
                  <c:v>90.068419927303822</c:v>
                </c:pt>
                <c:pt idx="1446">
                  <c:v>89.588869543968968</c:v>
                </c:pt>
                <c:pt idx="1447">
                  <c:v>89.792754818412291</c:v>
                </c:pt>
                <c:pt idx="1448">
                  <c:v>90.138977977335898</c:v>
                </c:pt>
                <c:pt idx="1449">
                  <c:v>90.762393475671217</c:v>
                </c:pt>
                <c:pt idx="1450">
                  <c:v>90.869299612083452</c:v>
                </c:pt>
                <c:pt idx="1451">
                  <c:v>90.812944805889003</c:v>
                </c:pt>
                <c:pt idx="1452">
                  <c:v>91.29829866520052</c:v>
                </c:pt>
                <c:pt idx="1453">
                  <c:v>91.888115092091994</c:v>
                </c:pt>
                <c:pt idx="1454">
                  <c:v>91.654906991661321</c:v>
                </c:pt>
                <c:pt idx="1455">
                  <c:v>91.171233085921983</c:v>
                </c:pt>
                <c:pt idx="1456">
                  <c:v>90.642047710681453</c:v>
                </c:pt>
                <c:pt idx="1457">
                  <c:v>89.076025535294292</c:v>
                </c:pt>
                <c:pt idx="1458">
                  <c:v>90.405632426158405</c:v>
                </c:pt>
                <c:pt idx="1459">
                  <c:v>89.87217080546138</c:v>
                </c:pt>
                <c:pt idx="1460">
                  <c:v>89.941965240233358</c:v>
                </c:pt>
                <c:pt idx="1461">
                  <c:v>88.22047099789242</c:v>
                </c:pt>
                <c:pt idx="1462">
                  <c:v>88.360212590488402</c:v>
                </c:pt>
                <c:pt idx="1463">
                  <c:v>89.499984727694795</c:v>
                </c:pt>
                <c:pt idx="1464">
                  <c:v>88.457344451571515</c:v>
                </c:pt>
                <c:pt idx="1465">
                  <c:v>87.494883777757408</c:v>
                </c:pt>
                <c:pt idx="1466">
                  <c:v>85.262225480314001</c:v>
                </c:pt>
                <c:pt idx="1467">
                  <c:v>85.246189559852155</c:v>
                </c:pt>
                <c:pt idx="1468">
                  <c:v>85.177769632548333</c:v>
                </c:pt>
                <c:pt idx="1469">
                  <c:v>86.36442774672409</c:v>
                </c:pt>
                <c:pt idx="1470">
                  <c:v>88.377317572314368</c:v>
                </c:pt>
                <c:pt idx="1471">
                  <c:v>89.850942301230944</c:v>
                </c:pt>
                <c:pt idx="1472">
                  <c:v>90.200983536454984</c:v>
                </c:pt>
                <c:pt idx="1473">
                  <c:v>90.259629188429699</c:v>
                </c:pt>
                <c:pt idx="1474">
                  <c:v>94.478908946516384</c:v>
                </c:pt>
                <c:pt idx="1475">
                  <c:v>96.16741500962155</c:v>
                </c:pt>
                <c:pt idx="1476">
                  <c:v>97.469379028070492</c:v>
                </c:pt>
                <c:pt idx="1477">
                  <c:v>96.810226335563087</c:v>
                </c:pt>
                <c:pt idx="1478">
                  <c:v>96.465835853263684</c:v>
                </c:pt>
                <c:pt idx="1479">
                  <c:v>98.067900668926967</c:v>
                </c:pt>
                <c:pt idx="1480">
                  <c:v>97.21326246983719</c:v>
                </c:pt>
                <c:pt idx="1481">
                  <c:v>97.517334066403976</c:v>
                </c:pt>
                <c:pt idx="1482">
                  <c:v>96.740126454687072</c:v>
                </c:pt>
                <c:pt idx="1483">
                  <c:v>97.001282873636939</c:v>
                </c:pt>
                <c:pt idx="1484">
                  <c:v>96.73233757903418</c:v>
                </c:pt>
                <c:pt idx="1485">
                  <c:v>98.234063349521975</c:v>
                </c:pt>
                <c:pt idx="1486">
                  <c:v>97.606677051834197</c:v>
                </c:pt>
                <c:pt idx="1487">
                  <c:v>97.247625156541119</c:v>
                </c:pt>
                <c:pt idx="1488">
                  <c:v>95.699166132135986</c:v>
                </c:pt>
                <c:pt idx="1489">
                  <c:v>97.509545190751084</c:v>
                </c:pt>
                <c:pt idx="1490">
                  <c:v>98.710864717920515</c:v>
                </c:pt>
                <c:pt idx="1491">
                  <c:v>99.121384281743488</c:v>
                </c:pt>
                <c:pt idx="1492">
                  <c:v>100.03711170164024</c:v>
                </c:pt>
                <c:pt idx="1493">
                  <c:v>100.11591679648126</c:v>
                </c:pt>
                <c:pt idx="1494">
                  <c:v>100.16830080332325</c:v>
                </c:pt>
                <c:pt idx="1495">
                  <c:v>100.25184031277681</c:v>
                </c:pt>
                <c:pt idx="1496">
                  <c:v>100.79354897828279</c:v>
                </c:pt>
                <c:pt idx="1497">
                  <c:v>99.983964079538168</c:v>
                </c:pt>
                <c:pt idx="1498">
                  <c:v>99.756101285928096</c:v>
                </c:pt>
                <c:pt idx="1499">
                  <c:v>99.473410916643758</c:v>
                </c:pt>
                <c:pt idx="1500">
                  <c:v>100.35294297321238</c:v>
                </c:pt>
                <c:pt idx="1501">
                  <c:v>100.04978771495769</c:v>
                </c:pt>
                <c:pt idx="1502">
                  <c:v>99.715629677143468</c:v>
                </c:pt>
                <c:pt idx="1503">
                  <c:v>97.991997312074275</c:v>
                </c:pt>
                <c:pt idx="1504">
                  <c:v>98.554629035706654</c:v>
                </c:pt>
                <c:pt idx="1505">
                  <c:v>99.205076514249058</c:v>
                </c:pt>
                <c:pt idx="1506">
                  <c:v>99.302208375332171</c:v>
                </c:pt>
                <c:pt idx="1507">
                  <c:v>99.302208375332171</c:v>
                </c:pt>
                <c:pt idx="1508">
                  <c:v>100.83768594031582</c:v>
                </c:pt>
                <c:pt idx="1509">
                  <c:v>100.122483887718</c:v>
                </c:pt>
                <c:pt idx="1510">
                  <c:v>98.667033201991501</c:v>
                </c:pt>
                <c:pt idx="1511">
                  <c:v>100.36775710925806</c:v>
                </c:pt>
                <c:pt idx="1512">
                  <c:v>100.9843000702526</c:v>
                </c:pt>
                <c:pt idx="1513">
                  <c:v>104.49097406762577</c:v>
                </c:pt>
                <c:pt idx="1514">
                  <c:v>104.72158587617214</c:v>
                </c:pt>
                <c:pt idx="1515">
                  <c:v>104.97052445096062</c:v>
                </c:pt>
                <c:pt idx="1516">
                  <c:v>103.82846146797397</c:v>
                </c:pt>
                <c:pt idx="1517">
                  <c:v>103.15082928617245</c:v>
                </c:pt>
                <c:pt idx="1518">
                  <c:v>103.01964018448945</c:v>
                </c:pt>
                <c:pt idx="1519">
                  <c:v>103.88160909007605</c:v>
                </c:pt>
                <c:pt idx="1520">
                  <c:v>102.86981887046031</c:v>
                </c:pt>
                <c:pt idx="1521">
                  <c:v>102.52222120406854</c:v>
                </c:pt>
                <c:pt idx="1522">
                  <c:v>102.94129325880448</c:v>
                </c:pt>
                <c:pt idx="1523">
                  <c:v>102.55994379791686</c:v>
                </c:pt>
                <c:pt idx="1524">
                  <c:v>102.2491523870613</c:v>
                </c:pt>
                <c:pt idx="1525">
                  <c:v>101.39054338861908</c:v>
                </c:pt>
                <c:pt idx="1526">
                  <c:v>101.62207153547756</c:v>
                </c:pt>
                <c:pt idx="1527">
                  <c:v>100.2988790127982</c:v>
                </c:pt>
                <c:pt idx="1528">
                  <c:v>99.669354592382177</c:v>
                </c:pt>
                <c:pt idx="1529">
                  <c:v>97.8566846879868</c:v>
                </c:pt>
                <c:pt idx="1530">
                  <c:v>98.75713980268182</c:v>
                </c:pt>
                <c:pt idx="1531">
                  <c:v>99.52426769296558</c:v>
                </c:pt>
                <c:pt idx="1532">
                  <c:v>99.389413238034152</c:v>
                </c:pt>
                <c:pt idx="1533">
                  <c:v>99.326796786706979</c:v>
                </c:pt>
                <c:pt idx="1534">
                  <c:v>99.107028314853835</c:v>
                </c:pt>
                <c:pt idx="1535">
                  <c:v>99.629341152753597</c:v>
                </c:pt>
                <c:pt idx="1536">
                  <c:v>99.751977763523627</c:v>
                </c:pt>
                <c:pt idx="1537">
                  <c:v>99.642017166071042</c:v>
                </c:pt>
                <c:pt idx="1538">
                  <c:v>99.70860441675066</c:v>
                </c:pt>
                <c:pt idx="1539">
                  <c:v>100.64128409542136</c:v>
                </c:pt>
                <c:pt idx="1540">
                  <c:v>103.07064968386328</c:v>
                </c:pt>
                <c:pt idx="1541">
                  <c:v>102.49091297840496</c:v>
                </c:pt>
                <c:pt idx="1542">
                  <c:v>101.05913436574116</c:v>
                </c:pt>
                <c:pt idx="1543">
                  <c:v>101.16405510247716</c:v>
                </c:pt>
                <c:pt idx="1544">
                  <c:v>100.98414734720059</c:v>
                </c:pt>
                <c:pt idx="1545">
                  <c:v>101.19337792846451</c:v>
                </c:pt>
                <c:pt idx="1546">
                  <c:v>101.69782216927823</c:v>
                </c:pt>
                <c:pt idx="1547">
                  <c:v>101.59076330981398</c:v>
                </c:pt>
                <c:pt idx="1548">
                  <c:v>99.01692171416353</c:v>
                </c:pt>
                <c:pt idx="1549">
                  <c:v>100.62204099086716</c:v>
                </c:pt>
                <c:pt idx="1550">
                  <c:v>101.00720852805522</c:v>
                </c:pt>
                <c:pt idx="1551">
                  <c:v>101.94981520510706</c:v>
                </c:pt>
                <c:pt idx="1552">
                  <c:v>101.5742692201961</c:v>
                </c:pt>
                <c:pt idx="1553">
                  <c:v>101.26332508628852</c:v>
                </c:pt>
                <c:pt idx="1554">
                  <c:v>102.61660405021534</c:v>
                </c:pt>
                <c:pt idx="1555">
                  <c:v>102.78780659152692</c:v>
                </c:pt>
                <c:pt idx="1556">
                  <c:v>102.71541586487064</c:v>
                </c:pt>
                <c:pt idx="1557">
                  <c:v>102.88890925196249</c:v>
                </c:pt>
                <c:pt idx="1558">
                  <c:v>103.26323345245731</c:v>
                </c:pt>
                <c:pt idx="1559">
                  <c:v>103.08347842023275</c:v>
                </c:pt>
                <c:pt idx="1560">
                  <c:v>103.90680839365893</c:v>
                </c:pt>
                <c:pt idx="1561">
                  <c:v>103.28156021869941</c:v>
                </c:pt>
                <c:pt idx="1562">
                  <c:v>103.54134213018112</c:v>
                </c:pt>
                <c:pt idx="1563">
                  <c:v>102.45746663001313</c:v>
                </c:pt>
                <c:pt idx="1564">
                  <c:v>102.72305201747152</c:v>
                </c:pt>
                <c:pt idx="1565">
                  <c:v>102.3120742844925</c:v>
                </c:pt>
                <c:pt idx="1566">
                  <c:v>102.52130486575643</c:v>
                </c:pt>
                <c:pt idx="1567">
                  <c:v>101.94004092977794</c:v>
                </c:pt>
                <c:pt idx="1568">
                  <c:v>102.94434771984483</c:v>
                </c:pt>
                <c:pt idx="1569">
                  <c:v>102.87684413085312</c:v>
                </c:pt>
                <c:pt idx="1570">
                  <c:v>103.42588350285592</c:v>
                </c:pt>
                <c:pt idx="1571">
                  <c:v>102.53260637160572</c:v>
                </c:pt>
                <c:pt idx="1572">
                  <c:v>102.89410183573108</c:v>
                </c:pt>
                <c:pt idx="1573">
                  <c:v>102.89410183573108</c:v>
                </c:pt>
                <c:pt idx="1574">
                  <c:v>104.21133815938177</c:v>
                </c:pt>
                <c:pt idx="1575">
                  <c:v>105.15470845169369</c:v>
                </c:pt>
                <c:pt idx="1576">
                  <c:v>106.02370261767311</c:v>
                </c:pt>
                <c:pt idx="1577">
                  <c:v>105.61944469898286</c:v>
                </c:pt>
                <c:pt idx="1578">
                  <c:v>105.21274321146034</c:v>
                </c:pt>
                <c:pt idx="1579">
                  <c:v>105.23366626958673</c:v>
                </c:pt>
                <c:pt idx="1580">
                  <c:v>105.98338373194049</c:v>
                </c:pt>
                <c:pt idx="1581">
                  <c:v>106.65414337640124</c:v>
                </c:pt>
                <c:pt idx="1582">
                  <c:v>107.20440453282018</c:v>
                </c:pt>
                <c:pt idx="1583">
                  <c:v>106.9073581966462</c:v>
                </c:pt>
                <c:pt idx="1584">
                  <c:v>104.76602828430923</c:v>
                </c:pt>
                <c:pt idx="1585">
                  <c:v>105.30697333455511</c:v>
                </c:pt>
                <c:pt idx="1586">
                  <c:v>105.96291884297015</c:v>
                </c:pt>
                <c:pt idx="1587">
                  <c:v>105.96780598063471</c:v>
                </c:pt>
                <c:pt idx="1588">
                  <c:v>106.34289379638962</c:v>
                </c:pt>
                <c:pt idx="1589">
                  <c:v>106.06570145697792</c:v>
                </c:pt>
                <c:pt idx="1590">
                  <c:v>106.35129356425058</c:v>
                </c:pt>
                <c:pt idx="1591">
                  <c:v>106.31784721585876</c:v>
                </c:pt>
                <c:pt idx="1592">
                  <c:v>106.44506551818931</c:v>
                </c:pt>
                <c:pt idx="1593">
                  <c:v>106.44506551818931</c:v>
                </c:pt>
                <c:pt idx="1594">
                  <c:v>105.73276520357983</c:v>
                </c:pt>
                <c:pt idx="1595">
                  <c:v>107.50633800665872</c:v>
                </c:pt>
                <c:pt idx="1596">
                  <c:v>108.06942789944713</c:v>
                </c:pt>
                <c:pt idx="1597">
                  <c:v>108.88710711994868</c:v>
                </c:pt>
                <c:pt idx="1598">
                  <c:v>108.79501511958215</c:v>
                </c:pt>
                <c:pt idx="1599">
                  <c:v>106.11182381868718</c:v>
                </c:pt>
                <c:pt idx="1600">
                  <c:v>106.97684718531414</c:v>
                </c:pt>
                <c:pt idx="1601">
                  <c:v>106.34610098048199</c:v>
                </c:pt>
                <c:pt idx="1602">
                  <c:v>107.57216164207826</c:v>
                </c:pt>
                <c:pt idx="1603">
                  <c:v>107.40783163810745</c:v>
                </c:pt>
                <c:pt idx="1604">
                  <c:v>107.42906014233787</c:v>
                </c:pt>
                <c:pt idx="1605">
                  <c:v>106.14557561318306</c:v>
                </c:pt>
                <c:pt idx="1606">
                  <c:v>107.20837533217264</c:v>
                </c:pt>
                <c:pt idx="1607">
                  <c:v>107.1818015211216</c:v>
                </c:pt>
                <c:pt idx="1608">
                  <c:v>107.69403463758819</c:v>
                </c:pt>
                <c:pt idx="1609">
                  <c:v>107.3610983841901</c:v>
                </c:pt>
                <c:pt idx="1610">
                  <c:v>107.31741959131311</c:v>
                </c:pt>
                <c:pt idx="1611">
                  <c:v>107.20654265554843</c:v>
                </c:pt>
                <c:pt idx="1612">
                  <c:v>107.25144323284157</c:v>
                </c:pt>
                <c:pt idx="1613">
                  <c:v>108.13494608876263</c:v>
                </c:pt>
                <c:pt idx="1614">
                  <c:v>108.55554537401875</c:v>
                </c:pt>
                <c:pt idx="1615">
                  <c:v>107.88890925196249</c:v>
                </c:pt>
                <c:pt idx="1616">
                  <c:v>107.96053636335868</c:v>
                </c:pt>
                <c:pt idx="1617">
                  <c:v>108.08546381990898</c:v>
                </c:pt>
                <c:pt idx="1618">
                  <c:v>108.3583799138642</c:v>
                </c:pt>
                <c:pt idx="1619">
                  <c:v>108.1433458566236</c:v>
                </c:pt>
                <c:pt idx="1620">
                  <c:v>108.25284828492012</c:v>
                </c:pt>
                <c:pt idx="1621">
                  <c:v>108.95354164757629</c:v>
                </c:pt>
                <c:pt idx="1622">
                  <c:v>109.14627813922233</c:v>
                </c:pt>
                <c:pt idx="1623">
                  <c:v>109.54030361342741</c:v>
                </c:pt>
                <c:pt idx="1624">
                  <c:v>109.73074925929319</c:v>
                </c:pt>
                <c:pt idx="1625">
                  <c:v>109.24936619933412</c:v>
                </c:pt>
                <c:pt idx="1626">
                  <c:v>107.17294358410459</c:v>
                </c:pt>
                <c:pt idx="1627">
                  <c:v>107.85744830324688</c:v>
                </c:pt>
                <c:pt idx="1628">
                  <c:v>108.28079660343931</c:v>
                </c:pt>
                <c:pt idx="1629">
                  <c:v>108.03720333547145</c:v>
                </c:pt>
                <c:pt idx="1630">
                  <c:v>108.5856318152662</c:v>
                </c:pt>
                <c:pt idx="1631">
                  <c:v>108.98423898103179</c:v>
                </c:pt>
                <c:pt idx="1632">
                  <c:v>108.02055652280154</c:v>
                </c:pt>
                <c:pt idx="1633">
                  <c:v>108.24322673264302</c:v>
                </c:pt>
                <c:pt idx="1634">
                  <c:v>107.47838968813953</c:v>
                </c:pt>
                <c:pt idx="1635">
                  <c:v>108.81761813128074</c:v>
                </c:pt>
                <c:pt idx="1636">
                  <c:v>108.78875347444944</c:v>
                </c:pt>
                <c:pt idx="1637">
                  <c:v>108.44680656098231</c:v>
                </c:pt>
                <c:pt idx="1638">
                  <c:v>109.21255994379791</c:v>
                </c:pt>
                <c:pt idx="1639">
                  <c:v>107.37438528971563</c:v>
                </c:pt>
                <c:pt idx="1640">
                  <c:v>108.767524970219</c:v>
                </c:pt>
                <c:pt idx="1641">
                  <c:v>108.82158893063318</c:v>
                </c:pt>
                <c:pt idx="1642">
                  <c:v>108.81089831699197</c:v>
                </c:pt>
                <c:pt idx="1643">
                  <c:v>108.29881792357739</c:v>
                </c:pt>
                <c:pt idx="1644">
                  <c:v>107.08970952075506</c:v>
                </c:pt>
                <c:pt idx="1645">
                  <c:v>107.02968936131219</c:v>
                </c:pt>
                <c:pt idx="1646">
                  <c:v>104.52961299978618</c:v>
                </c:pt>
                <c:pt idx="1647">
                  <c:v>105.09071749289838</c:v>
                </c:pt>
                <c:pt idx="1648">
                  <c:v>106.87986804728305</c:v>
                </c:pt>
                <c:pt idx="1649">
                  <c:v>106.42200433733467</c:v>
                </c:pt>
                <c:pt idx="1650">
                  <c:v>107.32734658969424</c:v>
                </c:pt>
                <c:pt idx="1651">
                  <c:v>107.29451113351048</c:v>
                </c:pt>
                <c:pt idx="1652">
                  <c:v>106.84626897583921</c:v>
                </c:pt>
                <c:pt idx="1653">
                  <c:v>107.16011484773512</c:v>
                </c:pt>
                <c:pt idx="1654">
                  <c:v>108.10379058615106</c:v>
                </c:pt>
                <c:pt idx="1655">
                  <c:v>107.39943187024649</c:v>
                </c:pt>
                <c:pt idx="1656">
                  <c:v>108.15418919331684</c:v>
                </c:pt>
                <c:pt idx="1657">
                  <c:v>108.52072451815877</c:v>
                </c:pt>
                <c:pt idx="1658">
                  <c:v>108.79776413451846</c:v>
                </c:pt>
                <c:pt idx="1659">
                  <c:v>108.74538012767647</c:v>
                </c:pt>
                <c:pt idx="1660">
                  <c:v>108.78386633678487</c:v>
                </c:pt>
                <c:pt idx="1661">
                  <c:v>108.92666239042121</c:v>
                </c:pt>
                <c:pt idx="1662">
                  <c:v>109.36558844191941</c:v>
                </c:pt>
                <c:pt idx="1663">
                  <c:v>110.26818167934267</c:v>
                </c:pt>
                <c:pt idx="1664">
                  <c:v>109.85720394636365</c:v>
                </c:pt>
                <c:pt idx="1665">
                  <c:v>110.24634228290418</c:v>
                </c:pt>
                <c:pt idx="1666">
                  <c:v>109.25776596719508</c:v>
                </c:pt>
                <c:pt idx="1667">
                  <c:v>109.67210360731849</c:v>
                </c:pt>
                <c:pt idx="1668">
                  <c:v>109.49204312898989</c:v>
                </c:pt>
                <c:pt idx="1669">
                  <c:v>107.80506429640489</c:v>
                </c:pt>
                <c:pt idx="1670">
                  <c:v>108.24857203946364</c:v>
                </c:pt>
                <c:pt idx="1671">
                  <c:v>108.57112312532453</c:v>
                </c:pt>
                <c:pt idx="1672">
                  <c:v>108.82708696050581</c:v>
                </c:pt>
                <c:pt idx="1673">
                  <c:v>109.19881486911635</c:v>
                </c:pt>
                <c:pt idx="1674">
                  <c:v>108.81486911634441</c:v>
                </c:pt>
                <c:pt idx="1675">
                  <c:v>109.16659030514066</c:v>
                </c:pt>
                <c:pt idx="1676">
                  <c:v>109.16659030514066</c:v>
                </c:pt>
                <c:pt idx="1677">
                  <c:v>108.73423134487919</c:v>
                </c:pt>
                <c:pt idx="1678">
                  <c:v>109.19453862365985</c:v>
                </c:pt>
                <c:pt idx="1679">
                  <c:v>109.40926723479642</c:v>
                </c:pt>
                <c:pt idx="1680">
                  <c:v>109.01905983689177</c:v>
                </c:pt>
                <c:pt idx="1681">
                  <c:v>109.18736064021503</c:v>
                </c:pt>
                <c:pt idx="1682">
                  <c:v>108.36509972815297</c:v>
                </c:pt>
                <c:pt idx="1683">
                  <c:v>107.27587892116436</c:v>
                </c:pt>
                <c:pt idx="1684">
                  <c:v>107.35208772412108</c:v>
                </c:pt>
                <c:pt idx="1685">
                  <c:v>107.95122025718561</c:v>
                </c:pt>
                <c:pt idx="1686">
                  <c:v>107.42631112740156</c:v>
                </c:pt>
                <c:pt idx="1687">
                  <c:v>107.15797672500688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C2-448F-AA7B-661DA280B428}"/>
            </c:ext>
          </c:extLst>
        </c:ser>
        <c:ser>
          <c:idx val="5"/>
          <c:order val="5"/>
          <c:tx>
            <c:strRef>
              <c:f>'DATI ALLINEATI'!$G$1</c:f>
              <c:strCache>
                <c:ptCount val="1"/>
                <c:pt idx="0">
                  <c:v>IBEX 35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ALLINEATI'!$G$2:$G$1689</c:f>
              <c:numCache>
                <c:formatCode>General</c:formatCode>
                <c:ptCount val="1688"/>
                <c:pt idx="0">
                  <c:v>100</c:v>
                </c:pt>
                <c:pt idx="1">
                  <c:v>96.546160683232216</c:v>
                </c:pt>
                <c:pt idx="2">
                  <c:v>95.365575607682501</c:v>
                </c:pt>
                <c:pt idx="3">
                  <c:v>95.561695714340928</c:v>
                </c:pt>
                <c:pt idx="4">
                  <c:v>97.721915214282959</c:v>
                </c:pt>
                <c:pt idx="5">
                  <c:v>93.896123971094028</c:v>
                </c:pt>
                <c:pt idx="6">
                  <c:v>94.654519457433253</c:v>
                </c:pt>
                <c:pt idx="7">
                  <c:v>96.282412953588135</c:v>
                </c:pt>
                <c:pt idx="8">
                  <c:v>95.123082273833916</c:v>
                </c:pt>
                <c:pt idx="9">
                  <c:v>96.441820922054347</c:v>
                </c:pt>
                <c:pt idx="10">
                  <c:v>96.98670634153882</c:v>
                </c:pt>
                <c:pt idx="11">
                  <c:v>99.353673146037025</c:v>
                </c:pt>
                <c:pt idx="12">
                  <c:v>99.850253120531747</c:v>
                </c:pt>
                <c:pt idx="13">
                  <c:v>101.54384202187271</c:v>
                </c:pt>
                <c:pt idx="14">
                  <c:v>102.2288132318275</c:v>
                </c:pt>
                <c:pt idx="15">
                  <c:v>103.33597403099279</c:v>
                </c:pt>
                <c:pt idx="16">
                  <c:v>102.39691618039186</c:v>
                </c:pt>
                <c:pt idx="17">
                  <c:v>101.0250415426827</c:v>
                </c:pt>
                <c:pt idx="18">
                  <c:v>101.51485875487886</c:v>
                </c:pt>
                <c:pt idx="19">
                  <c:v>100.50720717239247</c:v>
                </c:pt>
                <c:pt idx="20">
                  <c:v>99.780693279746501</c:v>
                </c:pt>
                <c:pt idx="21">
                  <c:v>102.39015341809329</c:v>
                </c:pt>
                <c:pt idx="22">
                  <c:v>102.19306720253508</c:v>
                </c:pt>
                <c:pt idx="23">
                  <c:v>101.78440313792171</c:v>
                </c:pt>
                <c:pt idx="24">
                  <c:v>102.14766008424471</c:v>
                </c:pt>
                <c:pt idx="25">
                  <c:v>100.13622135487113</c:v>
                </c:pt>
                <c:pt idx="26">
                  <c:v>101.44240058739422</c:v>
                </c:pt>
                <c:pt idx="27">
                  <c:v>100.13525524597132</c:v>
                </c:pt>
                <c:pt idx="28">
                  <c:v>102.04235421416703</c:v>
                </c:pt>
                <c:pt idx="29">
                  <c:v>103.7552652935039</c:v>
                </c:pt>
                <c:pt idx="30">
                  <c:v>103.35433010008889</c:v>
                </c:pt>
                <c:pt idx="31">
                  <c:v>104.39096494956912</c:v>
                </c:pt>
                <c:pt idx="32">
                  <c:v>105.40634540325387</c:v>
                </c:pt>
                <c:pt idx="33">
                  <c:v>105.10588553541756</c:v>
                </c:pt>
                <c:pt idx="34">
                  <c:v>106.17633419639063</c:v>
                </c:pt>
                <c:pt idx="35">
                  <c:v>106.89511921783824</c:v>
                </c:pt>
                <c:pt idx="36">
                  <c:v>106.75020288286896</c:v>
                </c:pt>
                <c:pt idx="37">
                  <c:v>107.61970089268463</c:v>
                </c:pt>
                <c:pt idx="38">
                  <c:v>107.99455114580516</c:v>
                </c:pt>
                <c:pt idx="39">
                  <c:v>107.99648336360475</c:v>
                </c:pt>
                <c:pt idx="40">
                  <c:v>106.41399698574024</c:v>
                </c:pt>
                <c:pt idx="41">
                  <c:v>106.76759284306527</c:v>
                </c:pt>
                <c:pt idx="42">
                  <c:v>107.47381844881556</c:v>
                </c:pt>
                <c:pt idx="43">
                  <c:v>107.15983305638213</c:v>
                </c:pt>
                <c:pt idx="44">
                  <c:v>106.79561000115933</c:v>
                </c:pt>
                <c:pt idx="45">
                  <c:v>105.32712447347066</c:v>
                </c:pt>
                <c:pt idx="46">
                  <c:v>106.4825907176257</c:v>
                </c:pt>
                <c:pt idx="47">
                  <c:v>106.38597982764618</c:v>
                </c:pt>
                <c:pt idx="48">
                  <c:v>106.59852378560112</c:v>
                </c:pt>
                <c:pt idx="49">
                  <c:v>107.38010588553543</c:v>
                </c:pt>
                <c:pt idx="50">
                  <c:v>106.5434555783128</c:v>
                </c:pt>
                <c:pt idx="51">
                  <c:v>106.75503342736793</c:v>
                </c:pt>
                <c:pt idx="52">
                  <c:v>107.15113807628397</c:v>
                </c:pt>
                <c:pt idx="53">
                  <c:v>110.32577192101094</c:v>
                </c:pt>
                <c:pt idx="54">
                  <c:v>110.64652007574294</c:v>
                </c:pt>
                <c:pt idx="55">
                  <c:v>111.86864783398386</c:v>
                </c:pt>
                <c:pt idx="56">
                  <c:v>110.76148703481857</c:v>
                </c:pt>
                <c:pt idx="57">
                  <c:v>110.6561811647409</c:v>
                </c:pt>
                <c:pt idx="58">
                  <c:v>110.40112841519498</c:v>
                </c:pt>
                <c:pt idx="59">
                  <c:v>111.38366116628667</c:v>
                </c:pt>
                <c:pt idx="60">
                  <c:v>111.30637245430306</c:v>
                </c:pt>
                <c:pt idx="61">
                  <c:v>111.77686748850331</c:v>
                </c:pt>
                <c:pt idx="62">
                  <c:v>112.39710940217182</c:v>
                </c:pt>
                <c:pt idx="63" formatCode="0.0000000">
                  <c:v>112.86325694632299</c:v>
                </c:pt>
                <c:pt idx="64">
                  <c:v>113.32940449047418</c:v>
                </c:pt>
                <c:pt idx="65">
                  <c:v>112.60482281562778</c:v>
                </c:pt>
                <c:pt idx="66">
                  <c:v>113.36901495536577</c:v>
                </c:pt>
                <c:pt idx="67">
                  <c:v>113.51103296363567</c:v>
                </c:pt>
                <c:pt idx="68">
                  <c:v>114.64234648529583</c:v>
                </c:pt>
                <c:pt idx="69">
                  <c:v>113.08014839432701</c:v>
                </c:pt>
                <c:pt idx="70">
                  <c:v>113.79217065347606</c:v>
                </c:pt>
                <c:pt idx="71">
                  <c:v>112.18166711751749</c:v>
                </c:pt>
                <c:pt idx="72">
                  <c:v>109.74417436333424</c:v>
                </c:pt>
                <c:pt idx="73">
                  <c:v>109.98763380608263</c:v>
                </c:pt>
                <c:pt idx="74">
                  <c:v>110.35185686130541</c:v>
                </c:pt>
                <c:pt idx="75">
                  <c:v>110.12868570545272</c:v>
                </c:pt>
                <c:pt idx="76">
                  <c:v>110.38567067279824</c:v>
                </c:pt>
                <c:pt idx="77">
                  <c:v>111.15469335703521</c:v>
                </c:pt>
                <c:pt idx="78">
                  <c:v>112.45700815395912</c:v>
                </c:pt>
                <c:pt idx="79">
                  <c:v>112.14302276152569</c:v>
                </c:pt>
                <c:pt idx="80">
                  <c:v>109.9325655987943</c:v>
                </c:pt>
                <c:pt idx="81">
                  <c:v>109.99149824168181</c:v>
                </c:pt>
                <c:pt idx="82">
                  <c:v>109.99149824168181</c:v>
                </c:pt>
                <c:pt idx="83">
                  <c:v>110.41755226649148</c:v>
                </c:pt>
                <c:pt idx="84">
                  <c:v>107.38880086563358</c:v>
                </c:pt>
                <c:pt idx="85">
                  <c:v>107.85253313753527</c:v>
                </c:pt>
                <c:pt idx="86">
                  <c:v>108.01387332380106</c:v>
                </c:pt>
                <c:pt idx="87">
                  <c:v>110.37504347490049</c:v>
                </c:pt>
                <c:pt idx="88">
                  <c:v>110.57889245275729</c:v>
                </c:pt>
                <c:pt idx="89">
                  <c:v>109.38864628820961</c:v>
                </c:pt>
                <c:pt idx="90">
                  <c:v>109.40796846620552</c:v>
                </c:pt>
                <c:pt idx="91">
                  <c:v>110.12385516095375</c:v>
                </c:pt>
                <c:pt idx="92">
                  <c:v>109.33744251652047</c:v>
                </c:pt>
                <c:pt idx="93">
                  <c:v>109.60505468176373</c:v>
                </c:pt>
                <c:pt idx="94">
                  <c:v>111.08030297175098</c:v>
                </c:pt>
                <c:pt idx="95">
                  <c:v>111.8184101711945</c:v>
                </c:pt>
                <c:pt idx="96">
                  <c:v>112.02419136685089</c:v>
                </c:pt>
                <c:pt idx="97">
                  <c:v>111.62615450013526</c:v>
                </c:pt>
                <c:pt idx="98">
                  <c:v>108.59353866367817</c:v>
                </c:pt>
                <c:pt idx="99">
                  <c:v>110.43687444448739</c:v>
                </c:pt>
                <c:pt idx="100">
                  <c:v>109.97024384588632</c:v>
                </c:pt>
                <c:pt idx="101">
                  <c:v>108.37423194342468</c:v>
                </c:pt>
                <c:pt idx="102">
                  <c:v>108.57228426788268</c:v>
                </c:pt>
                <c:pt idx="103">
                  <c:v>108.89399853151448</c:v>
                </c:pt>
                <c:pt idx="104">
                  <c:v>108.85728639332227</c:v>
                </c:pt>
                <c:pt idx="105">
                  <c:v>107.68346408007112</c:v>
                </c:pt>
                <c:pt idx="106">
                  <c:v>106.87096649534337</c:v>
                </c:pt>
                <c:pt idx="107">
                  <c:v>105.47300691733973</c:v>
                </c:pt>
                <c:pt idx="108">
                  <c:v>105.67395756849713</c:v>
                </c:pt>
                <c:pt idx="109">
                  <c:v>107.21393515477065</c:v>
                </c:pt>
                <c:pt idx="110">
                  <c:v>107.78587162344941</c:v>
                </c:pt>
                <c:pt idx="111">
                  <c:v>106.56664219190787</c:v>
                </c:pt>
                <c:pt idx="112">
                  <c:v>104.74649302469375</c:v>
                </c:pt>
                <c:pt idx="113">
                  <c:v>105.02956293233375</c:v>
                </c:pt>
                <c:pt idx="114">
                  <c:v>104.46921977045254</c:v>
                </c:pt>
                <c:pt idx="115">
                  <c:v>105.03439347683272</c:v>
                </c:pt>
                <c:pt idx="116">
                  <c:v>105.73385632028443</c:v>
                </c:pt>
                <c:pt idx="117">
                  <c:v>109.82919194651622</c:v>
                </c:pt>
                <c:pt idx="118">
                  <c:v>110.16056729914597</c:v>
                </c:pt>
                <c:pt idx="119">
                  <c:v>109.38188352591105</c:v>
                </c:pt>
                <c:pt idx="120">
                  <c:v>109.2514588244387</c:v>
                </c:pt>
                <c:pt idx="121">
                  <c:v>109.86880241140783</c:v>
                </c:pt>
                <c:pt idx="122">
                  <c:v>104.86049387486958</c:v>
                </c:pt>
                <c:pt idx="123">
                  <c:v>104.04509796344244</c:v>
                </c:pt>
                <c:pt idx="124">
                  <c:v>105.41697260115161</c:v>
                </c:pt>
                <c:pt idx="125">
                  <c:v>104.78803570738495</c:v>
                </c:pt>
                <c:pt idx="126">
                  <c:v>101.8288441473123</c:v>
                </c:pt>
                <c:pt idx="127">
                  <c:v>99.953626772809841</c:v>
                </c:pt>
                <c:pt idx="128">
                  <c:v>100.76805657533717</c:v>
                </c:pt>
                <c:pt idx="129">
                  <c:v>103.43548324767168</c:v>
                </c:pt>
                <c:pt idx="130">
                  <c:v>106.62074429029641</c:v>
                </c:pt>
                <c:pt idx="131">
                  <c:v>108.43799513081115</c:v>
                </c:pt>
                <c:pt idx="132">
                  <c:v>108.76743826564132</c:v>
                </c:pt>
                <c:pt idx="133">
                  <c:v>109.51520655408278</c:v>
                </c:pt>
                <c:pt idx="134">
                  <c:v>111.20493101982456</c:v>
                </c:pt>
                <c:pt idx="135">
                  <c:v>110.9160644587858</c:v>
                </c:pt>
                <c:pt idx="136">
                  <c:v>111.64451056923137</c:v>
                </c:pt>
                <c:pt idx="137">
                  <c:v>110.70255439193106</c:v>
                </c:pt>
                <c:pt idx="138">
                  <c:v>110.95084437917843</c:v>
                </c:pt>
                <c:pt idx="139">
                  <c:v>110.54121420566527</c:v>
                </c:pt>
                <c:pt idx="140">
                  <c:v>109.26015380453686</c:v>
                </c:pt>
                <c:pt idx="141">
                  <c:v>107.67670131777254</c:v>
                </c:pt>
                <c:pt idx="142">
                  <c:v>108.7104378405534</c:v>
                </c:pt>
                <c:pt idx="143">
                  <c:v>109.00510105499093</c:v>
                </c:pt>
                <c:pt idx="144">
                  <c:v>107.90083858252503</c:v>
                </c:pt>
                <c:pt idx="145">
                  <c:v>108.01773775940025</c:v>
                </c:pt>
                <c:pt idx="146">
                  <c:v>108.84086254202575</c:v>
                </c:pt>
                <c:pt idx="147">
                  <c:v>107.72597287166211</c:v>
                </c:pt>
                <c:pt idx="148">
                  <c:v>108.97225335239789</c:v>
                </c:pt>
                <c:pt idx="149">
                  <c:v>108.72203114735093</c:v>
                </c:pt>
                <c:pt idx="150">
                  <c:v>107.99358503690537</c:v>
                </c:pt>
                <c:pt idx="151">
                  <c:v>109.28334041813194</c:v>
                </c:pt>
                <c:pt idx="152">
                  <c:v>107.74336283185842</c:v>
                </c:pt>
                <c:pt idx="153">
                  <c:v>105.11361440661592</c:v>
                </c:pt>
                <c:pt idx="154">
                  <c:v>105.76863624067705</c:v>
                </c:pt>
                <c:pt idx="155">
                  <c:v>105.10588553541756</c:v>
                </c:pt>
                <c:pt idx="156">
                  <c:v>105.30876840437455</c:v>
                </c:pt>
                <c:pt idx="157">
                  <c:v>105.28558179077946</c:v>
                </c:pt>
                <c:pt idx="158">
                  <c:v>104.16972601151602</c:v>
                </c:pt>
                <c:pt idx="159">
                  <c:v>102.28194922131624</c:v>
                </c:pt>
                <c:pt idx="160">
                  <c:v>99.235807860262028</c:v>
                </c:pt>
                <c:pt idx="161">
                  <c:v>94.259380917417019</c:v>
                </c:pt>
                <c:pt idx="162">
                  <c:v>97.725779649882142</c:v>
                </c:pt>
                <c:pt idx="163">
                  <c:v>96.461143100050251</c:v>
                </c:pt>
                <c:pt idx="164">
                  <c:v>99.414538006724129</c:v>
                </c:pt>
                <c:pt idx="165">
                  <c:v>100.02028828689571</c:v>
                </c:pt>
                <c:pt idx="166">
                  <c:v>99.113112029988031</c:v>
                </c:pt>
                <c:pt idx="167">
                  <c:v>96.54133013873323</c:v>
                </c:pt>
                <c:pt idx="168">
                  <c:v>96.014800788344857</c:v>
                </c:pt>
                <c:pt idx="169">
                  <c:v>97.020520153031654</c:v>
                </c:pt>
                <c:pt idx="170">
                  <c:v>94.889283920083471</c:v>
                </c:pt>
                <c:pt idx="171">
                  <c:v>95.318236271592554</c:v>
                </c:pt>
                <c:pt idx="172">
                  <c:v>96.976079143641073</c:v>
                </c:pt>
                <c:pt idx="173">
                  <c:v>95.248676430807294</c:v>
                </c:pt>
                <c:pt idx="174">
                  <c:v>94.078718553155312</c:v>
                </c:pt>
                <c:pt idx="175">
                  <c:v>93.677783359740317</c:v>
                </c:pt>
                <c:pt idx="176">
                  <c:v>94.509603122463972</c:v>
                </c:pt>
                <c:pt idx="177">
                  <c:v>96.386752714766004</c:v>
                </c:pt>
                <c:pt idx="178">
                  <c:v>97.640762066700162</c:v>
                </c:pt>
                <c:pt idx="179">
                  <c:v>95.134675580631466</c:v>
                </c:pt>
                <c:pt idx="180">
                  <c:v>95.227422035011784</c:v>
                </c:pt>
                <c:pt idx="181">
                  <c:v>92.265332148239764</c:v>
                </c:pt>
                <c:pt idx="182">
                  <c:v>91.534953819994598</c:v>
                </c:pt>
                <c:pt idx="183">
                  <c:v>89.765042315569815</c:v>
                </c:pt>
                <c:pt idx="184">
                  <c:v>91.968736716002638</c:v>
                </c:pt>
                <c:pt idx="185">
                  <c:v>90.758202264559273</c:v>
                </c:pt>
                <c:pt idx="186">
                  <c:v>90.755303937859878</c:v>
                </c:pt>
                <c:pt idx="187">
                  <c:v>92.359044711519886</c:v>
                </c:pt>
                <c:pt idx="188">
                  <c:v>92.430536770104723</c:v>
                </c:pt>
                <c:pt idx="189">
                  <c:v>92.781234300730389</c:v>
                </c:pt>
                <c:pt idx="190">
                  <c:v>96.333616725277267</c:v>
                </c:pt>
                <c:pt idx="191">
                  <c:v>97.60888047300692</c:v>
                </c:pt>
                <c:pt idx="192">
                  <c:v>98.253275109170318</c:v>
                </c:pt>
                <c:pt idx="193">
                  <c:v>98.361479305947384</c:v>
                </c:pt>
                <c:pt idx="194">
                  <c:v>99.601963133284386</c:v>
                </c:pt>
                <c:pt idx="195">
                  <c:v>98.991382308613836</c:v>
                </c:pt>
                <c:pt idx="196">
                  <c:v>97.724813540982339</c:v>
                </c:pt>
                <c:pt idx="197">
                  <c:v>96.974146925841481</c:v>
                </c:pt>
                <c:pt idx="198">
                  <c:v>97.593422730610214</c:v>
                </c:pt>
                <c:pt idx="199">
                  <c:v>98.847432082544358</c:v>
                </c:pt>
                <c:pt idx="200">
                  <c:v>98.6136337287939</c:v>
                </c:pt>
                <c:pt idx="201">
                  <c:v>97.582795532712453</c:v>
                </c:pt>
                <c:pt idx="202">
                  <c:v>98.132511496695912</c:v>
                </c:pt>
                <c:pt idx="203">
                  <c:v>100.1410518993701</c:v>
                </c:pt>
                <c:pt idx="204">
                  <c:v>101.21246666924296</c:v>
                </c:pt>
                <c:pt idx="205">
                  <c:v>101.23178884723886</c:v>
                </c:pt>
                <c:pt idx="206">
                  <c:v>99.725625072458172</c:v>
                </c:pt>
                <c:pt idx="207">
                  <c:v>100.68690342775439</c:v>
                </c:pt>
                <c:pt idx="208">
                  <c:v>100.44827452950499</c:v>
                </c:pt>
                <c:pt idx="209">
                  <c:v>100.09564478107974</c:v>
                </c:pt>
                <c:pt idx="210">
                  <c:v>100.65115739846198</c:v>
                </c:pt>
                <c:pt idx="211">
                  <c:v>101.10522858136571</c:v>
                </c:pt>
                <c:pt idx="212">
                  <c:v>101.1854156200487</c:v>
                </c:pt>
                <c:pt idx="213">
                  <c:v>100.77675155543535</c:v>
                </c:pt>
                <c:pt idx="214">
                  <c:v>100.98929551339029</c:v>
                </c:pt>
                <c:pt idx="215">
                  <c:v>99.752676121652456</c:v>
                </c:pt>
                <c:pt idx="216">
                  <c:v>99.864744754028663</c:v>
                </c:pt>
                <c:pt idx="217">
                  <c:v>100.25505274954595</c:v>
                </c:pt>
                <c:pt idx="218">
                  <c:v>98.002086795223562</c:v>
                </c:pt>
                <c:pt idx="219">
                  <c:v>97.687135293890336</c:v>
                </c:pt>
                <c:pt idx="220">
                  <c:v>97.813695559763502</c:v>
                </c:pt>
                <c:pt idx="221">
                  <c:v>100.12559415697336</c:v>
                </c:pt>
                <c:pt idx="222">
                  <c:v>99.133400316883723</c:v>
                </c:pt>
                <c:pt idx="223">
                  <c:v>100.03767824709203</c:v>
                </c:pt>
                <c:pt idx="224">
                  <c:v>99.415504115623904</c:v>
                </c:pt>
                <c:pt idx="225">
                  <c:v>99.290876067550343</c:v>
                </c:pt>
                <c:pt idx="226">
                  <c:v>98.61266761989414</c:v>
                </c:pt>
                <c:pt idx="227">
                  <c:v>98.806855508752946</c:v>
                </c:pt>
                <c:pt idx="228">
                  <c:v>99.612590331182147</c:v>
                </c:pt>
                <c:pt idx="229">
                  <c:v>100.34876531282607</c:v>
                </c:pt>
                <c:pt idx="230">
                  <c:v>100.27437492754186</c:v>
                </c:pt>
                <c:pt idx="231">
                  <c:v>99.914982416818034</c:v>
                </c:pt>
                <c:pt idx="232">
                  <c:v>97.508405147428221</c:v>
                </c:pt>
                <c:pt idx="233">
                  <c:v>97.371217683657321</c:v>
                </c:pt>
                <c:pt idx="234">
                  <c:v>97.020520153031654</c:v>
                </c:pt>
                <c:pt idx="235">
                  <c:v>95.037098581752147</c:v>
                </c:pt>
                <c:pt idx="236">
                  <c:v>95.021640839355413</c:v>
                </c:pt>
                <c:pt idx="237">
                  <c:v>94.472890984271771</c:v>
                </c:pt>
                <c:pt idx="238">
                  <c:v>93.043049812574893</c:v>
                </c:pt>
                <c:pt idx="239">
                  <c:v>91.089577617189022</c:v>
                </c:pt>
                <c:pt idx="240">
                  <c:v>93.82463191250919</c:v>
                </c:pt>
                <c:pt idx="241">
                  <c:v>93.818835259110415</c:v>
                </c:pt>
                <c:pt idx="242">
                  <c:v>95.437067666267353</c:v>
                </c:pt>
                <c:pt idx="243">
                  <c:v>93.877767901997913</c:v>
                </c:pt>
                <c:pt idx="244">
                  <c:v>90.483827337017431</c:v>
                </c:pt>
                <c:pt idx="245">
                  <c:v>90.964949569115433</c:v>
                </c:pt>
                <c:pt idx="246">
                  <c:v>93.142559029253789</c:v>
                </c:pt>
                <c:pt idx="247">
                  <c:v>93.547358658267967</c:v>
                </c:pt>
                <c:pt idx="248">
                  <c:v>92.287552652935048</c:v>
                </c:pt>
                <c:pt idx="249">
                  <c:v>93.426595045793562</c:v>
                </c:pt>
                <c:pt idx="250">
                  <c:v>93.151254009351945</c:v>
                </c:pt>
                <c:pt idx="251">
                  <c:v>92.207365614252055</c:v>
                </c:pt>
                <c:pt idx="252">
                  <c:v>89.975654055725172</c:v>
                </c:pt>
                <c:pt idx="253">
                  <c:v>90.188198013680122</c:v>
                </c:pt>
                <c:pt idx="254">
                  <c:v>88.856899949762337</c:v>
                </c:pt>
                <c:pt idx="255">
                  <c:v>87.522703559145185</c:v>
                </c:pt>
                <c:pt idx="256">
                  <c:v>86.072574100552629</c:v>
                </c:pt>
                <c:pt idx="257">
                  <c:v>85.849402944699932</c:v>
                </c:pt>
                <c:pt idx="258">
                  <c:v>86.132472852339916</c:v>
                </c:pt>
                <c:pt idx="259">
                  <c:v>86.316999652200806</c:v>
                </c:pt>
                <c:pt idx="260">
                  <c:v>84.898751787301478</c:v>
                </c:pt>
                <c:pt idx="261">
                  <c:v>82.540479962901429</c:v>
                </c:pt>
                <c:pt idx="262">
                  <c:v>82.649650268578284</c:v>
                </c:pt>
                <c:pt idx="263">
                  <c:v>80.007342427638449</c:v>
                </c:pt>
                <c:pt idx="264">
                  <c:v>81.580167716505017</c:v>
                </c:pt>
                <c:pt idx="265">
                  <c:v>84.272713220234195</c:v>
                </c:pt>
                <c:pt idx="266">
                  <c:v>82.77331220775207</c:v>
                </c:pt>
                <c:pt idx="267">
                  <c:v>83.979016114696449</c:v>
                </c:pt>
                <c:pt idx="268">
                  <c:v>84.447578931097112</c:v>
                </c:pt>
                <c:pt idx="269">
                  <c:v>82.994551145805161</c:v>
                </c:pt>
                <c:pt idx="270">
                  <c:v>85.170228388143912</c:v>
                </c:pt>
                <c:pt idx="271">
                  <c:v>84.906480658499831</c:v>
                </c:pt>
                <c:pt idx="272">
                  <c:v>82.396529736831951</c:v>
                </c:pt>
                <c:pt idx="273">
                  <c:v>80.327124473470661</c:v>
                </c:pt>
                <c:pt idx="274">
                  <c:v>81.811067743556066</c:v>
                </c:pt>
                <c:pt idx="275">
                  <c:v>82.114425938091742</c:v>
                </c:pt>
                <c:pt idx="276">
                  <c:v>78.468330950264715</c:v>
                </c:pt>
                <c:pt idx="277">
                  <c:v>76.589249140163091</c:v>
                </c:pt>
                <c:pt idx="278">
                  <c:v>78.677010472620481</c:v>
                </c:pt>
                <c:pt idx="279">
                  <c:v>74.837693704834408</c:v>
                </c:pt>
                <c:pt idx="280">
                  <c:v>76.523553734977014</c:v>
                </c:pt>
                <c:pt idx="281">
                  <c:v>78.618077829732968</c:v>
                </c:pt>
                <c:pt idx="282">
                  <c:v>80.814043358967425</c:v>
                </c:pt>
                <c:pt idx="283">
                  <c:v>80.142597673609771</c:v>
                </c:pt>
                <c:pt idx="284">
                  <c:v>79.164895467017061</c:v>
                </c:pt>
                <c:pt idx="285">
                  <c:v>81.027553425822163</c:v>
                </c:pt>
                <c:pt idx="286">
                  <c:v>79.874019399466718</c:v>
                </c:pt>
                <c:pt idx="287">
                  <c:v>77.421068902886745</c:v>
                </c:pt>
                <c:pt idx="288">
                  <c:v>79.371642771573221</c:v>
                </c:pt>
                <c:pt idx="289">
                  <c:v>80.662364261699594</c:v>
                </c:pt>
                <c:pt idx="290">
                  <c:v>81.746338447269778</c:v>
                </c:pt>
                <c:pt idx="291">
                  <c:v>83.191637361363377</c:v>
                </c:pt>
                <c:pt idx="292">
                  <c:v>84.674614522548993</c:v>
                </c:pt>
                <c:pt idx="293">
                  <c:v>84.698767245043868</c:v>
                </c:pt>
                <c:pt idx="294">
                  <c:v>85.129651814352513</c:v>
                </c:pt>
                <c:pt idx="295">
                  <c:v>84.890056807203308</c:v>
                </c:pt>
                <c:pt idx="296">
                  <c:v>84.440816168798548</c:v>
                </c:pt>
                <c:pt idx="297">
                  <c:v>84.641766819955947</c:v>
                </c:pt>
                <c:pt idx="298">
                  <c:v>84.697801136144065</c:v>
                </c:pt>
                <c:pt idx="299">
                  <c:v>87.825095644781086</c:v>
                </c:pt>
                <c:pt idx="300">
                  <c:v>88.328438381574387</c:v>
                </c:pt>
                <c:pt idx="301">
                  <c:v>86.836766240290601</c:v>
                </c:pt>
                <c:pt idx="302">
                  <c:v>86.590408470842831</c:v>
                </c:pt>
                <c:pt idx="303">
                  <c:v>86.744985894810057</c:v>
                </c:pt>
                <c:pt idx="304">
                  <c:v>87.443482629361995</c:v>
                </c:pt>
                <c:pt idx="305">
                  <c:v>87.152683850523644</c:v>
                </c:pt>
                <c:pt idx="306">
                  <c:v>86.872512269583027</c:v>
                </c:pt>
                <c:pt idx="307">
                  <c:v>86.245507593615955</c:v>
                </c:pt>
                <c:pt idx="308">
                  <c:v>84.919040074197156</c:v>
                </c:pt>
                <c:pt idx="309">
                  <c:v>84.919040074197156</c:v>
                </c:pt>
                <c:pt idx="310">
                  <c:v>85.097770220659271</c:v>
                </c:pt>
                <c:pt idx="311">
                  <c:v>85.69579162963251</c:v>
                </c:pt>
                <c:pt idx="312">
                  <c:v>84.274645438033787</c:v>
                </c:pt>
                <c:pt idx="313">
                  <c:v>83.107585887081186</c:v>
                </c:pt>
                <c:pt idx="314">
                  <c:v>83.061212659891027</c:v>
                </c:pt>
                <c:pt idx="315">
                  <c:v>81.034316188120741</c:v>
                </c:pt>
                <c:pt idx="316">
                  <c:v>81.139622058198412</c:v>
                </c:pt>
                <c:pt idx="317">
                  <c:v>80.118444951114896</c:v>
                </c:pt>
                <c:pt idx="318">
                  <c:v>81.419793639139016</c:v>
                </c:pt>
                <c:pt idx="319">
                  <c:v>82.096069868995642</c:v>
                </c:pt>
                <c:pt idx="320">
                  <c:v>82.566564903195882</c:v>
                </c:pt>
                <c:pt idx="321">
                  <c:v>85.217567724233888</c:v>
                </c:pt>
                <c:pt idx="322">
                  <c:v>85.611740155350319</c:v>
                </c:pt>
                <c:pt idx="323">
                  <c:v>85.509332611972027</c:v>
                </c:pt>
                <c:pt idx="324">
                  <c:v>85.805928044209153</c:v>
                </c:pt>
                <c:pt idx="325">
                  <c:v>86.672527727325416</c:v>
                </c:pt>
                <c:pt idx="326">
                  <c:v>88.371913282065165</c:v>
                </c:pt>
                <c:pt idx="327">
                  <c:v>88.854967731962759</c:v>
                </c:pt>
                <c:pt idx="328">
                  <c:v>89.198902500289833</c:v>
                </c:pt>
                <c:pt idx="329">
                  <c:v>88.302353441279905</c:v>
                </c:pt>
                <c:pt idx="330">
                  <c:v>89.683889167987019</c:v>
                </c:pt>
                <c:pt idx="331">
                  <c:v>90.163079182285429</c:v>
                </c:pt>
                <c:pt idx="332">
                  <c:v>89.548633922015696</c:v>
                </c:pt>
                <c:pt idx="333">
                  <c:v>87.198090968814029</c:v>
                </c:pt>
                <c:pt idx="334">
                  <c:v>87.163311048421377</c:v>
                </c:pt>
                <c:pt idx="335">
                  <c:v>84.678478958148162</c:v>
                </c:pt>
                <c:pt idx="336">
                  <c:v>83.609962514974683</c:v>
                </c:pt>
                <c:pt idx="337">
                  <c:v>83.949066738802799</c:v>
                </c:pt>
                <c:pt idx="338">
                  <c:v>84.071762569076796</c:v>
                </c:pt>
                <c:pt idx="339">
                  <c:v>83.672759593461365</c:v>
                </c:pt>
                <c:pt idx="340">
                  <c:v>84.777988174827087</c:v>
                </c:pt>
                <c:pt idx="341">
                  <c:v>83.702708969355029</c:v>
                </c:pt>
                <c:pt idx="342">
                  <c:v>83.694980098156677</c:v>
                </c:pt>
                <c:pt idx="343">
                  <c:v>84.259187695637053</c:v>
                </c:pt>
                <c:pt idx="344">
                  <c:v>83.87854078911775</c:v>
                </c:pt>
                <c:pt idx="345">
                  <c:v>84.038914866483765</c:v>
                </c:pt>
                <c:pt idx="346">
                  <c:v>84.777022065927284</c:v>
                </c:pt>
                <c:pt idx="347">
                  <c:v>83.807048730532927</c:v>
                </c:pt>
                <c:pt idx="348">
                  <c:v>84.73934381883528</c:v>
                </c:pt>
                <c:pt idx="349">
                  <c:v>84.186729528152412</c:v>
                </c:pt>
                <c:pt idx="350">
                  <c:v>86.158557792634397</c:v>
                </c:pt>
                <c:pt idx="351">
                  <c:v>88.157437106310624</c:v>
                </c:pt>
                <c:pt idx="352">
                  <c:v>87.714959230204443</c:v>
                </c:pt>
                <c:pt idx="353">
                  <c:v>87.986435831046876</c:v>
                </c:pt>
                <c:pt idx="354">
                  <c:v>87.278278007497008</c:v>
                </c:pt>
                <c:pt idx="355">
                  <c:v>86.146964485836847</c:v>
                </c:pt>
                <c:pt idx="356">
                  <c:v>86.543069134752869</c:v>
                </c:pt>
                <c:pt idx="357">
                  <c:v>85.033040924372997</c:v>
                </c:pt>
                <c:pt idx="358">
                  <c:v>85.244618773428144</c:v>
                </c:pt>
                <c:pt idx="359">
                  <c:v>85.930556092282728</c:v>
                </c:pt>
                <c:pt idx="360">
                  <c:v>85.320941376511968</c:v>
                </c:pt>
                <c:pt idx="361">
                  <c:v>84.722919967538743</c:v>
                </c:pt>
                <c:pt idx="362">
                  <c:v>82.027476137110185</c:v>
                </c:pt>
                <c:pt idx="363">
                  <c:v>80.223750821192553</c:v>
                </c:pt>
                <c:pt idx="364">
                  <c:v>78.512771959655296</c:v>
                </c:pt>
                <c:pt idx="365">
                  <c:v>79.711713104301111</c:v>
                </c:pt>
                <c:pt idx="366">
                  <c:v>79.219963674305376</c:v>
                </c:pt>
                <c:pt idx="367">
                  <c:v>80.786026200873366</c:v>
                </c:pt>
                <c:pt idx="368">
                  <c:v>83.540402674189437</c:v>
                </c:pt>
                <c:pt idx="369">
                  <c:v>83.735556671948061</c:v>
                </c:pt>
                <c:pt idx="370">
                  <c:v>84.070796460176993</c:v>
                </c:pt>
                <c:pt idx="371">
                  <c:v>85.841674073501565</c:v>
                </c:pt>
                <c:pt idx="372">
                  <c:v>75.237662789349628</c:v>
                </c:pt>
                <c:pt idx="373">
                  <c:v>73.863855933840867</c:v>
                </c:pt>
                <c:pt idx="374">
                  <c:v>75.69463229895274</c:v>
                </c:pt>
                <c:pt idx="375">
                  <c:v>78.306024655099122</c:v>
                </c:pt>
                <c:pt idx="376">
                  <c:v>78.866367816980329</c:v>
                </c:pt>
                <c:pt idx="377">
                  <c:v>79.886578815164057</c:v>
                </c:pt>
                <c:pt idx="378">
                  <c:v>77.941801599876342</c:v>
                </c:pt>
                <c:pt idx="379">
                  <c:v>76.575723615565948</c:v>
                </c:pt>
                <c:pt idx="380">
                  <c:v>77.367932913398008</c:v>
                </c:pt>
                <c:pt idx="381">
                  <c:v>79.084708428334054</c:v>
                </c:pt>
                <c:pt idx="382">
                  <c:v>80.236310236889906</c:v>
                </c:pt>
                <c:pt idx="383">
                  <c:v>82.177223016578438</c:v>
                </c:pt>
                <c:pt idx="384">
                  <c:v>81.867102059744184</c:v>
                </c:pt>
                <c:pt idx="385">
                  <c:v>82.624531437183592</c:v>
                </c:pt>
                <c:pt idx="386">
                  <c:v>82.418750241527235</c:v>
                </c:pt>
                <c:pt idx="387">
                  <c:v>82.35498705414075</c:v>
                </c:pt>
                <c:pt idx="388">
                  <c:v>81.976272365421053</c:v>
                </c:pt>
                <c:pt idx="389">
                  <c:v>82.848668701936091</c:v>
                </c:pt>
                <c:pt idx="390">
                  <c:v>82.926923522819493</c:v>
                </c:pt>
                <c:pt idx="391">
                  <c:v>83.084399273486113</c:v>
                </c:pt>
                <c:pt idx="392">
                  <c:v>82.850600919735683</c:v>
                </c:pt>
                <c:pt idx="393">
                  <c:v>82.70085404026743</c:v>
                </c:pt>
                <c:pt idx="394">
                  <c:v>83.678556246860154</c:v>
                </c:pt>
                <c:pt idx="395">
                  <c:v>81.918305831433329</c:v>
                </c:pt>
                <c:pt idx="396">
                  <c:v>82.96170344321213</c:v>
                </c:pt>
                <c:pt idx="397">
                  <c:v>82.248715075163275</c:v>
                </c:pt>
                <c:pt idx="398">
                  <c:v>79.967731962746839</c:v>
                </c:pt>
                <c:pt idx="399">
                  <c:v>79.834408934575109</c:v>
                </c:pt>
                <c:pt idx="400">
                  <c:v>81.013061792325232</c:v>
                </c:pt>
                <c:pt idx="401">
                  <c:v>82.499903389110031</c:v>
                </c:pt>
                <c:pt idx="402">
                  <c:v>82.723074544962714</c:v>
                </c:pt>
                <c:pt idx="403">
                  <c:v>83.71720060285196</c:v>
                </c:pt>
                <c:pt idx="404">
                  <c:v>83.654403524365279</c:v>
                </c:pt>
                <c:pt idx="405">
                  <c:v>84.239865517641149</c:v>
                </c:pt>
                <c:pt idx="406">
                  <c:v>84.209916141747499</c:v>
                </c:pt>
                <c:pt idx="407">
                  <c:v>84.250492715538897</c:v>
                </c:pt>
                <c:pt idx="408">
                  <c:v>83.295011013641471</c:v>
                </c:pt>
                <c:pt idx="409">
                  <c:v>81.99366232561735</c:v>
                </c:pt>
                <c:pt idx="410">
                  <c:v>82.603277041388111</c:v>
                </c:pt>
                <c:pt idx="411">
                  <c:v>81.641998686091895</c:v>
                </c:pt>
                <c:pt idx="412">
                  <c:v>81.810101634656263</c:v>
                </c:pt>
                <c:pt idx="413">
                  <c:v>82.900838582525026</c:v>
                </c:pt>
                <c:pt idx="414">
                  <c:v>83.621555821772233</c:v>
                </c:pt>
                <c:pt idx="415">
                  <c:v>83.08053483788693</c:v>
                </c:pt>
                <c:pt idx="416">
                  <c:v>83.66020017776404</c:v>
                </c:pt>
                <c:pt idx="417">
                  <c:v>83.243807241952325</c:v>
                </c:pt>
                <c:pt idx="418">
                  <c:v>83.910422382810992</c:v>
                </c:pt>
                <c:pt idx="419">
                  <c:v>84.213780577346668</c:v>
                </c:pt>
                <c:pt idx="420">
                  <c:v>84.658190671252456</c:v>
                </c:pt>
                <c:pt idx="421">
                  <c:v>86.069675773853234</c:v>
                </c:pt>
                <c:pt idx="422">
                  <c:v>85.978861537272493</c:v>
                </c:pt>
                <c:pt idx="423">
                  <c:v>87.097615643235301</c:v>
                </c:pt>
                <c:pt idx="424">
                  <c:v>87.926537079259575</c:v>
                </c:pt>
                <c:pt idx="425">
                  <c:v>87.196158751014423</c:v>
                </c:pt>
                <c:pt idx="426">
                  <c:v>85.661011709239872</c:v>
                </c:pt>
                <c:pt idx="427">
                  <c:v>84.285272635931534</c:v>
                </c:pt>
                <c:pt idx="428">
                  <c:v>84.074660895776177</c:v>
                </c:pt>
                <c:pt idx="429">
                  <c:v>84.249526606639108</c:v>
                </c:pt>
                <c:pt idx="430">
                  <c:v>83.408045754917495</c:v>
                </c:pt>
                <c:pt idx="431">
                  <c:v>84.201221161649343</c:v>
                </c:pt>
                <c:pt idx="432">
                  <c:v>83.917185145109556</c:v>
                </c:pt>
                <c:pt idx="433">
                  <c:v>84.616647988561283</c:v>
                </c:pt>
                <c:pt idx="434">
                  <c:v>86.32086408779999</c:v>
                </c:pt>
                <c:pt idx="435">
                  <c:v>85.245584882327947</c:v>
                </c:pt>
                <c:pt idx="436">
                  <c:v>84.161610696757748</c:v>
                </c:pt>
                <c:pt idx="437">
                  <c:v>83.937473432005277</c:v>
                </c:pt>
                <c:pt idx="438">
                  <c:v>84.441782277698351</c:v>
                </c:pt>
                <c:pt idx="439">
                  <c:v>84.981837152683852</c:v>
                </c:pt>
                <c:pt idx="440">
                  <c:v>84.818564748618471</c:v>
                </c:pt>
                <c:pt idx="441">
                  <c:v>84.549986474475403</c:v>
                </c:pt>
                <c:pt idx="442">
                  <c:v>84.718089423039771</c:v>
                </c:pt>
                <c:pt idx="443">
                  <c:v>84.807937550720709</c:v>
                </c:pt>
                <c:pt idx="444">
                  <c:v>84.606020790663536</c:v>
                </c:pt>
                <c:pt idx="445">
                  <c:v>83.320129845036121</c:v>
                </c:pt>
                <c:pt idx="446">
                  <c:v>84.065965915678021</c:v>
                </c:pt>
                <c:pt idx="447">
                  <c:v>83.985778876995028</c:v>
                </c:pt>
                <c:pt idx="448">
                  <c:v>83.92104958070874</c:v>
                </c:pt>
                <c:pt idx="449">
                  <c:v>83.169416856668107</c:v>
                </c:pt>
                <c:pt idx="450">
                  <c:v>84.707462225142024</c:v>
                </c:pt>
                <c:pt idx="451">
                  <c:v>84.444680604397746</c:v>
                </c:pt>
                <c:pt idx="452">
                  <c:v>85.648452293542519</c:v>
                </c:pt>
                <c:pt idx="453">
                  <c:v>86.467712640568848</c:v>
                </c:pt>
                <c:pt idx="454">
                  <c:v>87.541059628241314</c:v>
                </c:pt>
                <c:pt idx="455">
                  <c:v>87.919774316961011</c:v>
                </c:pt>
                <c:pt idx="456">
                  <c:v>89.038528422923847</c:v>
                </c:pt>
                <c:pt idx="457">
                  <c:v>88.299455114580539</c:v>
                </c:pt>
                <c:pt idx="458">
                  <c:v>88.624067704911695</c:v>
                </c:pt>
                <c:pt idx="459">
                  <c:v>88.854967731962759</c:v>
                </c:pt>
                <c:pt idx="460">
                  <c:v>88.89457819685434</c:v>
                </c:pt>
                <c:pt idx="461">
                  <c:v>88.334235034973133</c:v>
                </c:pt>
                <c:pt idx="462">
                  <c:v>87.343007303783295</c:v>
                </c:pt>
                <c:pt idx="463">
                  <c:v>85.726707114425949</c:v>
                </c:pt>
                <c:pt idx="464">
                  <c:v>85.789504192912631</c:v>
                </c:pt>
                <c:pt idx="465">
                  <c:v>84.936430034393481</c:v>
                </c:pt>
                <c:pt idx="466">
                  <c:v>86.165320554932947</c:v>
                </c:pt>
                <c:pt idx="467">
                  <c:v>86.341152374695682</c:v>
                </c:pt>
                <c:pt idx="468">
                  <c:v>85.998183715268397</c:v>
                </c:pt>
                <c:pt idx="469">
                  <c:v>84.600224137264746</c:v>
                </c:pt>
                <c:pt idx="470">
                  <c:v>83.464080071105627</c:v>
                </c:pt>
                <c:pt idx="471">
                  <c:v>83.647640762066715</c:v>
                </c:pt>
                <c:pt idx="472">
                  <c:v>83.926846234107515</c:v>
                </c:pt>
                <c:pt idx="473">
                  <c:v>83.457317308807049</c:v>
                </c:pt>
                <c:pt idx="474">
                  <c:v>84.225373884144233</c:v>
                </c:pt>
                <c:pt idx="475">
                  <c:v>83.306604320439007</c:v>
                </c:pt>
                <c:pt idx="476">
                  <c:v>83.226417281756</c:v>
                </c:pt>
                <c:pt idx="477">
                  <c:v>83.582911465780427</c:v>
                </c:pt>
                <c:pt idx="478">
                  <c:v>83.351045329829589</c:v>
                </c:pt>
                <c:pt idx="479">
                  <c:v>83.804150403833532</c:v>
                </c:pt>
                <c:pt idx="480">
                  <c:v>83.27182440004637</c:v>
                </c:pt>
                <c:pt idx="481">
                  <c:v>83.73265834524868</c:v>
                </c:pt>
                <c:pt idx="482">
                  <c:v>83.937473432005277</c:v>
                </c:pt>
                <c:pt idx="483">
                  <c:v>83.753912741044189</c:v>
                </c:pt>
                <c:pt idx="484">
                  <c:v>83.153959114271373</c:v>
                </c:pt>
                <c:pt idx="485">
                  <c:v>83.710437840553411</c:v>
                </c:pt>
                <c:pt idx="486">
                  <c:v>85.918962785485178</c:v>
                </c:pt>
                <c:pt idx="487">
                  <c:v>86.567221857247759</c:v>
                </c:pt>
                <c:pt idx="488">
                  <c:v>88.354523321868854</c:v>
                </c:pt>
                <c:pt idx="489">
                  <c:v>88.588321675619284</c:v>
                </c:pt>
                <c:pt idx="490">
                  <c:v>88.750627970784876</c:v>
                </c:pt>
                <c:pt idx="491">
                  <c:v>90.15051976658809</c:v>
                </c:pt>
                <c:pt idx="492">
                  <c:v>89.059782818719327</c:v>
                </c:pt>
                <c:pt idx="493">
                  <c:v>90.242300112068634</c:v>
                </c:pt>
                <c:pt idx="494">
                  <c:v>90.937898519921163</c:v>
                </c:pt>
                <c:pt idx="495">
                  <c:v>90.202689647177053</c:v>
                </c:pt>
                <c:pt idx="496">
                  <c:v>90.890559183831215</c:v>
                </c:pt>
                <c:pt idx="497">
                  <c:v>90.540827762105366</c:v>
                </c:pt>
                <c:pt idx="498">
                  <c:v>90.172740271283388</c:v>
                </c:pt>
                <c:pt idx="499">
                  <c:v>90.502183406113559</c:v>
                </c:pt>
                <c:pt idx="500">
                  <c:v>90.588167098195314</c:v>
                </c:pt>
                <c:pt idx="501">
                  <c:v>90.281910576960243</c:v>
                </c:pt>
                <c:pt idx="502">
                  <c:v>90.109943192796692</c:v>
                </c:pt>
                <c:pt idx="503">
                  <c:v>90.351470417745489</c:v>
                </c:pt>
                <c:pt idx="504">
                  <c:v>91.729141708853433</c:v>
                </c:pt>
                <c:pt idx="505">
                  <c:v>91.42191907871856</c:v>
                </c:pt>
                <c:pt idx="506">
                  <c:v>91.666344630366751</c:v>
                </c:pt>
                <c:pt idx="507">
                  <c:v>91.933956795610001</c:v>
                </c:pt>
                <c:pt idx="508">
                  <c:v>91.710785639757304</c:v>
                </c:pt>
                <c:pt idx="509">
                  <c:v>91.316613208640888</c:v>
                </c:pt>
                <c:pt idx="510">
                  <c:v>90.897321946129779</c:v>
                </c:pt>
                <c:pt idx="511">
                  <c:v>90.885728639332228</c:v>
                </c:pt>
                <c:pt idx="512">
                  <c:v>91.892414112918814</c:v>
                </c:pt>
                <c:pt idx="513">
                  <c:v>90.764965026857837</c:v>
                </c:pt>
                <c:pt idx="514">
                  <c:v>90.68091355257566</c:v>
                </c:pt>
                <c:pt idx="515">
                  <c:v>90.612319820690189</c:v>
                </c:pt>
                <c:pt idx="516">
                  <c:v>90.621980909688148</c:v>
                </c:pt>
                <c:pt idx="517">
                  <c:v>89.894500908142362</c:v>
                </c:pt>
                <c:pt idx="518">
                  <c:v>90.690574641573619</c:v>
                </c:pt>
                <c:pt idx="519">
                  <c:v>92.256637168141594</c:v>
                </c:pt>
                <c:pt idx="520">
                  <c:v>91.904007419716351</c:v>
                </c:pt>
                <c:pt idx="521">
                  <c:v>91.819955945434174</c:v>
                </c:pt>
                <c:pt idx="522">
                  <c:v>90.440352436526638</c:v>
                </c:pt>
                <c:pt idx="523">
                  <c:v>89.994976233721076</c:v>
                </c:pt>
                <c:pt idx="524">
                  <c:v>90.145689222089104</c:v>
                </c:pt>
                <c:pt idx="525">
                  <c:v>90.876067550334284</c:v>
                </c:pt>
                <c:pt idx="526">
                  <c:v>91.419986860918982</c:v>
                </c:pt>
                <c:pt idx="527">
                  <c:v>90.401708080534831</c:v>
                </c:pt>
                <c:pt idx="528">
                  <c:v>90.152451984387682</c:v>
                </c:pt>
                <c:pt idx="529">
                  <c:v>90.135062024191384</c:v>
                </c:pt>
                <c:pt idx="530">
                  <c:v>91.185222398268735</c:v>
                </c:pt>
                <c:pt idx="531">
                  <c:v>90.602658731692244</c:v>
                </c:pt>
                <c:pt idx="532">
                  <c:v>91.626734165475142</c:v>
                </c:pt>
                <c:pt idx="533">
                  <c:v>91.878888588321686</c:v>
                </c:pt>
                <c:pt idx="534">
                  <c:v>92.59284306527033</c:v>
                </c:pt>
                <c:pt idx="535">
                  <c:v>92.308807048730557</c:v>
                </c:pt>
                <c:pt idx="536">
                  <c:v>91.783243807241945</c:v>
                </c:pt>
                <c:pt idx="537">
                  <c:v>92.369671909417633</c:v>
                </c:pt>
                <c:pt idx="538">
                  <c:v>91.560072651389277</c:v>
                </c:pt>
                <c:pt idx="539">
                  <c:v>91.716582293156094</c:v>
                </c:pt>
                <c:pt idx="540">
                  <c:v>91.331104842137819</c:v>
                </c:pt>
                <c:pt idx="541">
                  <c:v>91.435444603315688</c:v>
                </c:pt>
                <c:pt idx="542">
                  <c:v>92.316535919928896</c:v>
                </c:pt>
                <c:pt idx="543">
                  <c:v>94.210109363527465</c:v>
                </c:pt>
                <c:pt idx="544">
                  <c:v>93.867140704100166</c:v>
                </c:pt>
                <c:pt idx="545">
                  <c:v>94.664180546431197</c:v>
                </c:pt>
                <c:pt idx="546">
                  <c:v>94.718282644819737</c:v>
                </c:pt>
                <c:pt idx="547">
                  <c:v>94.695096031224651</c:v>
                </c:pt>
                <c:pt idx="548">
                  <c:v>95.166557174324694</c:v>
                </c:pt>
                <c:pt idx="549">
                  <c:v>96.59543223712177</c:v>
                </c:pt>
                <c:pt idx="550">
                  <c:v>96.672720949105397</c:v>
                </c:pt>
                <c:pt idx="551">
                  <c:v>96.571279514626895</c:v>
                </c:pt>
                <c:pt idx="552">
                  <c:v>95.69405263361287</c:v>
                </c:pt>
                <c:pt idx="553">
                  <c:v>96.448583684352911</c:v>
                </c:pt>
                <c:pt idx="554">
                  <c:v>98.233952931174414</c:v>
                </c:pt>
                <c:pt idx="555">
                  <c:v>98.985585655215047</c:v>
                </c:pt>
                <c:pt idx="556">
                  <c:v>98.678363025080188</c:v>
                </c:pt>
                <c:pt idx="557">
                  <c:v>98.658074738184496</c:v>
                </c:pt>
                <c:pt idx="558">
                  <c:v>98.826177686748849</c:v>
                </c:pt>
                <c:pt idx="559">
                  <c:v>99.749777794953047</c:v>
                </c:pt>
                <c:pt idx="560">
                  <c:v>99.600030915484794</c:v>
                </c:pt>
                <c:pt idx="561">
                  <c:v>99.537233836998112</c:v>
                </c:pt>
                <c:pt idx="562">
                  <c:v>100.36905359972177</c:v>
                </c:pt>
                <c:pt idx="563">
                  <c:v>100.16230629516559</c:v>
                </c:pt>
                <c:pt idx="564">
                  <c:v>100.53232600378715</c:v>
                </c:pt>
                <c:pt idx="565">
                  <c:v>101.08300807667041</c:v>
                </c:pt>
                <c:pt idx="566">
                  <c:v>99.753642230552217</c:v>
                </c:pt>
                <c:pt idx="567">
                  <c:v>100.10047532557871</c:v>
                </c:pt>
                <c:pt idx="568">
                  <c:v>100.50141051899372</c:v>
                </c:pt>
                <c:pt idx="569">
                  <c:v>101.62402906055571</c:v>
                </c:pt>
                <c:pt idx="570">
                  <c:v>101.72160605943503</c:v>
                </c:pt>
                <c:pt idx="571">
                  <c:v>100.83954863392204</c:v>
                </c:pt>
                <c:pt idx="572">
                  <c:v>100.63280132936585</c:v>
                </c:pt>
                <c:pt idx="573">
                  <c:v>100.09371256328014</c:v>
                </c:pt>
                <c:pt idx="574">
                  <c:v>99.761371101750598</c:v>
                </c:pt>
                <c:pt idx="575">
                  <c:v>99.761371101750598</c:v>
                </c:pt>
                <c:pt idx="576">
                  <c:v>99.166248019476768</c:v>
                </c:pt>
                <c:pt idx="577">
                  <c:v>100.18839123546006</c:v>
                </c:pt>
                <c:pt idx="578">
                  <c:v>100.20964563125557</c:v>
                </c:pt>
                <c:pt idx="579">
                  <c:v>100.25312053174635</c:v>
                </c:pt>
                <c:pt idx="580">
                  <c:v>104.01901302314798</c:v>
                </c:pt>
                <c:pt idx="581">
                  <c:v>104.1764887738146</c:v>
                </c:pt>
                <c:pt idx="582">
                  <c:v>103.98616532055495</c:v>
                </c:pt>
                <c:pt idx="583">
                  <c:v>103.21810874521776</c:v>
                </c:pt>
                <c:pt idx="584">
                  <c:v>103.52629748425244</c:v>
                </c:pt>
                <c:pt idx="585">
                  <c:v>103.52629748425244</c:v>
                </c:pt>
                <c:pt idx="586">
                  <c:v>104.53588128453841</c:v>
                </c:pt>
                <c:pt idx="587">
                  <c:v>104.69722147080419</c:v>
                </c:pt>
                <c:pt idx="588">
                  <c:v>106.39660702554393</c:v>
                </c:pt>
                <c:pt idx="589">
                  <c:v>107.58009042779302</c:v>
                </c:pt>
                <c:pt idx="590">
                  <c:v>107.20234184797312</c:v>
                </c:pt>
                <c:pt idx="591">
                  <c:v>106.74730455616958</c:v>
                </c:pt>
                <c:pt idx="592">
                  <c:v>106.60818487459908</c:v>
                </c:pt>
                <c:pt idx="593">
                  <c:v>104.93295204235422</c:v>
                </c:pt>
                <c:pt idx="594">
                  <c:v>105.2768868106813</c:v>
                </c:pt>
                <c:pt idx="595">
                  <c:v>105.86428102175678</c:v>
                </c:pt>
                <c:pt idx="596">
                  <c:v>106.10194381110639</c:v>
                </c:pt>
                <c:pt idx="597">
                  <c:v>104.20547204080844</c:v>
                </c:pt>
                <c:pt idx="598">
                  <c:v>103.22776983421572</c:v>
                </c:pt>
                <c:pt idx="599">
                  <c:v>104.68176372840747</c:v>
                </c:pt>
                <c:pt idx="600">
                  <c:v>104.27599799049349</c:v>
                </c:pt>
                <c:pt idx="601">
                  <c:v>105.46334582834177</c:v>
                </c:pt>
                <c:pt idx="602">
                  <c:v>105.37736213626</c:v>
                </c:pt>
                <c:pt idx="603">
                  <c:v>105.67009313289795</c:v>
                </c:pt>
                <c:pt idx="604">
                  <c:v>105.34644665146656</c:v>
                </c:pt>
                <c:pt idx="605">
                  <c:v>105.08269892182247</c:v>
                </c:pt>
                <c:pt idx="606">
                  <c:v>105.11264829771612</c:v>
                </c:pt>
                <c:pt idx="607">
                  <c:v>105.12230938671408</c:v>
                </c:pt>
                <c:pt idx="608">
                  <c:v>105.36287050276307</c:v>
                </c:pt>
                <c:pt idx="609">
                  <c:v>105.1580554160065</c:v>
                </c:pt>
                <c:pt idx="610">
                  <c:v>105.10974997101674</c:v>
                </c:pt>
                <c:pt idx="611">
                  <c:v>105.03246125903313</c:v>
                </c:pt>
                <c:pt idx="612">
                  <c:v>105.81887390346641</c:v>
                </c:pt>
                <c:pt idx="613">
                  <c:v>106.0623333462148</c:v>
                </c:pt>
                <c:pt idx="614">
                  <c:v>104.74939135139314</c:v>
                </c:pt>
                <c:pt idx="615">
                  <c:v>105.13293658461183</c:v>
                </c:pt>
                <c:pt idx="616">
                  <c:v>104.10596282412955</c:v>
                </c:pt>
                <c:pt idx="617">
                  <c:v>103.36978784248561</c:v>
                </c:pt>
                <c:pt idx="618">
                  <c:v>103.94752096456314</c:v>
                </c:pt>
                <c:pt idx="619">
                  <c:v>104.81218842987982</c:v>
                </c:pt>
                <c:pt idx="620">
                  <c:v>103.81902848089037</c:v>
                </c:pt>
                <c:pt idx="621">
                  <c:v>103.76685860030143</c:v>
                </c:pt>
                <c:pt idx="622">
                  <c:v>103.46929705916452</c:v>
                </c:pt>
                <c:pt idx="623">
                  <c:v>102.70510491942653</c:v>
                </c:pt>
                <c:pt idx="624">
                  <c:v>103.34080457549176</c:v>
                </c:pt>
                <c:pt idx="625">
                  <c:v>102.8703095412915</c:v>
                </c:pt>
                <c:pt idx="626">
                  <c:v>103.39973721837926</c:v>
                </c:pt>
                <c:pt idx="627">
                  <c:v>101.74189434633072</c:v>
                </c:pt>
                <c:pt idx="628">
                  <c:v>100.9052440391081</c:v>
                </c:pt>
                <c:pt idx="629">
                  <c:v>102.448119952081</c:v>
                </c:pt>
                <c:pt idx="630">
                  <c:v>101.66943617884608</c:v>
                </c:pt>
                <c:pt idx="631">
                  <c:v>101.4259767360977</c:v>
                </c:pt>
                <c:pt idx="632">
                  <c:v>101.33323028171736</c:v>
                </c:pt>
                <c:pt idx="633">
                  <c:v>101.53321482397496</c:v>
                </c:pt>
                <c:pt idx="634">
                  <c:v>100.94968504849868</c:v>
                </c:pt>
                <c:pt idx="635">
                  <c:v>102.02496425397071</c:v>
                </c:pt>
                <c:pt idx="636">
                  <c:v>102.9707848668702</c:v>
                </c:pt>
                <c:pt idx="637">
                  <c:v>102.93986938207675</c:v>
                </c:pt>
                <c:pt idx="638">
                  <c:v>102.90219113498475</c:v>
                </c:pt>
                <c:pt idx="639">
                  <c:v>101.67813115894424</c:v>
                </c:pt>
                <c:pt idx="640">
                  <c:v>102.29257641921399</c:v>
                </c:pt>
                <c:pt idx="641">
                  <c:v>102.0674730455617</c:v>
                </c:pt>
                <c:pt idx="642">
                  <c:v>100.73231054604476</c:v>
                </c:pt>
                <c:pt idx="643">
                  <c:v>100.924566217104</c:v>
                </c:pt>
                <c:pt idx="644">
                  <c:v>101.66750396104649</c:v>
                </c:pt>
                <c:pt idx="645">
                  <c:v>102.16988058893999</c:v>
                </c:pt>
                <c:pt idx="646">
                  <c:v>102.44039108088265</c:v>
                </c:pt>
                <c:pt idx="647">
                  <c:v>101.79019979132049</c:v>
                </c:pt>
                <c:pt idx="648">
                  <c:v>101.46268887428992</c:v>
                </c:pt>
                <c:pt idx="649">
                  <c:v>102.27905089461684</c:v>
                </c:pt>
                <c:pt idx="650">
                  <c:v>101.57572361556595</c:v>
                </c:pt>
                <c:pt idx="651">
                  <c:v>101.91579394829385</c:v>
                </c:pt>
                <c:pt idx="652">
                  <c:v>102.97175097576999</c:v>
                </c:pt>
                <c:pt idx="653">
                  <c:v>103.14661668663292</c:v>
                </c:pt>
                <c:pt idx="654">
                  <c:v>103.70889206631372</c:v>
                </c:pt>
                <c:pt idx="655">
                  <c:v>102.3688990222978</c:v>
                </c:pt>
                <c:pt idx="656">
                  <c:v>100.95838002859684</c:v>
                </c:pt>
                <c:pt idx="657">
                  <c:v>99.34401205703908</c:v>
                </c:pt>
                <c:pt idx="658">
                  <c:v>101.0665842253739</c:v>
                </c:pt>
                <c:pt idx="659">
                  <c:v>101.26270433203231</c:v>
                </c:pt>
                <c:pt idx="660">
                  <c:v>101.86942072110369</c:v>
                </c:pt>
                <c:pt idx="661">
                  <c:v>100.89848127680952</c:v>
                </c:pt>
                <c:pt idx="662">
                  <c:v>100.33717200602854</c:v>
                </c:pt>
                <c:pt idx="663">
                  <c:v>100.09081423658077</c:v>
                </c:pt>
                <c:pt idx="664">
                  <c:v>100.57000425087915</c:v>
                </c:pt>
                <c:pt idx="665">
                  <c:v>99.877304169726017</c:v>
                </c:pt>
                <c:pt idx="666">
                  <c:v>100.06376318738648</c:v>
                </c:pt>
                <c:pt idx="667">
                  <c:v>99.946864010511263</c:v>
                </c:pt>
                <c:pt idx="668">
                  <c:v>99.372995324032928</c:v>
                </c:pt>
                <c:pt idx="669">
                  <c:v>98.471615720524028</c:v>
                </c:pt>
                <c:pt idx="670">
                  <c:v>98.985585655215047</c:v>
                </c:pt>
                <c:pt idx="671">
                  <c:v>99.504386134405081</c:v>
                </c:pt>
                <c:pt idx="672">
                  <c:v>99.755574448351823</c:v>
                </c:pt>
                <c:pt idx="673">
                  <c:v>98.347953781350228</c:v>
                </c:pt>
                <c:pt idx="674">
                  <c:v>97.876492638250184</c:v>
                </c:pt>
                <c:pt idx="675">
                  <c:v>97.817559995362686</c:v>
                </c:pt>
                <c:pt idx="676">
                  <c:v>97.862967113653056</c:v>
                </c:pt>
                <c:pt idx="677">
                  <c:v>99.727557290257764</c:v>
                </c:pt>
                <c:pt idx="678">
                  <c:v>99.858948100629917</c:v>
                </c:pt>
                <c:pt idx="679">
                  <c:v>100.19515399775864</c:v>
                </c:pt>
                <c:pt idx="680">
                  <c:v>100.09950921667891</c:v>
                </c:pt>
                <c:pt idx="681">
                  <c:v>99.677319627468421</c:v>
                </c:pt>
                <c:pt idx="682">
                  <c:v>99.880202496425397</c:v>
                </c:pt>
                <c:pt idx="683">
                  <c:v>100.26664605634348</c:v>
                </c:pt>
                <c:pt idx="684">
                  <c:v>99.432894075820229</c:v>
                </c:pt>
                <c:pt idx="685">
                  <c:v>99.480233411910191</c:v>
                </c:pt>
                <c:pt idx="686">
                  <c:v>99.557522123893818</c:v>
                </c:pt>
                <c:pt idx="687">
                  <c:v>98.702515747575077</c:v>
                </c:pt>
                <c:pt idx="688">
                  <c:v>98.442632453530166</c:v>
                </c:pt>
                <c:pt idx="689">
                  <c:v>100.17486571086293</c:v>
                </c:pt>
                <c:pt idx="690">
                  <c:v>99.784557715345684</c:v>
                </c:pt>
                <c:pt idx="691">
                  <c:v>100.29659543223713</c:v>
                </c:pt>
                <c:pt idx="692">
                  <c:v>99.081230436294803</c:v>
                </c:pt>
                <c:pt idx="693">
                  <c:v>99.0986203964911</c:v>
                </c:pt>
                <c:pt idx="694">
                  <c:v>96.271785755690388</c:v>
                </c:pt>
                <c:pt idx="695">
                  <c:v>98.685125787378766</c:v>
                </c:pt>
                <c:pt idx="696">
                  <c:v>98.403021988638571</c:v>
                </c:pt>
                <c:pt idx="697">
                  <c:v>98.890906983035137</c:v>
                </c:pt>
                <c:pt idx="698">
                  <c:v>97.985662943927039</c:v>
                </c:pt>
                <c:pt idx="699">
                  <c:v>99.300537156548287</c:v>
                </c:pt>
                <c:pt idx="700">
                  <c:v>99.276384434053412</c:v>
                </c:pt>
                <c:pt idx="701">
                  <c:v>99.103450940990072</c:v>
                </c:pt>
                <c:pt idx="702">
                  <c:v>98.363411523746962</c:v>
                </c:pt>
                <c:pt idx="703">
                  <c:v>98.705414074274444</c:v>
                </c:pt>
                <c:pt idx="704">
                  <c:v>99.252231711558537</c:v>
                </c:pt>
                <c:pt idx="705">
                  <c:v>98.51895505661399</c:v>
                </c:pt>
                <c:pt idx="706">
                  <c:v>98.762414499362393</c:v>
                </c:pt>
                <c:pt idx="707">
                  <c:v>98.17018974378793</c:v>
                </c:pt>
                <c:pt idx="708">
                  <c:v>98.598175986397209</c:v>
                </c:pt>
                <c:pt idx="709">
                  <c:v>98.0919349229045</c:v>
                </c:pt>
                <c:pt idx="710">
                  <c:v>99.971016733006138</c:v>
                </c:pt>
                <c:pt idx="711">
                  <c:v>98.51895505661399</c:v>
                </c:pt>
                <c:pt idx="712">
                  <c:v>100.91973567260503</c:v>
                </c:pt>
                <c:pt idx="713">
                  <c:v>101.6684700699463</c:v>
                </c:pt>
                <c:pt idx="714">
                  <c:v>101.5061637747807</c:v>
                </c:pt>
                <c:pt idx="715">
                  <c:v>101.03373652278084</c:v>
                </c:pt>
                <c:pt idx="716">
                  <c:v>100.06762762298565</c:v>
                </c:pt>
                <c:pt idx="717">
                  <c:v>99.668624647370265</c:v>
                </c:pt>
                <c:pt idx="718">
                  <c:v>98.839703211346006</c:v>
                </c:pt>
                <c:pt idx="719">
                  <c:v>98.820381033350102</c:v>
                </c:pt>
                <c:pt idx="720">
                  <c:v>97.974069637129503</c:v>
                </c:pt>
                <c:pt idx="721">
                  <c:v>97.506472929628643</c:v>
                </c:pt>
                <c:pt idx="722">
                  <c:v>97.092978320516295</c:v>
                </c:pt>
                <c:pt idx="723">
                  <c:v>96.518143525138157</c:v>
                </c:pt>
                <c:pt idx="724">
                  <c:v>96.745179116590023</c:v>
                </c:pt>
                <c:pt idx="725">
                  <c:v>97.467828573636837</c:v>
                </c:pt>
                <c:pt idx="726">
                  <c:v>96.711365305097203</c:v>
                </c:pt>
                <c:pt idx="727">
                  <c:v>96.857247748966273</c:v>
                </c:pt>
                <c:pt idx="728">
                  <c:v>96.547126792132019</c:v>
                </c:pt>
                <c:pt idx="729">
                  <c:v>96.745179116590023</c:v>
                </c:pt>
                <c:pt idx="730">
                  <c:v>97.127758240908918</c:v>
                </c:pt>
                <c:pt idx="731">
                  <c:v>97.220504695289264</c:v>
                </c:pt>
                <c:pt idx="732">
                  <c:v>98.005951230822745</c:v>
                </c:pt>
                <c:pt idx="733">
                  <c:v>99.197163504270222</c:v>
                </c:pt>
                <c:pt idx="734">
                  <c:v>98.64937975808634</c:v>
                </c:pt>
                <c:pt idx="735">
                  <c:v>97.432082544344411</c:v>
                </c:pt>
                <c:pt idx="736">
                  <c:v>98.626193144491253</c:v>
                </c:pt>
                <c:pt idx="737">
                  <c:v>98.652278084785706</c:v>
                </c:pt>
                <c:pt idx="738">
                  <c:v>98.38853035514164</c:v>
                </c:pt>
                <c:pt idx="739">
                  <c:v>99.147891950380654</c:v>
                </c:pt>
                <c:pt idx="740">
                  <c:v>99.713065656760833</c:v>
                </c:pt>
                <c:pt idx="741">
                  <c:v>99.575878192989919</c:v>
                </c:pt>
                <c:pt idx="742">
                  <c:v>99.396181937628</c:v>
                </c:pt>
                <c:pt idx="743">
                  <c:v>99.127603663484962</c:v>
                </c:pt>
                <c:pt idx="744">
                  <c:v>98.316072187656999</c:v>
                </c:pt>
                <c:pt idx="745">
                  <c:v>98.063917764810455</c:v>
                </c:pt>
                <c:pt idx="746">
                  <c:v>98.969161803918539</c:v>
                </c:pt>
                <c:pt idx="747">
                  <c:v>98.8744831317386</c:v>
                </c:pt>
                <c:pt idx="748">
                  <c:v>98.617498164393112</c:v>
                </c:pt>
                <c:pt idx="749">
                  <c:v>99.553657688294635</c:v>
                </c:pt>
                <c:pt idx="750">
                  <c:v>98.369208177145737</c:v>
                </c:pt>
                <c:pt idx="751">
                  <c:v>98.369208177145737</c:v>
                </c:pt>
                <c:pt idx="752">
                  <c:v>98.206901881980158</c:v>
                </c:pt>
                <c:pt idx="753">
                  <c:v>97.510337365227812</c:v>
                </c:pt>
                <c:pt idx="754">
                  <c:v>97.035011786528585</c:v>
                </c:pt>
                <c:pt idx="755">
                  <c:v>97.37508211925649</c:v>
                </c:pt>
                <c:pt idx="756">
                  <c:v>97.731576303280917</c:v>
                </c:pt>
                <c:pt idx="757">
                  <c:v>99.648336360474559</c:v>
                </c:pt>
                <c:pt idx="758">
                  <c:v>100.58546199327589</c:v>
                </c:pt>
                <c:pt idx="759">
                  <c:v>100.45986783630252</c:v>
                </c:pt>
                <c:pt idx="760">
                  <c:v>100.73134443714497</c:v>
                </c:pt>
                <c:pt idx="761">
                  <c:v>100.74873439734127</c:v>
                </c:pt>
                <c:pt idx="762">
                  <c:v>100.81539591142716</c:v>
                </c:pt>
                <c:pt idx="763">
                  <c:v>101.07817753217144</c:v>
                </c:pt>
                <c:pt idx="764">
                  <c:v>101.63852069405264</c:v>
                </c:pt>
                <c:pt idx="765">
                  <c:v>101.19604281794645</c:v>
                </c:pt>
                <c:pt idx="766">
                  <c:v>100.79124318893227</c:v>
                </c:pt>
                <c:pt idx="767">
                  <c:v>101.24338215403641</c:v>
                </c:pt>
                <c:pt idx="768">
                  <c:v>102.25296595432238</c:v>
                </c:pt>
                <c:pt idx="769">
                  <c:v>102.49932372377015</c:v>
                </c:pt>
                <c:pt idx="770">
                  <c:v>102.05008308536539</c:v>
                </c:pt>
                <c:pt idx="771">
                  <c:v>102.36213625999923</c:v>
                </c:pt>
                <c:pt idx="772">
                  <c:v>102.36310236889904</c:v>
                </c:pt>
                <c:pt idx="773">
                  <c:v>101.97859102678055</c:v>
                </c:pt>
                <c:pt idx="774">
                  <c:v>100.74776828844149</c:v>
                </c:pt>
                <c:pt idx="775">
                  <c:v>100.97287166209375</c:v>
                </c:pt>
                <c:pt idx="776">
                  <c:v>100.46566448970128</c:v>
                </c:pt>
                <c:pt idx="777">
                  <c:v>98.651311975885946</c:v>
                </c:pt>
                <c:pt idx="778">
                  <c:v>97.234030219886392</c:v>
                </c:pt>
                <c:pt idx="779">
                  <c:v>94.775283069907644</c:v>
                </c:pt>
                <c:pt idx="780">
                  <c:v>96.387718823665807</c:v>
                </c:pt>
                <c:pt idx="781">
                  <c:v>94.256482590717624</c:v>
                </c:pt>
                <c:pt idx="782">
                  <c:v>93.129033504656647</c:v>
                </c:pt>
                <c:pt idx="783">
                  <c:v>94.399466707887314</c:v>
                </c:pt>
                <c:pt idx="784">
                  <c:v>93.236271592533924</c:v>
                </c:pt>
                <c:pt idx="785">
                  <c:v>93.579240251961224</c:v>
                </c:pt>
                <c:pt idx="786">
                  <c:v>93.856513506202432</c:v>
                </c:pt>
                <c:pt idx="787">
                  <c:v>94.988793136762382</c:v>
                </c:pt>
                <c:pt idx="788">
                  <c:v>95.599373961432931</c:v>
                </c:pt>
                <c:pt idx="789">
                  <c:v>94.903775553580388</c:v>
                </c:pt>
                <c:pt idx="790">
                  <c:v>95.41774548827145</c:v>
                </c:pt>
                <c:pt idx="791">
                  <c:v>94.895080573482247</c:v>
                </c:pt>
                <c:pt idx="792">
                  <c:v>95.667967693318403</c:v>
                </c:pt>
                <c:pt idx="793">
                  <c:v>95.646713297522908</c:v>
                </c:pt>
                <c:pt idx="794">
                  <c:v>95.068014066545572</c:v>
                </c:pt>
                <c:pt idx="795">
                  <c:v>94.08548131545389</c:v>
                </c:pt>
                <c:pt idx="796">
                  <c:v>92.080805348378874</c:v>
                </c:pt>
                <c:pt idx="797">
                  <c:v>92.657572361556589</c:v>
                </c:pt>
                <c:pt idx="798">
                  <c:v>92.618928005564783</c:v>
                </c:pt>
                <c:pt idx="799">
                  <c:v>92.739691618039174</c:v>
                </c:pt>
                <c:pt idx="800">
                  <c:v>93.192796692043146</c:v>
                </c:pt>
                <c:pt idx="801">
                  <c:v>93.578274143061407</c:v>
                </c:pt>
                <c:pt idx="802">
                  <c:v>93.978243227576613</c:v>
                </c:pt>
                <c:pt idx="803">
                  <c:v>93.632376241449947</c:v>
                </c:pt>
                <c:pt idx="804">
                  <c:v>93.601460756656493</c:v>
                </c:pt>
                <c:pt idx="805">
                  <c:v>93.559918073965321</c:v>
                </c:pt>
                <c:pt idx="806">
                  <c:v>94.301889709008009</c:v>
                </c:pt>
                <c:pt idx="807">
                  <c:v>93.365730185106472</c:v>
                </c:pt>
                <c:pt idx="808">
                  <c:v>93.534799242570628</c:v>
                </c:pt>
                <c:pt idx="809">
                  <c:v>93.04498203037447</c:v>
                </c:pt>
                <c:pt idx="810">
                  <c:v>91.658615759168384</c:v>
                </c:pt>
                <c:pt idx="811">
                  <c:v>90.747575066661526</c:v>
                </c:pt>
                <c:pt idx="812">
                  <c:v>90.630675889786303</c:v>
                </c:pt>
                <c:pt idx="813">
                  <c:v>91.52529273099664</c:v>
                </c:pt>
                <c:pt idx="814">
                  <c:v>92.311705375429923</c:v>
                </c:pt>
                <c:pt idx="815">
                  <c:v>92.750318815936936</c:v>
                </c:pt>
                <c:pt idx="816">
                  <c:v>92.750318815936936</c:v>
                </c:pt>
                <c:pt idx="817">
                  <c:v>92.259535494840989</c:v>
                </c:pt>
                <c:pt idx="818">
                  <c:v>91.908837964215323</c:v>
                </c:pt>
                <c:pt idx="819">
                  <c:v>94.107701820149174</c:v>
                </c:pt>
                <c:pt idx="820">
                  <c:v>93.546392549368164</c:v>
                </c:pt>
                <c:pt idx="821">
                  <c:v>94.126057889245274</c:v>
                </c:pt>
                <c:pt idx="822">
                  <c:v>94.326042431502884</c:v>
                </c:pt>
                <c:pt idx="823">
                  <c:v>94.058430266259606</c:v>
                </c:pt>
                <c:pt idx="824">
                  <c:v>94.166634463036686</c:v>
                </c:pt>
                <c:pt idx="825">
                  <c:v>94.362754569695085</c:v>
                </c:pt>
                <c:pt idx="826">
                  <c:v>94.351161262897563</c:v>
                </c:pt>
                <c:pt idx="827">
                  <c:v>94.716350427020146</c:v>
                </c:pt>
                <c:pt idx="828">
                  <c:v>95.232252579510757</c:v>
                </c:pt>
                <c:pt idx="829">
                  <c:v>95.335626231788851</c:v>
                </c:pt>
                <c:pt idx="830">
                  <c:v>95.492135873555682</c:v>
                </c:pt>
                <c:pt idx="831">
                  <c:v>95.857325037678251</c:v>
                </c:pt>
                <c:pt idx="832">
                  <c:v>95.484407002357315</c:v>
                </c:pt>
                <c:pt idx="833">
                  <c:v>95.239015341809335</c:v>
                </c:pt>
                <c:pt idx="834">
                  <c:v>95.667001584418585</c:v>
                </c:pt>
                <c:pt idx="835">
                  <c:v>95.890172740271296</c:v>
                </c:pt>
                <c:pt idx="836">
                  <c:v>96.423464852958233</c:v>
                </c:pt>
                <c:pt idx="837">
                  <c:v>96.423464852958233</c:v>
                </c:pt>
                <c:pt idx="838">
                  <c:v>97.469760791436414</c:v>
                </c:pt>
                <c:pt idx="839">
                  <c:v>96.985740232639017</c:v>
                </c:pt>
                <c:pt idx="840">
                  <c:v>97.616609344205287</c:v>
                </c:pt>
                <c:pt idx="841">
                  <c:v>97.972137419329911</c:v>
                </c:pt>
                <c:pt idx="842">
                  <c:v>98.234919040074203</c:v>
                </c:pt>
                <c:pt idx="843">
                  <c:v>98.747922865865462</c:v>
                </c:pt>
                <c:pt idx="844">
                  <c:v>98.993314526413428</c:v>
                </c:pt>
                <c:pt idx="845">
                  <c:v>99.232909533562633</c:v>
                </c:pt>
                <c:pt idx="846">
                  <c:v>99.10151872319048</c:v>
                </c:pt>
                <c:pt idx="847">
                  <c:v>98.616532055493309</c:v>
                </c:pt>
                <c:pt idx="848">
                  <c:v>97.683270858291152</c:v>
                </c:pt>
                <c:pt idx="849">
                  <c:v>98.701549638675274</c:v>
                </c:pt>
                <c:pt idx="850">
                  <c:v>97.69679638288828</c:v>
                </c:pt>
                <c:pt idx="851">
                  <c:v>97.253352397882296</c:v>
                </c:pt>
                <c:pt idx="852">
                  <c:v>97.951849132434205</c:v>
                </c:pt>
                <c:pt idx="853">
                  <c:v>96.852417204467301</c:v>
                </c:pt>
                <c:pt idx="854">
                  <c:v>96.572245623526697</c:v>
                </c:pt>
                <c:pt idx="855">
                  <c:v>94.934691038373856</c:v>
                </c:pt>
                <c:pt idx="856">
                  <c:v>91.986126676198936</c:v>
                </c:pt>
                <c:pt idx="857">
                  <c:v>92.41990957220699</c:v>
                </c:pt>
                <c:pt idx="858">
                  <c:v>91.447037910113238</c:v>
                </c:pt>
                <c:pt idx="859">
                  <c:v>93.059473663871401</c:v>
                </c:pt>
                <c:pt idx="860">
                  <c:v>94.198516056729915</c:v>
                </c:pt>
                <c:pt idx="861">
                  <c:v>93.581172469760801</c:v>
                </c:pt>
                <c:pt idx="862">
                  <c:v>94.597519032345332</c:v>
                </c:pt>
                <c:pt idx="863">
                  <c:v>94.958843760868731</c:v>
                </c:pt>
                <c:pt idx="864">
                  <c:v>94.159871700738108</c:v>
                </c:pt>
                <c:pt idx="865">
                  <c:v>95.628357228426779</c:v>
                </c:pt>
                <c:pt idx="866">
                  <c:v>95.783900761293822</c:v>
                </c:pt>
                <c:pt idx="867">
                  <c:v>95.63608609962516</c:v>
                </c:pt>
                <c:pt idx="868">
                  <c:v>96.202225914905142</c:v>
                </c:pt>
                <c:pt idx="869">
                  <c:v>95.171387718823667</c:v>
                </c:pt>
                <c:pt idx="870">
                  <c:v>94.383042856590805</c:v>
                </c:pt>
                <c:pt idx="871">
                  <c:v>94.247787610619483</c:v>
                </c:pt>
                <c:pt idx="872">
                  <c:v>94.571434092050865</c:v>
                </c:pt>
                <c:pt idx="873">
                  <c:v>93.732851567028646</c:v>
                </c:pt>
                <c:pt idx="874">
                  <c:v>94.602349576844304</c:v>
                </c:pt>
                <c:pt idx="875">
                  <c:v>92.919387873401092</c:v>
                </c:pt>
                <c:pt idx="876">
                  <c:v>93.107779108861152</c:v>
                </c:pt>
                <c:pt idx="877">
                  <c:v>93.312594195617734</c:v>
                </c:pt>
                <c:pt idx="878">
                  <c:v>92.640182401360292</c:v>
                </c:pt>
                <c:pt idx="879">
                  <c:v>92.96576110059128</c:v>
                </c:pt>
                <c:pt idx="880">
                  <c:v>92.343586969123152</c:v>
                </c:pt>
                <c:pt idx="881">
                  <c:v>93.334814700313032</c:v>
                </c:pt>
                <c:pt idx="882">
                  <c:v>95.318236271592554</c:v>
                </c:pt>
                <c:pt idx="883">
                  <c:v>95.693086524713067</c:v>
                </c:pt>
                <c:pt idx="884">
                  <c:v>95.905630482668016</c:v>
                </c:pt>
                <c:pt idx="885">
                  <c:v>95.541407427445222</c:v>
                </c:pt>
                <c:pt idx="886">
                  <c:v>94.037175870464125</c:v>
                </c:pt>
                <c:pt idx="887">
                  <c:v>94.363720678594902</c:v>
                </c:pt>
                <c:pt idx="888">
                  <c:v>94.048769177261661</c:v>
                </c:pt>
                <c:pt idx="889">
                  <c:v>93.875835684198336</c:v>
                </c:pt>
                <c:pt idx="890">
                  <c:v>93.899988406693211</c:v>
                </c:pt>
                <c:pt idx="891">
                  <c:v>94.226533214823988</c:v>
                </c:pt>
                <c:pt idx="892">
                  <c:v>93.916412257989734</c:v>
                </c:pt>
                <c:pt idx="893">
                  <c:v>93.952158287282131</c:v>
                </c:pt>
                <c:pt idx="894">
                  <c:v>93.964717702979485</c:v>
                </c:pt>
                <c:pt idx="895">
                  <c:v>94.418788885883217</c:v>
                </c:pt>
                <c:pt idx="896">
                  <c:v>93.742512656026591</c:v>
                </c:pt>
                <c:pt idx="897">
                  <c:v>94.485450399969096</c:v>
                </c:pt>
                <c:pt idx="898">
                  <c:v>95.334660122889062</c:v>
                </c:pt>
                <c:pt idx="899">
                  <c:v>95.201337094717317</c:v>
                </c:pt>
                <c:pt idx="900">
                  <c:v>95.361711172083332</c:v>
                </c:pt>
                <c:pt idx="901">
                  <c:v>94.67190941762955</c:v>
                </c:pt>
                <c:pt idx="902">
                  <c:v>93.695173319936643</c:v>
                </c:pt>
                <c:pt idx="903">
                  <c:v>94.097074622251412</c:v>
                </c:pt>
                <c:pt idx="904">
                  <c:v>93.931870000386468</c:v>
                </c:pt>
                <c:pt idx="905">
                  <c:v>94.415890559183822</c:v>
                </c:pt>
                <c:pt idx="906">
                  <c:v>94.167600571936475</c:v>
                </c:pt>
                <c:pt idx="907">
                  <c:v>94.240058739421116</c:v>
                </c:pt>
                <c:pt idx="908">
                  <c:v>92.766742667233459</c:v>
                </c:pt>
                <c:pt idx="909">
                  <c:v>92.07404258608031</c:v>
                </c:pt>
                <c:pt idx="910">
                  <c:v>91.847973103528233</c:v>
                </c:pt>
                <c:pt idx="911">
                  <c:v>90.686710205974407</c:v>
                </c:pt>
                <c:pt idx="912">
                  <c:v>91.078950419291274</c:v>
                </c:pt>
                <c:pt idx="913">
                  <c:v>90.981373420411941</c:v>
                </c:pt>
                <c:pt idx="914">
                  <c:v>91.476987286006889</c:v>
                </c:pt>
                <c:pt idx="915">
                  <c:v>92.253738841442214</c:v>
                </c:pt>
                <c:pt idx="916">
                  <c:v>92.555164818178326</c:v>
                </c:pt>
                <c:pt idx="917">
                  <c:v>92.430536770104723</c:v>
                </c:pt>
                <c:pt idx="918">
                  <c:v>92.645012945859264</c:v>
                </c:pt>
                <c:pt idx="919">
                  <c:v>93.324187502415271</c:v>
                </c:pt>
                <c:pt idx="920">
                  <c:v>92.809251458824448</c:v>
                </c:pt>
                <c:pt idx="921">
                  <c:v>92.451791165900232</c:v>
                </c:pt>
                <c:pt idx="922">
                  <c:v>91.46732619700893</c:v>
                </c:pt>
                <c:pt idx="923">
                  <c:v>90.805541600649235</c:v>
                </c:pt>
                <c:pt idx="924">
                  <c:v>90.585268771495919</c:v>
                </c:pt>
                <c:pt idx="925">
                  <c:v>89.860687096649528</c:v>
                </c:pt>
                <c:pt idx="926">
                  <c:v>88.966070255439206</c:v>
                </c:pt>
                <c:pt idx="927">
                  <c:v>88.603779418016018</c:v>
                </c:pt>
                <c:pt idx="928">
                  <c:v>89.566023882211994</c:v>
                </c:pt>
                <c:pt idx="929">
                  <c:v>89.694516365884766</c:v>
                </c:pt>
                <c:pt idx="930">
                  <c:v>89.913823086138265</c:v>
                </c:pt>
                <c:pt idx="931">
                  <c:v>90.130231479692412</c:v>
                </c:pt>
                <c:pt idx="932">
                  <c:v>90.478996792518444</c:v>
                </c:pt>
                <c:pt idx="933">
                  <c:v>90.858677590137972</c:v>
                </c:pt>
                <c:pt idx="934">
                  <c:v>91.273138308150095</c:v>
                </c:pt>
                <c:pt idx="935">
                  <c:v>91.647988561270623</c:v>
                </c:pt>
                <c:pt idx="936">
                  <c:v>92.588978629671161</c:v>
                </c:pt>
                <c:pt idx="937">
                  <c:v>92.65370792595742</c:v>
                </c:pt>
                <c:pt idx="938">
                  <c:v>91.904007419716351</c:v>
                </c:pt>
                <c:pt idx="939">
                  <c:v>91.718514510955686</c:v>
                </c:pt>
                <c:pt idx="940">
                  <c:v>92.01994048769177</c:v>
                </c:pt>
                <c:pt idx="941">
                  <c:v>92.046025427986251</c:v>
                </c:pt>
                <c:pt idx="942">
                  <c:v>90.709896819569522</c:v>
                </c:pt>
                <c:pt idx="943">
                  <c:v>90.881864203733045</c:v>
                </c:pt>
                <c:pt idx="944">
                  <c:v>89.90126367044094</c:v>
                </c:pt>
                <c:pt idx="945">
                  <c:v>90.43842021872706</c:v>
                </c:pt>
                <c:pt idx="946">
                  <c:v>89.988213471422512</c:v>
                </c:pt>
                <c:pt idx="947">
                  <c:v>89.402751478146627</c:v>
                </c:pt>
                <c:pt idx="948">
                  <c:v>88.874289909958662</c:v>
                </c:pt>
                <c:pt idx="949">
                  <c:v>89.466514665533111</c:v>
                </c:pt>
                <c:pt idx="950">
                  <c:v>88.52359237933301</c:v>
                </c:pt>
                <c:pt idx="951">
                  <c:v>87.026123584650463</c:v>
                </c:pt>
                <c:pt idx="952">
                  <c:v>86.003014259767369</c:v>
                </c:pt>
                <c:pt idx="953">
                  <c:v>86.212659891022938</c:v>
                </c:pt>
                <c:pt idx="954">
                  <c:v>87.671484329713664</c:v>
                </c:pt>
                <c:pt idx="955">
                  <c:v>86.922749932372398</c:v>
                </c:pt>
                <c:pt idx="956">
                  <c:v>85.883216756192766</c:v>
                </c:pt>
                <c:pt idx="957">
                  <c:v>85.907369478687642</c:v>
                </c:pt>
                <c:pt idx="958">
                  <c:v>85.08038026046296</c:v>
                </c:pt>
                <c:pt idx="959">
                  <c:v>84.303628705027634</c:v>
                </c:pt>
                <c:pt idx="960">
                  <c:v>83.83313367082738</c:v>
                </c:pt>
                <c:pt idx="961">
                  <c:v>84.874599064806603</c:v>
                </c:pt>
                <c:pt idx="962">
                  <c:v>84.345171387718835</c:v>
                </c:pt>
                <c:pt idx="963">
                  <c:v>85.222398268732874</c:v>
                </c:pt>
                <c:pt idx="964">
                  <c:v>85.07651582486379</c:v>
                </c:pt>
                <c:pt idx="965">
                  <c:v>85.92089500328477</c:v>
                </c:pt>
                <c:pt idx="966">
                  <c:v>86.513119758859219</c:v>
                </c:pt>
                <c:pt idx="967">
                  <c:v>86.882173358580985</c:v>
                </c:pt>
                <c:pt idx="968">
                  <c:v>87.053174633844748</c:v>
                </c:pt>
                <c:pt idx="969">
                  <c:v>86.842562893689376</c:v>
                </c:pt>
                <c:pt idx="970">
                  <c:v>88.571897824322761</c:v>
                </c:pt>
                <c:pt idx="971">
                  <c:v>88.659813734204121</c:v>
                </c:pt>
                <c:pt idx="972">
                  <c:v>88.252115778490548</c:v>
                </c:pt>
                <c:pt idx="973">
                  <c:v>87.686942072110369</c:v>
                </c:pt>
                <c:pt idx="974">
                  <c:v>88.354523321868854</c:v>
                </c:pt>
                <c:pt idx="975">
                  <c:v>87.979673068748312</c:v>
                </c:pt>
                <c:pt idx="976">
                  <c:v>87.659891022916113</c:v>
                </c:pt>
                <c:pt idx="977">
                  <c:v>87.498550836650296</c:v>
                </c:pt>
                <c:pt idx="978">
                  <c:v>87.010665842253729</c:v>
                </c:pt>
                <c:pt idx="979">
                  <c:v>85.660045600340069</c:v>
                </c:pt>
                <c:pt idx="980">
                  <c:v>86.569154075047351</c:v>
                </c:pt>
                <c:pt idx="981">
                  <c:v>86.145032268037269</c:v>
                </c:pt>
                <c:pt idx="982">
                  <c:v>87.830892298179862</c:v>
                </c:pt>
                <c:pt idx="983">
                  <c:v>87.776790199791321</c:v>
                </c:pt>
                <c:pt idx="984">
                  <c:v>87.941994821656309</c:v>
                </c:pt>
                <c:pt idx="985">
                  <c:v>87.90528268346408</c:v>
                </c:pt>
                <c:pt idx="986">
                  <c:v>87.695637052208539</c:v>
                </c:pt>
                <c:pt idx="987">
                  <c:v>88.6849325655988</c:v>
                </c:pt>
                <c:pt idx="988">
                  <c:v>87.545890172740286</c:v>
                </c:pt>
                <c:pt idx="989">
                  <c:v>84.674614522548993</c:v>
                </c:pt>
                <c:pt idx="990">
                  <c:v>85.167330061444531</c:v>
                </c:pt>
                <c:pt idx="991">
                  <c:v>83.665030722263026</c:v>
                </c:pt>
                <c:pt idx="992">
                  <c:v>84.394442941608389</c:v>
                </c:pt>
                <c:pt idx="993">
                  <c:v>85.533485334466903</c:v>
                </c:pt>
                <c:pt idx="994">
                  <c:v>86.237778722417588</c:v>
                </c:pt>
                <c:pt idx="995">
                  <c:v>85.849402944699932</c:v>
                </c:pt>
                <c:pt idx="996">
                  <c:v>85.138346794450683</c:v>
                </c:pt>
                <c:pt idx="997">
                  <c:v>84.059203153379443</c:v>
                </c:pt>
                <c:pt idx="998">
                  <c:v>84.71905553193956</c:v>
                </c:pt>
                <c:pt idx="999">
                  <c:v>83.051551570893082</c:v>
                </c:pt>
                <c:pt idx="1000">
                  <c:v>82.66800633767437</c:v>
                </c:pt>
                <c:pt idx="1001">
                  <c:v>81.931831356030457</c:v>
                </c:pt>
                <c:pt idx="1002">
                  <c:v>81.931831356030457</c:v>
                </c:pt>
                <c:pt idx="1003">
                  <c:v>80.80438226996948</c:v>
                </c:pt>
                <c:pt idx="1004">
                  <c:v>82.058391621903638</c:v>
                </c:pt>
                <c:pt idx="1005">
                  <c:v>82.504733933609003</c:v>
                </c:pt>
                <c:pt idx="1006">
                  <c:v>82.602310932488322</c:v>
                </c:pt>
                <c:pt idx="1007">
                  <c:v>82.344359856242988</c:v>
                </c:pt>
                <c:pt idx="1008">
                  <c:v>84.416663446303659</c:v>
                </c:pt>
                <c:pt idx="1009">
                  <c:v>84.788615372724806</c:v>
                </c:pt>
                <c:pt idx="1010">
                  <c:v>85.47455269157939</c:v>
                </c:pt>
                <c:pt idx="1011">
                  <c:v>85.245584882327947</c:v>
                </c:pt>
                <c:pt idx="1012">
                  <c:v>85.566333037059934</c:v>
                </c:pt>
                <c:pt idx="1013">
                  <c:v>85.762453143718361</c:v>
                </c:pt>
                <c:pt idx="1014">
                  <c:v>85.197279437338182</c:v>
                </c:pt>
                <c:pt idx="1015">
                  <c:v>85.50160374077366</c:v>
                </c:pt>
                <c:pt idx="1016">
                  <c:v>86.106387912045463</c:v>
                </c:pt>
                <c:pt idx="1017">
                  <c:v>86.066777447153854</c:v>
                </c:pt>
                <c:pt idx="1018">
                  <c:v>87.617382231325124</c:v>
                </c:pt>
                <c:pt idx="1019">
                  <c:v>87.312091818989842</c:v>
                </c:pt>
                <c:pt idx="1020">
                  <c:v>88.194149244502839</c:v>
                </c:pt>
                <c:pt idx="1021">
                  <c:v>88.398964331259421</c:v>
                </c:pt>
                <c:pt idx="1022">
                  <c:v>88.73903466398734</c:v>
                </c:pt>
                <c:pt idx="1023">
                  <c:v>87.55265293503885</c:v>
                </c:pt>
                <c:pt idx="1024">
                  <c:v>88.100436681222718</c:v>
                </c:pt>
                <c:pt idx="1025">
                  <c:v>87.64056884492021</c:v>
                </c:pt>
                <c:pt idx="1026">
                  <c:v>87.497584727750535</c:v>
                </c:pt>
                <c:pt idx="1027">
                  <c:v>87.13722610812691</c:v>
                </c:pt>
                <c:pt idx="1028">
                  <c:v>86.710205974417448</c:v>
                </c:pt>
                <c:pt idx="1029">
                  <c:v>87.838621169378214</c:v>
                </c:pt>
                <c:pt idx="1030">
                  <c:v>87.924604861459983</c:v>
                </c:pt>
                <c:pt idx="1031">
                  <c:v>86.353711790393007</c:v>
                </c:pt>
                <c:pt idx="1032">
                  <c:v>85.566333037059934</c:v>
                </c:pt>
                <c:pt idx="1033">
                  <c:v>86.335355721296906</c:v>
                </c:pt>
                <c:pt idx="1034">
                  <c:v>86.786528577501258</c:v>
                </c:pt>
                <c:pt idx="1035">
                  <c:v>86.779765815202694</c:v>
                </c:pt>
                <c:pt idx="1036">
                  <c:v>86.490899254163935</c:v>
                </c:pt>
                <c:pt idx="1037">
                  <c:v>88.140047146114327</c:v>
                </c:pt>
                <c:pt idx="1038">
                  <c:v>88.267573520887282</c:v>
                </c:pt>
                <c:pt idx="1039">
                  <c:v>88.699424199095731</c:v>
                </c:pt>
                <c:pt idx="1040">
                  <c:v>88.79700119797505</c:v>
                </c:pt>
                <c:pt idx="1041">
                  <c:v>88.926459790547597</c:v>
                </c:pt>
                <c:pt idx="1042">
                  <c:v>88.923561463848202</c:v>
                </c:pt>
                <c:pt idx="1043">
                  <c:v>89.144800401901321</c:v>
                </c:pt>
                <c:pt idx="1044">
                  <c:v>88.995053522433068</c:v>
                </c:pt>
                <c:pt idx="1045">
                  <c:v>89.632685396297887</c:v>
                </c:pt>
                <c:pt idx="1046">
                  <c:v>89.536074506318371</c:v>
                </c:pt>
                <c:pt idx="1047">
                  <c:v>89.459751903234533</c:v>
                </c:pt>
                <c:pt idx="1048">
                  <c:v>89.444294160837828</c:v>
                </c:pt>
                <c:pt idx="1049">
                  <c:v>89.816246087258975</c:v>
                </c:pt>
                <c:pt idx="1050">
                  <c:v>89.36410712215482</c:v>
                </c:pt>
                <c:pt idx="1051">
                  <c:v>88.198979789001811</c:v>
                </c:pt>
                <c:pt idx="1052">
                  <c:v>88.610542180314567</c:v>
                </c:pt>
                <c:pt idx="1053">
                  <c:v>88.511999072535474</c:v>
                </c:pt>
                <c:pt idx="1054">
                  <c:v>88.81149283147198</c:v>
                </c:pt>
                <c:pt idx="1055">
                  <c:v>88.976697453336939</c:v>
                </c:pt>
                <c:pt idx="1056">
                  <c:v>90.255825636665776</c:v>
                </c:pt>
                <c:pt idx="1057">
                  <c:v>90.902152490628751</c:v>
                </c:pt>
                <c:pt idx="1058">
                  <c:v>91.705955095258332</c:v>
                </c:pt>
                <c:pt idx="1059">
                  <c:v>90.868338679135917</c:v>
                </c:pt>
                <c:pt idx="1060">
                  <c:v>90.385284229238323</c:v>
                </c:pt>
                <c:pt idx="1061">
                  <c:v>88.876222127758254</c:v>
                </c:pt>
                <c:pt idx="1062">
                  <c:v>88.68783089229818</c:v>
                </c:pt>
                <c:pt idx="1063">
                  <c:v>88.718746377091634</c:v>
                </c:pt>
                <c:pt idx="1064">
                  <c:v>89.170885342195774</c:v>
                </c:pt>
                <c:pt idx="1065">
                  <c:v>88.637593229508852</c:v>
                </c:pt>
                <c:pt idx="1066">
                  <c:v>89.271360667774474</c:v>
                </c:pt>
                <c:pt idx="1067">
                  <c:v>90.250995092166804</c:v>
                </c:pt>
                <c:pt idx="1068">
                  <c:v>90.461606832322147</c:v>
                </c:pt>
                <c:pt idx="1069">
                  <c:v>91.662480194767554</c:v>
                </c:pt>
                <c:pt idx="1070">
                  <c:v>92.109788615372736</c:v>
                </c:pt>
                <c:pt idx="1071">
                  <c:v>91.879854697221461</c:v>
                </c:pt>
                <c:pt idx="1072">
                  <c:v>91.178459635970185</c:v>
                </c:pt>
                <c:pt idx="1073">
                  <c:v>90.889593074931398</c:v>
                </c:pt>
                <c:pt idx="1074">
                  <c:v>90.877033659234073</c:v>
                </c:pt>
                <c:pt idx="1075">
                  <c:v>91.252850021254403</c:v>
                </c:pt>
                <c:pt idx="1076">
                  <c:v>91.476021177107086</c:v>
                </c:pt>
                <c:pt idx="1077">
                  <c:v>91.75232832244852</c:v>
                </c:pt>
                <c:pt idx="1078">
                  <c:v>91.754260540248097</c:v>
                </c:pt>
                <c:pt idx="1079">
                  <c:v>92.261467712640567</c:v>
                </c:pt>
                <c:pt idx="1080">
                  <c:v>92.571588669474835</c:v>
                </c:pt>
                <c:pt idx="1081">
                  <c:v>92.571588669474835</c:v>
                </c:pt>
                <c:pt idx="1082">
                  <c:v>92.043127101286871</c:v>
                </c:pt>
                <c:pt idx="1083">
                  <c:v>91.359122000231878</c:v>
                </c:pt>
                <c:pt idx="1084">
                  <c:v>91.791938787340129</c:v>
                </c:pt>
                <c:pt idx="1085">
                  <c:v>91.838312014530288</c:v>
                </c:pt>
                <c:pt idx="1086">
                  <c:v>91.946516211307355</c:v>
                </c:pt>
                <c:pt idx="1087">
                  <c:v>92.46241836379798</c:v>
                </c:pt>
                <c:pt idx="1088">
                  <c:v>92.46241836379798</c:v>
                </c:pt>
                <c:pt idx="1089">
                  <c:v>90.990068400510125</c:v>
                </c:pt>
                <c:pt idx="1090">
                  <c:v>90.906983035127723</c:v>
                </c:pt>
                <c:pt idx="1091">
                  <c:v>90.147621439888709</c:v>
                </c:pt>
                <c:pt idx="1092">
                  <c:v>89.221123004985131</c:v>
                </c:pt>
                <c:pt idx="1093">
                  <c:v>89.142868184101715</c:v>
                </c:pt>
                <c:pt idx="1094">
                  <c:v>87.869536654171682</c:v>
                </c:pt>
                <c:pt idx="1095">
                  <c:v>88.084978938825984</c:v>
                </c:pt>
                <c:pt idx="1096">
                  <c:v>87.40193994667078</c:v>
                </c:pt>
                <c:pt idx="1097">
                  <c:v>88.182555937705303</c:v>
                </c:pt>
                <c:pt idx="1098">
                  <c:v>88.660779843103924</c:v>
                </c:pt>
                <c:pt idx="1099">
                  <c:v>89.88967036364339</c:v>
                </c:pt>
                <c:pt idx="1100">
                  <c:v>89.65587200989296</c:v>
                </c:pt>
                <c:pt idx="1101">
                  <c:v>88.879120454457649</c:v>
                </c:pt>
                <c:pt idx="1102">
                  <c:v>89.259767360976937</c:v>
                </c:pt>
                <c:pt idx="1103">
                  <c:v>89.193105846891072</c:v>
                </c:pt>
                <c:pt idx="1104">
                  <c:v>88.051165127333164</c:v>
                </c:pt>
                <c:pt idx="1105">
                  <c:v>88.636627120609035</c:v>
                </c:pt>
                <c:pt idx="1106">
                  <c:v>88.802797851373796</c:v>
                </c:pt>
                <c:pt idx="1107">
                  <c:v>87.727518645901768</c:v>
                </c:pt>
                <c:pt idx="1108">
                  <c:v>88.474320825443442</c:v>
                </c:pt>
                <c:pt idx="1109">
                  <c:v>86.990377555358052</c:v>
                </c:pt>
                <c:pt idx="1110">
                  <c:v>87.170073810719941</c:v>
                </c:pt>
                <c:pt idx="1111">
                  <c:v>88.085945047725787</c:v>
                </c:pt>
                <c:pt idx="1112">
                  <c:v>88.403794875758408</c:v>
                </c:pt>
                <c:pt idx="1113">
                  <c:v>88.584457240020114</c:v>
                </c:pt>
                <c:pt idx="1114">
                  <c:v>89.230784093983075</c:v>
                </c:pt>
                <c:pt idx="1115">
                  <c:v>89.791127255864282</c:v>
                </c:pt>
                <c:pt idx="1116">
                  <c:v>89.675194187888863</c:v>
                </c:pt>
                <c:pt idx="1117">
                  <c:v>89.253970707578162</c:v>
                </c:pt>
                <c:pt idx="1118">
                  <c:v>89.33705607296055</c:v>
                </c:pt>
                <c:pt idx="1119">
                  <c:v>88.825984464968911</c:v>
                </c:pt>
                <c:pt idx="1120">
                  <c:v>88.222166402596912</c:v>
                </c:pt>
                <c:pt idx="1121">
                  <c:v>89.275225103373671</c:v>
                </c:pt>
                <c:pt idx="1122">
                  <c:v>89.183444757893128</c:v>
                </c:pt>
                <c:pt idx="1123">
                  <c:v>88.964138037639614</c:v>
                </c:pt>
                <c:pt idx="1124">
                  <c:v>89.144800401901321</c:v>
                </c:pt>
                <c:pt idx="1125">
                  <c:v>88.809560613672375</c:v>
                </c:pt>
                <c:pt idx="1126">
                  <c:v>88.493643003439345</c:v>
                </c:pt>
                <c:pt idx="1127">
                  <c:v>88.470456389844273</c:v>
                </c:pt>
                <c:pt idx="1128">
                  <c:v>88.377709935463926</c:v>
                </c:pt>
                <c:pt idx="1129">
                  <c:v>88.870425474359465</c:v>
                </c:pt>
                <c:pt idx="1130">
                  <c:v>89.506125130424707</c:v>
                </c:pt>
                <c:pt idx="1131">
                  <c:v>89.669397534490088</c:v>
                </c:pt>
                <c:pt idx="1132">
                  <c:v>90.760134482358865</c:v>
                </c:pt>
                <c:pt idx="1133">
                  <c:v>90.186265795880516</c:v>
                </c:pt>
                <c:pt idx="1134">
                  <c:v>89.700313019283556</c:v>
                </c:pt>
                <c:pt idx="1135">
                  <c:v>89.595973258105658</c:v>
                </c:pt>
                <c:pt idx="1136">
                  <c:v>89.393090389148668</c:v>
                </c:pt>
                <c:pt idx="1137">
                  <c:v>89.657804227692537</c:v>
                </c:pt>
                <c:pt idx="1138">
                  <c:v>89.782432275766141</c:v>
                </c:pt>
                <c:pt idx="1139">
                  <c:v>90.076129381303872</c:v>
                </c:pt>
                <c:pt idx="1140">
                  <c:v>90.592997642694286</c:v>
                </c:pt>
                <c:pt idx="1141">
                  <c:v>89.695482474784569</c:v>
                </c:pt>
                <c:pt idx="1142">
                  <c:v>89.13030876840439</c:v>
                </c:pt>
                <c:pt idx="1143">
                  <c:v>88.597016655717439</c:v>
                </c:pt>
                <c:pt idx="1144">
                  <c:v>88.529389032731771</c:v>
                </c:pt>
                <c:pt idx="1145">
                  <c:v>89.670363643389891</c:v>
                </c:pt>
                <c:pt idx="1146">
                  <c:v>90.135062024191384</c:v>
                </c:pt>
                <c:pt idx="1147">
                  <c:v>89.750550682072884</c:v>
                </c:pt>
                <c:pt idx="1148">
                  <c:v>89.128376550604784</c:v>
                </c:pt>
                <c:pt idx="1149">
                  <c:v>89.03079955172548</c:v>
                </c:pt>
                <c:pt idx="1150">
                  <c:v>86.820342388994092</c:v>
                </c:pt>
                <c:pt idx="1151">
                  <c:v>86.66962940062605</c:v>
                </c:pt>
                <c:pt idx="1152">
                  <c:v>87.31885458128842</c:v>
                </c:pt>
                <c:pt idx="1153">
                  <c:v>85.960505468176379</c:v>
                </c:pt>
                <c:pt idx="1154">
                  <c:v>84.79731035282299</c:v>
                </c:pt>
                <c:pt idx="1155">
                  <c:v>84.045677628782329</c:v>
                </c:pt>
                <c:pt idx="1156">
                  <c:v>84.49685048498668</c:v>
                </c:pt>
                <c:pt idx="1157">
                  <c:v>85.684198322834959</c:v>
                </c:pt>
                <c:pt idx="1158">
                  <c:v>84.609885226262705</c:v>
                </c:pt>
                <c:pt idx="1159">
                  <c:v>83.823472581829435</c:v>
                </c:pt>
                <c:pt idx="1160">
                  <c:v>84.004134946091128</c:v>
                </c:pt>
                <c:pt idx="1161">
                  <c:v>82.338563202844242</c:v>
                </c:pt>
                <c:pt idx="1162">
                  <c:v>82.302817173551801</c:v>
                </c:pt>
                <c:pt idx="1163">
                  <c:v>83.765506047841725</c:v>
                </c:pt>
                <c:pt idx="1164">
                  <c:v>84.37318854581288</c:v>
                </c:pt>
                <c:pt idx="1165">
                  <c:v>83.262163311048411</c:v>
                </c:pt>
                <c:pt idx="1166">
                  <c:v>84.065965915678021</c:v>
                </c:pt>
                <c:pt idx="1167">
                  <c:v>84.209916141747499</c:v>
                </c:pt>
                <c:pt idx="1168">
                  <c:v>83.563589287784524</c:v>
                </c:pt>
                <c:pt idx="1169">
                  <c:v>83.850523631023705</c:v>
                </c:pt>
                <c:pt idx="1170">
                  <c:v>84.330679754221904</c:v>
                </c:pt>
                <c:pt idx="1171">
                  <c:v>84.506511573984625</c:v>
                </c:pt>
                <c:pt idx="1172">
                  <c:v>84.962514974687934</c:v>
                </c:pt>
                <c:pt idx="1173">
                  <c:v>85.142211230049853</c:v>
                </c:pt>
                <c:pt idx="1174">
                  <c:v>85.106465200757441</c:v>
                </c:pt>
                <c:pt idx="1175">
                  <c:v>85.564400819260356</c:v>
                </c:pt>
                <c:pt idx="1176">
                  <c:v>86.879275031881605</c:v>
                </c:pt>
                <c:pt idx="1177">
                  <c:v>86.854156200486926</c:v>
                </c:pt>
                <c:pt idx="1178">
                  <c:v>87.052208524944945</c:v>
                </c:pt>
                <c:pt idx="1179">
                  <c:v>87.705298141206498</c:v>
                </c:pt>
                <c:pt idx="1180">
                  <c:v>87.524635776944777</c:v>
                </c:pt>
                <c:pt idx="1181">
                  <c:v>87.744908606098079</c:v>
                </c:pt>
                <c:pt idx="1182">
                  <c:v>88.282065154384213</c:v>
                </c:pt>
                <c:pt idx="1183">
                  <c:v>87.452177609460151</c:v>
                </c:pt>
                <c:pt idx="1184">
                  <c:v>86.990377555358052</c:v>
                </c:pt>
                <c:pt idx="1185">
                  <c:v>87.256057502801738</c:v>
                </c:pt>
                <c:pt idx="1186">
                  <c:v>88.263709085288099</c:v>
                </c:pt>
                <c:pt idx="1187">
                  <c:v>88.679135912200024</c:v>
                </c:pt>
                <c:pt idx="1188">
                  <c:v>87.854078911774948</c:v>
                </c:pt>
                <c:pt idx="1189">
                  <c:v>88.091741701124562</c:v>
                </c:pt>
                <c:pt idx="1190">
                  <c:v>87.773891873091927</c:v>
                </c:pt>
                <c:pt idx="1191">
                  <c:v>88.202844224601009</c:v>
                </c:pt>
                <c:pt idx="1192">
                  <c:v>88.728407466089578</c:v>
                </c:pt>
                <c:pt idx="1193">
                  <c:v>89.312903350465675</c:v>
                </c:pt>
                <c:pt idx="1194">
                  <c:v>88.552575646326858</c:v>
                </c:pt>
                <c:pt idx="1195">
                  <c:v>86.101557367546491</c:v>
                </c:pt>
                <c:pt idx="1196">
                  <c:v>86.004946477566975</c:v>
                </c:pt>
                <c:pt idx="1197">
                  <c:v>86.580747381844873</c:v>
                </c:pt>
                <c:pt idx="1198">
                  <c:v>87.375855006376327</c:v>
                </c:pt>
                <c:pt idx="1199">
                  <c:v>86.371101750589332</c:v>
                </c:pt>
                <c:pt idx="1200">
                  <c:v>86.871546160683238</c:v>
                </c:pt>
                <c:pt idx="1201">
                  <c:v>87.958418672952817</c:v>
                </c:pt>
                <c:pt idx="1202">
                  <c:v>89.595007149205856</c:v>
                </c:pt>
                <c:pt idx="1203">
                  <c:v>89.331259419561775</c:v>
                </c:pt>
                <c:pt idx="1204">
                  <c:v>90.390114773737295</c:v>
                </c:pt>
                <c:pt idx="1205">
                  <c:v>90.685744097074647</c:v>
                </c:pt>
                <c:pt idx="1206">
                  <c:v>90.234571240870281</c:v>
                </c:pt>
                <c:pt idx="1207">
                  <c:v>90.136028133091159</c:v>
                </c:pt>
                <c:pt idx="1208">
                  <c:v>90.83645708544266</c:v>
                </c:pt>
                <c:pt idx="1209">
                  <c:v>90.622947018587951</c:v>
                </c:pt>
                <c:pt idx="1210">
                  <c:v>90.66932024577811</c:v>
                </c:pt>
                <c:pt idx="1211">
                  <c:v>90.735015650964172</c:v>
                </c:pt>
                <c:pt idx="1212">
                  <c:v>91.106001468485545</c:v>
                </c:pt>
                <c:pt idx="1213">
                  <c:v>91.133052517679801</c:v>
                </c:pt>
                <c:pt idx="1214">
                  <c:v>90.81520268964718</c:v>
                </c:pt>
                <c:pt idx="1215">
                  <c:v>89.69838080148395</c:v>
                </c:pt>
                <c:pt idx="1216">
                  <c:v>89.437531398539249</c:v>
                </c:pt>
                <c:pt idx="1217">
                  <c:v>90.118638172894862</c:v>
                </c:pt>
                <c:pt idx="1218">
                  <c:v>90.9726784403138</c:v>
                </c:pt>
                <c:pt idx="1219">
                  <c:v>90.890559183831215</c:v>
                </c:pt>
                <c:pt idx="1220">
                  <c:v>90.798778838350671</c:v>
                </c:pt>
                <c:pt idx="1221">
                  <c:v>91.271206090350503</c:v>
                </c:pt>
                <c:pt idx="1222">
                  <c:v>90.753371720060301</c:v>
                </c:pt>
                <c:pt idx="1223">
                  <c:v>90.703134057270944</c:v>
                </c:pt>
                <c:pt idx="1224">
                  <c:v>89.912856977238491</c:v>
                </c:pt>
                <c:pt idx="1225">
                  <c:v>88.828882791668278</c:v>
                </c:pt>
                <c:pt idx="1226">
                  <c:v>88.624067704911695</c:v>
                </c:pt>
                <c:pt idx="1227">
                  <c:v>89.475209645631267</c:v>
                </c:pt>
                <c:pt idx="1228">
                  <c:v>89.442361943038222</c:v>
                </c:pt>
                <c:pt idx="1229">
                  <c:v>89.453955249835772</c:v>
                </c:pt>
                <c:pt idx="1230">
                  <c:v>89.127410441704995</c:v>
                </c:pt>
                <c:pt idx="1231">
                  <c:v>89.017274027128337</c:v>
                </c:pt>
                <c:pt idx="1232">
                  <c:v>89.410480349344994</c:v>
                </c:pt>
                <c:pt idx="1233">
                  <c:v>90.040383352011446</c:v>
                </c:pt>
                <c:pt idx="1234">
                  <c:v>90.087722688101394</c:v>
                </c:pt>
                <c:pt idx="1235">
                  <c:v>90.453877961123794</c:v>
                </c:pt>
                <c:pt idx="1236">
                  <c:v>90.3505043088457</c:v>
                </c:pt>
                <c:pt idx="1237">
                  <c:v>88.459829191946511</c:v>
                </c:pt>
                <c:pt idx="1238">
                  <c:v>88.260810758588732</c:v>
                </c:pt>
                <c:pt idx="1239">
                  <c:v>89.566023882211994</c:v>
                </c:pt>
                <c:pt idx="1240">
                  <c:v>89.301310043668124</c:v>
                </c:pt>
                <c:pt idx="1241">
                  <c:v>90.647099741082826</c:v>
                </c:pt>
                <c:pt idx="1242">
                  <c:v>90.375623140240378</c:v>
                </c:pt>
                <c:pt idx="1243">
                  <c:v>90.051976658808982</c:v>
                </c:pt>
                <c:pt idx="1244">
                  <c:v>90.74177841326275</c:v>
                </c:pt>
                <c:pt idx="1245">
                  <c:v>91.476021177107086</c:v>
                </c:pt>
                <c:pt idx="1246">
                  <c:v>92.395756849712114</c:v>
                </c:pt>
                <c:pt idx="1247">
                  <c:v>93.525138153572684</c:v>
                </c:pt>
                <c:pt idx="1248">
                  <c:v>92.900065695405189</c:v>
                </c:pt>
                <c:pt idx="1249">
                  <c:v>92.957066120493096</c:v>
                </c:pt>
                <c:pt idx="1250">
                  <c:v>92.912625111102543</c:v>
                </c:pt>
                <c:pt idx="1251">
                  <c:v>93.47586659968313</c:v>
                </c:pt>
                <c:pt idx="1252">
                  <c:v>93.322255284615693</c:v>
                </c:pt>
                <c:pt idx="1253">
                  <c:v>93.343509680411174</c:v>
                </c:pt>
                <c:pt idx="1254">
                  <c:v>93.343509680411174</c:v>
                </c:pt>
                <c:pt idx="1255">
                  <c:v>93.717393824631912</c:v>
                </c:pt>
                <c:pt idx="1256">
                  <c:v>92.868184101711947</c:v>
                </c:pt>
                <c:pt idx="1257">
                  <c:v>92.25567105924182</c:v>
                </c:pt>
                <c:pt idx="1258">
                  <c:v>93.627545696950975</c:v>
                </c:pt>
                <c:pt idx="1259">
                  <c:v>93.196661127642315</c:v>
                </c:pt>
                <c:pt idx="1260">
                  <c:v>92.755149360435908</c:v>
                </c:pt>
                <c:pt idx="1261">
                  <c:v>92.551300382579115</c:v>
                </c:pt>
                <c:pt idx="1262">
                  <c:v>92.663369014955379</c:v>
                </c:pt>
                <c:pt idx="1263">
                  <c:v>92.570622560575018</c:v>
                </c:pt>
                <c:pt idx="1264">
                  <c:v>92.491401630791827</c:v>
                </c:pt>
                <c:pt idx="1265">
                  <c:v>92.20446728755266</c:v>
                </c:pt>
                <c:pt idx="1266">
                  <c:v>92.053754299184604</c:v>
                </c:pt>
                <c:pt idx="1267">
                  <c:v>91.893380221818617</c:v>
                </c:pt>
                <c:pt idx="1268">
                  <c:v>92.48077443289408</c:v>
                </c:pt>
                <c:pt idx="1269">
                  <c:v>93.531900915871233</c:v>
                </c:pt>
                <c:pt idx="1270">
                  <c:v>92.855624686014608</c:v>
                </c:pt>
                <c:pt idx="1271">
                  <c:v>92.49236773969163</c:v>
                </c:pt>
                <c:pt idx="1272">
                  <c:v>91.95907562700468</c:v>
                </c:pt>
                <c:pt idx="1273">
                  <c:v>92.379332998415592</c:v>
                </c:pt>
                <c:pt idx="1274">
                  <c:v>90.488657881516403</c:v>
                </c:pt>
                <c:pt idx="1275">
                  <c:v>91.627700274374945</c:v>
                </c:pt>
                <c:pt idx="1276">
                  <c:v>92.23151833674693</c:v>
                </c:pt>
                <c:pt idx="1277">
                  <c:v>91.566835413687841</c:v>
                </c:pt>
                <c:pt idx="1278">
                  <c:v>90.504115623913137</c:v>
                </c:pt>
                <c:pt idx="1279">
                  <c:v>90.859643699037775</c:v>
                </c:pt>
                <c:pt idx="1280">
                  <c:v>92.388027978513747</c:v>
                </c:pt>
                <c:pt idx="1281">
                  <c:v>93.884530664296477</c:v>
                </c:pt>
                <c:pt idx="1282">
                  <c:v>94.787842485604969</c:v>
                </c:pt>
                <c:pt idx="1283">
                  <c:v>94.784944158905603</c:v>
                </c:pt>
                <c:pt idx="1284">
                  <c:v>94.833249603895354</c:v>
                </c:pt>
                <c:pt idx="1285">
                  <c:v>95.476678131158948</c:v>
                </c:pt>
                <c:pt idx="1286">
                  <c:v>96.035089075240563</c:v>
                </c:pt>
                <c:pt idx="1287">
                  <c:v>95.739459751903226</c:v>
                </c:pt>
                <c:pt idx="1288">
                  <c:v>96.193530934806972</c:v>
                </c:pt>
                <c:pt idx="1289">
                  <c:v>96.666924295706607</c:v>
                </c:pt>
                <c:pt idx="1290">
                  <c:v>97.418557019747269</c:v>
                </c:pt>
                <c:pt idx="1291">
                  <c:v>95.944274838659823</c:v>
                </c:pt>
                <c:pt idx="1292">
                  <c:v>95.511458051551585</c:v>
                </c:pt>
                <c:pt idx="1293">
                  <c:v>91.620937512076367</c:v>
                </c:pt>
                <c:pt idx="1294">
                  <c:v>89.372802102252962</c:v>
                </c:pt>
                <c:pt idx="1295">
                  <c:v>90.010433976117781</c:v>
                </c:pt>
                <c:pt idx="1296">
                  <c:v>86.813579626695528</c:v>
                </c:pt>
                <c:pt idx="1297">
                  <c:v>84.27561154693359</c:v>
                </c:pt>
                <c:pt idx="1298">
                  <c:v>84.452409475596099</c:v>
                </c:pt>
                <c:pt idx="1299">
                  <c:v>85.129651814352513</c:v>
                </c:pt>
                <c:pt idx="1300">
                  <c:v>86.080302971750982</c:v>
                </c:pt>
                <c:pt idx="1301">
                  <c:v>83.887235769215906</c:v>
                </c:pt>
                <c:pt idx="1302">
                  <c:v>80.917417011245519</c:v>
                </c:pt>
                <c:pt idx="1303">
                  <c:v>74.47443675851143</c:v>
                </c:pt>
                <c:pt idx="1304">
                  <c:v>72.086215558217731</c:v>
                </c:pt>
                <c:pt idx="1305">
                  <c:v>71.843722224369131</c:v>
                </c:pt>
                <c:pt idx="1306">
                  <c:v>61.743053677010479</c:v>
                </c:pt>
                <c:pt idx="1307">
                  <c:v>64.04915562082158</c:v>
                </c:pt>
                <c:pt idx="1308">
                  <c:v>59.002202728291536</c:v>
                </c:pt>
                <c:pt idx="1309">
                  <c:v>62.782586853190097</c:v>
                </c:pt>
                <c:pt idx="1310">
                  <c:v>60.62140124434827</c:v>
                </c:pt>
                <c:pt idx="1311">
                  <c:v>61.790393013100442</c:v>
                </c:pt>
                <c:pt idx="1312">
                  <c:v>62.249294740503153</c:v>
                </c:pt>
                <c:pt idx="1313">
                  <c:v>60.190516675039618</c:v>
                </c:pt>
                <c:pt idx="1314">
                  <c:v>64.896433125941954</c:v>
                </c:pt>
                <c:pt idx="1315">
                  <c:v>67.071144259380915</c:v>
                </c:pt>
                <c:pt idx="1316">
                  <c:v>67.948371140394954</c:v>
                </c:pt>
                <c:pt idx="1317">
                  <c:v>65.481895119217839</c:v>
                </c:pt>
                <c:pt idx="1318">
                  <c:v>64.341886617459522</c:v>
                </c:pt>
                <c:pt idx="1319">
                  <c:v>65.554353286702479</c:v>
                </c:pt>
                <c:pt idx="1320">
                  <c:v>63.564168953124401</c:v>
                </c:pt>
                <c:pt idx="1321">
                  <c:v>63.512965181435256</c:v>
                </c:pt>
                <c:pt idx="1322">
                  <c:v>63.585423348919896</c:v>
                </c:pt>
                <c:pt idx="1323">
                  <c:v>66.123391428681842</c:v>
                </c:pt>
                <c:pt idx="1324">
                  <c:v>67.646945163658856</c:v>
                </c:pt>
                <c:pt idx="1325">
                  <c:v>67.16195849596167</c:v>
                </c:pt>
                <c:pt idx="1326">
                  <c:v>68.309695868918354</c:v>
                </c:pt>
                <c:pt idx="1327">
                  <c:v>68.309695868918354</c:v>
                </c:pt>
                <c:pt idx="1328">
                  <c:v>68.676817250840514</c:v>
                </c:pt>
                <c:pt idx="1329">
                  <c:v>66.077018201491683</c:v>
                </c:pt>
                <c:pt idx="1330">
                  <c:v>65.341809328747544</c:v>
                </c:pt>
                <c:pt idx="1331">
                  <c:v>66.427715732117335</c:v>
                </c:pt>
                <c:pt idx="1332">
                  <c:v>65.999729489508056</c:v>
                </c:pt>
                <c:pt idx="1333">
                  <c:v>64.100359392510725</c:v>
                </c:pt>
                <c:pt idx="1334">
                  <c:v>64.920585848436843</c:v>
                </c:pt>
                <c:pt idx="1335">
                  <c:v>65.178536924682149</c:v>
                </c:pt>
                <c:pt idx="1336">
                  <c:v>63.897476523553742</c:v>
                </c:pt>
                <c:pt idx="1337">
                  <c:v>65.036518916412263</c:v>
                </c:pt>
                <c:pt idx="1338">
                  <c:v>66.047068825598032</c:v>
                </c:pt>
                <c:pt idx="1339">
                  <c:v>68.165745642848862</c:v>
                </c:pt>
                <c:pt idx="1340">
                  <c:v>66.876956370522095</c:v>
                </c:pt>
                <c:pt idx="1341">
                  <c:v>66.876956370522095</c:v>
                </c:pt>
                <c:pt idx="1342">
                  <c:v>64.471345210032084</c:v>
                </c:pt>
                <c:pt idx="1343">
                  <c:v>65.190130231479699</c:v>
                </c:pt>
                <c:pt idx="1344">
                  <c:v>64.45588746763535</c:v>
                </c:pt>
                <c:pt idx="1345">
                  <c:v>65.027823936314107</c:v>
                </c:pt>
                <c:pt idx="1346">
                  <c:v>65.532132782007196</c:v>
                </c:pt>
                <c:pt idx="1347">
                  <c:v>64.460718012134336</c:v>
                </c:pt>
                <c:pt idx="1348">
                  <c:v>65.33504656644898</c:v>
                </c:pt>
                <c:pt idx="1349">
                  <c:v>64.066545581017891</c:v>
                </c:pt>
                <c:pt idx="1350">
                  <c:v>63.237624144993632</c:v>
                </c:pt>
                <c:pt idx="1351">
                  <c:v>62.554585152838435</c:v>
                </c:pt>
                <c:pt idx="1352">
                  <c:v>65.495420643814981</c:v>
                </c:pt>
                <c:pt idx="1353">
                  <c:v>63.851103296363569</c:v>
                </c:pt>
                <c:pt idx="1354">
                  <c:v>64.57085442671098</c:v>
                </c:pt>
                <c:pt idx="1355">
                  <c:v>64.59500714920587</c:v>
                </c:pt>
                <c:pt idx="1356">
                  <c:v>64.705143563782514</c:v>
                </c:pt>
                <c:pt idx="1357">
                  <c:v>67.665301232754956</c:v>
                </c:pt>
                <c:pt idx="1358">
                  <c:v>69.313483015805545</c:v>
                </c:pt>
                <c:pt idx="1359">
                  <c:v>69.792673030103956</c:v>
                </c:pt>
                <c:pt idx="1360">
                  <c:v>68.559918073965306</c:v>
                </c:pt>
                <c:pt idx="1361">
                  <c:v>69.766588089809488</c:v>
                </c:pt>
                <c:pt idx="1362">
                  <c:v>71.570313405727092</c:v>
                </c:pt>
                <c:pt idx="1363">
                  <c:v>73.679329133979991</c:v>
                </c:pt>
                <c:pt idx="1364">
                  <c:v>73.10352822970205</c:v>
                </c:pt>
                <c:pt idx="1365">
                  <c:v>76.057889245275732</c:v>
                </c:pt>
                <c:pt idx="1366">
                  <c:v>76.284924836727598</c:v>
                </c:pt>
                <c:pt idx="1367">
                  <c:v>74.895660238822131</c:v>
                </c:pt>
                <c:pt idx="1368">
                  <c:v>74.041619971403179</c:v>
                </c:pt>
                <c:pt idx="1369">
                  <c:v>70.313405727093567</c:v>
                </c:pt>
                <c:pt idx="1370">
                  <c:v>70.455423735363453</c:v>
                </c:pt>
                <c:pt idx="1371">
                  <c:v>70.13274336283186</c:v>
                </c:pt>
                <c:pt idx="1372">
                  <c:v>72.412760366348493</c:v>
                </c:pt>
                <c:pt idx="1373">
                  <c:v>72.252386288982493</c:v>
                </c:pt>
                <c:pt idx="1374">
                  <c:v>71.397379912663766</c:v>
                </c:pt>
                <c:pt idx="1375">
                  <c:v>71.629246048614604</c:v>
                </c:pt>
                <c:pt idx="1376">
                  <c:v>70.967461452254909</c:v>
                </c:pt>
                <c:pt idx="1377">
                  <c:v>71.863044402365034</c:v>
                </c:pt>
                <c:pt idx="1378">
                  <c:v>69.516365884762536</c:v>
                </c:pt>
                <c:pt idx="1379">
                  <c:v>70.239015341809335</c:v>
                </c:pt>
                <c:pt idx="1380">
                  <c:v>69.351161262897563</c:v>
                </c:pt>
                <c:pt idx="1381">
                  <c:v>70.314371835993356</c:v>
                </c:pt>
                <c:pt idx="1382">
                  <c:v>69.863198979789004</c:v>
                </c:pt>
                <c:pt idx="1383">
                  <c:v>69.824554623797198</c:v>
                </c:pt>
                <c:pt idx="1384">
                  <c:v>72.444641960041736</c:v>
                </c:pt>
                <c:pt idx="1385">
                  <c:v>73.001120686323773</c:v>
                </c:pt>
                <c:pt idx="1386">
                  <c:v>71.949994203346606</c:v>
                </c:pt>
                <c:pt idx="1387">
                  <c:v>70.781002434594427</c:v>
                </c:pt>
                <c:pt idx="1388">
                  <c:v>69.916334969277742</c:v>
                </c:pt>
                <c:pt idx="1389">
                  <c:v>70.729798662905282</c:v>
                </c:pt>
                <c:pt idx="1390">
                  <c:v>71.751941878888587</c:v>
                </c:pt>
                <c:pt idx="1391">
                  <c:v>71.028326312941999</c:v>
                </c:pt>
                <c:pt idx="1392">
                  <c:v>72.338369981064275</c:v>
                </c:pt>
                <c:pt idx="1393">
                  <c:v>72.213741932990686</c:v>
                </c:pt>
                <c:pt idx="1394">
                  <c:v>71.882366580360937</c:v>
                </c:pt>
                <c:pt idx="1395">
                  <c:v>72.245623526683929</c:v>
                </c:pt>
                <c:pt idx="1396">
                  <c:v>72.405031495150141</c:v>
                </c:pt>
                <c:pt idx="1397">
                  <c:v>71.396413803763963</c:v>
                </c:pt>
                <c:pt idx="1398">
                  <c:v>71.34617614097462</c:v>
                </c:pt>
                <c:pt idx="1399">
                  <c:v>70.474745913359357</c:v>
                </c:pt>
                <c:pt idx="1400">
                  <c:v>69.275804768713527</c:v>
                </c:pt>
                <c:pt idx="1401">
                  <c:v>70.008115314758285</c:v>
                </c:pt>
                <c:pt idx="1402">
                  <c:v>69.619739537040616</c:v>
                </c:pt>
                <c:pt idx="1403">
                  <c:v>67.594775283069907</c:v>
                </c:pt>
                <c:pt idx="1404">
                  <c:v>66.443173474514055</c:v>
                </c:pt>
                <c:pt idx="1405">
                  <c:v>67.386095760714156</c:v>
                </c:pt>
                <c:pt idx="1406">
                  <c:v>67.836302508018704</c:v>
                </c:pt>
                <c:pt idx="1407">
                  <c:v>68.011168218881636</c:v>
                </c:pt>
                <c:pt idx="1408">
                  <c:v>67.220891138849183</c:v>
                </c:pt>
                <c:pt idx="1409">
                  <c:v>67.149399080264331</c:v>
                </c:pt>
                <c:pt idx="1410">
                  <c:v>68.14835568265255</c:v>
                </c:pt>
                <c:pt idx="1411">
                  <c:v>70.173319936623258</c:v>
                </c:pt>
                <c:pt idx="1412">
                  <c:v>70.487305329056696</c:v>
                </c:pt>
                <c:pt idx="1413">
                  <c:v>70.04772577964988</c:v>
                </c:pt>
                <c:pt idx="1414">
                  <c:v>69.118329018046921</c:v>
                </c:pt>
                <c:pt idx="1415">
                  <c:v>68.498087104378413</c:v>
                </c:pt>
                <c:pt idx="1416">
                  <c:v>68.047880357073851</c:v>
                </c:pt>
                <c:pt idx="1417">
                  <c:v>68.538663678169812</c:v>
                </c:pt>
                <c:pt idx="1418">
                  <c:v>67.562893689376665</c:v>
                </c:pt>
                <c:pt idx="1419">
                  <c:v>67.454689492599613</c:v>
                </c:pt>
                <c:pt idx="1420">
                  <c:v>68.681647795339501</c:v>
                </c:pt>
                <c:pt idx="1421">
                  <c:v>68.674885033040923</c:v>
                </c:pt>
                <c:pt idx="1422">
                  <c:v>68.81593693241102</c:v>
                </c:pt>
                <c:pt idx="1423">
                  <c:v>68.503883757777174</c:v>
                </c:pt>
                <c:pt idx="1424">
                  <c:v>68.91254782239055</c:v>
                </c:pt>
                <c:pt idx="1425">
                  <c:v>67.332959771225418</c:v>
                </c:pt>
                <c:pt idx="1426">
                  <c:v>67.211230049851224</c:v>
                </c:pt>
                <c:pt idx="1427">
                  <c:v>67.597673609769302</c:v>
                </c:pt>
                <c:pt idx="1428">
                  <c:v>67.685589519650662</c:v>
                </c:pt>
                <c:pt idx="1429">
                  <c:v>67.528113768984042</c:v>
                </c:pt>
                <c:pt idx="1430">
                  <c:v>67.19287398075511</c:v>
                </c:pt>
                <c:pt idx="1431">
                  <c:v>67.82953974572014</c:v>
                </c:pt>
                <c:pt idx="1432">
                  <c:v>67.619894114464586</c:v>
                </c:pt>
                <c:pt idx="1433">
                  <c:v>67.078873130579282</c:v>
                </c:pt>
                <c:pt idx="1434">
                  <c:v>67.155195733663106</c:v>
                </c:pt>
                <c:pt idx="1435">
                  <c:v>67.97542218958921</c:v>
                </c:pt>
                <c:pt idx="1436">
                  <c:v>68.698071646636009</c:v>
                </c:pt>
                <c:pt idx="1437">
                  <c:v>68.460408857286396</c:v>
                </c:pt>
                <c:pt idx="1438">
                  <c:v>66.949414538006735</c:v>
                </c:pt>
                <c:pt idx="1439">
                  <c:v>64.654905900993171</c:v>
                </c:pt>
                <c:pt idx="1440">
                  <c:v>64.232716311782667</c:v>
                </c:pt>
                <c:pt idx="1441">
                  <c:v>64.286818410171193</c:v>
                </c:pt>
                <c:pt idx="1442">
                  <c:v>64.182478648993325</c:v>
                </c:pt>
                <c:pt idx="1443">
                  <c:v>64.036596205124241</c:v>
                </c:pt>
                <c:pt idx="1444">
                  <c:v>65.613285929589992</c:v>
                </c:pt>
                <c:pt idx="1445">
                  <c:v>64.860687096649542</c:v>
                </c:pt>
                <c:pt idx="1446">
                  <c:v>64.88967036364339</c:v>
                </c:pt>
                <c:pt idx="1447">
                  <c:v>65.025891718514515</c:v>
                </c:pt>
                <c:pt idx="1448">
                  <c:v>65.255825636665776</c:v>
                </c:pt>
                <c:pt idx="1449">
                  <c:v>66.061560459094949</c:v>
                </c:pt>
                <c:pt idx="1450">
                  <c:v>67.011245507593614</c:v>
                </c:pt>
                <c:pt idx="1451">
                  <c:v>66.759091084747084</c:v>
                </c:pt>
                <c:pt idx="1452">
                  <c:v>67.558063144877693</c:v>
                </c:pt>
                <c:pt idx="1453">
                  <c:v>67.153263515863514</c:v>
                </c:pt>
                <c:pt idx="1454">
                  <c:v>67.154229624763303</c:v>
                </c:pt>
                <c:pt idx="1455">
                  <c:v>66.42191907871856</c:v>
                </c:pt>
                <c:pt idx="1456">
                  <c:v>66.821888163233766</c:v>
                </c:pt>
                <c:pt idx="1457">
                  <c:v>65.857711481238169</c:v>
                </c:pt>
                <c:pt idx="1458">
                  <c:v>66.17556130927079</c:v>
                </c:pt>
                <c:pt idx="1459">
                  <c:v>66.277002743749279</c:v>
                </c:pt>
                <c:pt idx="1460">
                  <c:v>66.925261815511845</c:v>
                </c:pt>
                <c:pt idx="1461">
                  <c:v>65.806507709549024</c:v>
                </c:pt>
                <c:pt idx="1462">
                  <c:v>65.662557483479546</c:v>
                </c:pt>
                <c:pt idx="1463">
                  <c:v>66.59775089848128</c:v>
                </c:pt>
                <c:pt idx="1464">
                  <c:v>65.665455810178926</c:v>
                </c:pt>
                <c:pt idx="1465">
                  <c:v>64.258801252077134</c:v>
                </c:pt>
                <c:pt idx="1466">
                  <c:v>62.549754608339455</c:v>
                </c:pt>
                <c:pt idx="1467">
                  <c:v>61.944970437067674</c:v>
                </c:pt>
                <c:pt idx="1468">
                  <c:v>62.335278432584929</c:v>
                </c:pt>
                <c:pt idx="1469">
                  <c:v>63.624067704911702</c:v>
                </c:pt>
                <c:pt idx="1470">
                  <c:v>65.227808478571703</c:v>
                </c:pt>
                <c:pt idx="1471">
                  <c:v>65.520539475209645</c:v>
                </c:pt>
                <c:pt idx="1472">
                  <c:v>66.895312439618195</c:v>
                </c:pt>
                <c:pt idx="1473">
                  <c:v>66.375545851528386</c:v>
                </c:pt>
                <c:pt idx="1474">
                  <c:v>72.065927271322025</c:v>
                </c:pt>
                <c:pt idx="1475">
                  <c:v>74.500521698805898</c:v>
                </c:pt>
                <c:pt idx="1476">
                  <c:v>75.295629323337337</c:v>
                </c:pt>
                <c:pt idx="1477">
                  <c:v>74.641573598175995</c:v>
                </c:pt>
                <c:pt idx="1478">
                  <c:v>75.199018433357807</c:v>
                </c:pt>
                <c:pt idx="1479">
                  <c:v>77.155388955443058</c:v>
                </c:pt>
                <c:pt idx="1480">
                  <c:v>76.653978436449364</c:v>
                </c:pt>
                <c:pt idx="1481">
                  <c:v>77.109981837152688</c:v>
                </c:pt>
                <c:pt idx="1482">
                  <c:v>76.614367971557755</c:v>
                </c:pt>
                <c:pt idx="1483">
                  <c:v>77.075201916760065</c:v>
                </c:pt>
                <c:pt idx="1484">
                  <c:v>77.107083510453307</c:v>
                </c:pt>
                <c:pt idx="1485">
                  <c:v>78.672179928121508</c:v>
                </c:pt>
                <c:pt idx="1486">
                  <c:v>78.879893341577471</c:v>
                </c:pt>
                <c:pt idx="1487">
                  <c:v>79.131081655524213</c:v>
                </c:pt>
                <c:pt idx="1488">
                  <c:v>78.031649727557294</c:v>
                </c:pt>
                <c:pt idx="1489">
                  <c:v>78.648993314526422</c:v>
                </c:pt>
                <c:pt idx="1490">
                  <c:v>79.421880434362549</c:v>
                </c:pt>
                <c:pt idx="1491">
                  <c:v>79.227692545503743</c:v>
                </c:pt>
                <c:pt idx="1492">
                  <c:v>80.408277621053458</c:v>
                </c:pt>
                <c:pt idx="1493">
                  <c:v>79.951308111450331</c:v>
                </c:pt>
                <c:pt idx="1494">
                  <c:v>79.48757583954864</c:v>
                </c:pt>
                <c:pt idx="1495">
                  <c:v>79.561966224832858</c:v>
                </c:pt>
                <c:pt idx="1496">
                  <c:v>79.049928507941416</c:v>
                </c:pt>
                <c:pt idx="1497">
                  <c:v>77.898326699385564</c:v>
                </c:pt>
                <c:pt idx="1498">
                  <c:v>78.648993314526422</c:v>
                </c:pt>
                <c:pt idx="1499">
                  <c:v>78.761061946902657</c:v>
                </c:pt>
                <c:pt idx="1500">
                  <c:v>78.636433898829083</c:v>
                </c:pt>
                <c:pt idx="1501">
                  <c:v>78.770723035900616</c:v>
                </c:pt>
                <c:pt idx="1502">
                  <c:v>77.650036712138203</c:v>
                </c:pt>
                <c:pt idx="1503">
                  <c:v>75.25795107624532</c:v>
                </c:pt>
                <c:pt idx="1504">
                  <c:v>76.653012327549561</c:v>
                </c:pt>
                <c:pt idx="1505">
                  <c:v>77.999768133864052</c:v>
                </c:pt>
                <c:pt idx="1506">
                  <c:v>78.365923406886424</c:v>
                </c:pt>
                <c:pt idx="1507">
                  <c:v>78.791977431696111</c:v>
                </c:pt>
                <c:pt idx="1508">
                  <c:v>78.977470340456776</c:v>
                </c:pt>
                <c:pt idx="1509">
                  <c:v>78.780384124898561</c:v>
                </c:pt>
                <c:pt idx="1510">
                  <c:v>78.000734242763855</c:v>
                </c:pt>
                <c:pt idx="1511">
                  <c:v>78.247092012211624</c:v>
                </c:pt>
                <c:pt idx="1512">
                  <c:v>78.172701626927392</c:v>
                </c:pt>
                <c:pt idx="1513">
                  <c:v>80.672991459597327</c:v>
                </c:pt>
                <c:pt idx="1514">
                  <c:v>81.015960119024612</c:v>
                </c:pt>
                <c:pt idx="1515">
                  <c:v>81.227537968079773</c:v>
                </c:pt>
                <c:pt idx="1516">
                  <c:v>80.742551300382587</c:v>
                </c:pt>
                <c:pt idx="1517">
                  <c:v>80.630482668006337</c:v>
                </c:pt>
                <c:pt idx="1518">
                  <c:v>80.77733122077521</c:v>
                </c:pt>
                <c:pt idx="1519">
                  <c:v>80.886501526452065</c:v>
                </c:pt>
                <c:pt idx="1520">
                  <c:v>79.517525215442305</c:v>
                </c:pt>
                <c:pt idx="1521">
                  <c:v>79.21126869420722</c:v>
                </c:pt>
                <c:pt idx="1522">
                  <c:v>79.260540248096774</c:v>
                </c:pt>
                <c:pt idx="1523">
                  <c:v>78.468330950264715</c:v>
                </c:pt>
                <c:pt idx="1524">
                  <c:v>77.640375623140244</c:v>
                </c:pt>
                <c:pt idx="1525">
                  <c:v>76.296518143525148</c:v>
                </c:pt>
                <c:pt idx="1526">
                  <c:v>76.949607759786687</c:v>
                </c:pt>
                <c:pt idx="1527">
                  <c:v>75.865633574216488</c:v>
                </c:pt>
                <c:pt idx="1528">
                  <c:v>76.636588476253053</c:v>
                </c:pt>
                <c:pt idx="1529">
                  <c:v>74.945897901611474</c:v>
                </c:pt>
                <c:pt idx="1530">
                  <c:v>75.339104223828116</c:v>
                </c:pt>
                <c:pt idx="1531">
                  <c:v>76.814352513815365</c:v>
                </c:pt>
                <c:pt idx="1532">
                  <c:v>77.412373922788589</c:v>
                </c:pt>
                <c:pt idx="1533">
                  <c:v>78.473161494763701</c:v>
                </c:pt>
                <c:pt idx="1534">
                  <c:v>79.362947791475065</c:v>
                </c:pt>
                <c:pt idx="1535">
                  <c:v>79.404490474166252</c:v>
                </c:pt>
                <c:pt idx="1536">
                  <c:v>78.264481972407935</c:v>
                </c:pt>
                <c:pt idx="1537">
                  <c:v>77.920547204080847</c:v>
                </c:pt>
                <c:pt idx="1538">
                  <c:v>77.651968929937794</c:v>
                </c:pt>
                <c:pt idx="1539">
                  <c:v>77.820071878502148</c:v>
                </c:pt>
                <c:pt idx="1540">
                  <c:v>78.773621362599997</c:v>
                </c:pt>
                <c:pt idx="1541">
                  <c:v>78.47412760366349</c:v>
                </c:pt>
                <c:pt idx="1542">
                  <c:v>77.850021254395799</c:v>
                </c:pt>
                <c:pt idx="1543">
                  <c:v>78.753333075704305</c:v>
                </c:pt>
                <c:pt idx="1544">
                  <c:v>78.372686169185002</c:v>
                </c:pt>
                <c:pt idx="1545">
                  <c:v>79.724272519998465</c:v>
                </c:pt>
                <c:pt idx="1546">
                  <c:v>79.893341577462621</c:v>
                </c:pt>
                <c:pt idx="1547">
                  <c:v>80.359006067163889</c:v>
                </c:pt>
                <c:pt idx="1548">
                  <c:v>79.462457008153962</c:v>
                </c:pt>
                <c:pt idx="1549">
                  <c:v>80.941569733740394</c:v>
                </c:pt>
                <c:pt idx="1550">
                  <c:v>80.72612744908605</c:v>
                </c:pt>
                <c:pt idx="1551">
                  <c:v>80.470108590640336</c:v>
                </c:pt>
                <c:pt idx="1552">
                  <c:v>80.708737488889753</c:v>
                </c:pt>
                <c:pt idx="1553">
                  <c:v>80.059512308227383</c:v>
                </c:pt>
                <c:pt idx="1554">
                  <c:v>81.580167716505017</c:v>
                </c:pt>
                <c:pt idx="1555">
                  <c:v>82.084476562198091</c:v>
                </c:pt>
                <c:pt idx="1556">
                  <c:v>82.362715925339117</c:v>
                </c:pt>
                <c:pt idx="1557">
                  <c:v>83.017737759400248</c:v>
                </c:pt>
                <c:pt idx="1558">
                  <c:v>83.515283842794773</c:v>
                </c:pt>
                <c:pt idx="1559">
                  <c:v>83.427367932913398</c:v>
                </c:pt>
                <c:pt idx="1560">
                  <c:v>83.642810217567742</c:v>
                </c:pt>
                <c:pt idx="1561">
                  <c:v>83.08053483788693</c:v>
                </c:pt>
                <c:pt idx="1562">
                  <c:v>83.32302817173553</c:v>
                </c:pt>
                <c:pt idx="1563">
                  <c:v>82.05162885960506</c:v>
                </c:pt>
                <c:pt idx="1564">
                  <c:v>80.607296054411265</c:v>
                </c:pt>
                <c:pt idx="1565">
                  <c:v>81.059435019515391</c:v>
                </c:pt>
                <c:pt idx="1566">
                  <c:v>81.575337172006044</c:v>
                </c:pt>
                <c:pt idx="1567">
                  <c:v>81.244927928276084</c:v>
                </c:pt>
                <c:pt idx="1568">
                  <c:v>82.101866522394417</c:v>
                </c:pt>
                <c:pt idx="1569">
                  <c:v>82.042933879506904</c:v>
                </c:pt>
                <c:pt idx="1570">
                  <c:v>83.038992155195757</c:v>
                </c:pt>
                <c:pt idx="1571">
                  <c:v>82.89214360242687</c:v>
                </c:pt>
                <c:pt idx="1572">
                  <c:v>82.868956988831783</c:v>
                </c:pt>
                <c:pt idx="1573">
                  <c:v>82.868956988831783</c:v>
                </c:pt>
                <c:pt idx="1574">
                  <c:v>83.419639061715046</c:v>
                </c:pt>
                <c:pt idx="1575">
                  <c:v>83.060246550991238</c:v>
                </c:pt>
                <c:pt idx="1576">
                  <c:v>83.450554546508471</c:v>
                </c:pt>
                <c:pt idx="1577">
                  <c:v>82.754956138655942</c:v>
                </c:pt>
                <c:pt idx="1578">
                  <c:v>82.434207983923955</c:v>
                </c:pt>
                <c:pt idx="1579">
                  <c:v>82.361749816439314</c:v>
                </c:pt>
                <c:pt idx="1580">
                  <c:v>82.973296750009666</c:v>
                </c:pt>
                <c:pt idx="1581">
                  <c:v>82.810990454844074</c:v>
                </c:pt>
                <c:pt idx="1582">
                  <c:v>83.215790083858252</c:v>
                </c:pt>
                <c:pt idx="1583">
                  <c:v>84.161610696757748</c:v>
                </c:pt>
                <c:pt idx="1584">
                  <c:v>81.727016269273875</c:v>
                </c:pt>
                <c:pt idx="1585">
                  <c:v>82.310546044750154</c:v>
                </c:pt>
                <c:pt idx="1586">
                  <c:v>83.634115237469558</c:v>
                </c:pt>
                <c:pt idx="1587">
                  <c:v>83.265061637747806</c:v>
                </c:pt>
                <c:pt idx="1588">
                  <c:v>84.069830351277204</c:v>
                </c:pt>
                <c:pt idx="1589">
                  <c:v>84.599258028364972</c:v>
                </c:pt>
                <c:pt idx="1590">
                  <c:v>85.013718746377094</c:v>
                </c:pt>
                <c:pt idx="1591">
                  <c:v>85.241720446728777</c:v>
                </c:pt>
                <c:pt idx="1592">
                  <c:v>85.162499516945559</c:v>
                </c:pt>
                <c:pt idx="1593">
                  <c:v>85.922827221084376</c:v>
                </c:pt>
                <c:pt idx="1594">
                  <c:v>85.311280287514009</c:v>
                </c:pt>
                <c:pt idx="1595">
                  <c:v>86.638713915832582</c:v>
                </c:pt>
                <c:pt idx="1596">
                  <c:v>86.777833597403117</c:v>
                </c:pt>
                <c:pt idx="1597">
                  <c:v>87.521737450245411</c:v>
                </c:pt>
                <c:pt idx="1598">
                  <c:v>88.343896123971092</c:v>
                </c:pt>
                <c:pt idx="1599">
                  <c:v>86.826139042392882</c:v>
                </c:pt>
                <c:pt idx="1600">
                  <c:v>87.024191366850886</c:v>
                </c:pt>
                <c:pt idx="1601">
                  <c:v>86.623256173435891</c:v>
                </c:pt>
                <c:pt idx="1602">
                  <c:v>88.356455539668431</c:v>
                </c:pt>
                <c:pt idx="1603">
                  <c:v>88.453066429647961</c:v>
                </c:pt>
                <c:pt idx="1604">
                  <c:v>88.726475248289987</c:v>
                </c:pt>
                <c:pt idx="1605">
                  <c:v>87.632839973721858</c:v>
                </c:pt>
                <c:pt idx="1606">
                  <c:v>88.150674344012046</c:v>
                </c:pt>
                <c:pt idx="1607">
                  <c:v>88.920663137148821</c:v>
                </c:pt>
                <c:pt idx="1608">
                  <c:v>88.935154770645752</c:v>
                </c:pt>
                <c:pt idx="1609">
                  <c:v>88.966070255439206</c:v>
                </c:pt>
                <c:pt idx="1610">
                  <c:v>88.852069405263364</c:v>
                </c:pt>
                <c:pt idx="1611">
                  <c:v>88.747729644085481</c:v>
                </c:pt>
                <c:pt idx="1612">
                  <c:v>89.119681570506629</c:v>
                </c:pt>
                <c:pt idx="1613">
                  <c:v>88.782509564478119</c:v>
                </c:pt>
                <c:pt idx="1614">
                  <c:v>88.695559763496561</c:v>
                </c:pt>
                <c:pt idx="1615">
                  <c:v>88.325540054874992</c:v>
                </c:pt>
                <c:pt idx="1616">
                  <c:v>87.802875140085789</c:v>
                </c:pt>
                <c:pt idx="1617">
                  <c:v>88.530355141631574</c:v>
                </c:pt>
                <c:pt idx="1618">
                  <c:v>88.433744251652058</c:v>
                </c:pt>
                <c:pt idx="1619">
                  <c:v>88.457896974146934</c:v>
                </c:pt>
                <c:pt idx="1620">
                  <c:v>88.24245468949259</c:v>
                </c:pt>
                <c:pt idx="1621">
                  <c:v>88.93032422614678</c:v>
                </c:pt>
                <c:pt idx="1622">
                  <c:v>89.665533098890918</c:v>
                </c:pt>
                <c:pt idx="1623">
                  <c:v>89.178614213394155</c:v>
                </c:pt>
                <c:pt idx="1624">
                  <c:v>88.903273176952524</c:v>
                </c:pt>
                <c:pt idx="1625">
                  <c:v>88.84240831626542</c:v>
                </c:pt>
                <c:pt idx="1626">
                  <c:v>87.245430304903977</c:v>
                </c:pt>
                <c:pt idx="1627">
                  <c:v>87.44927928276077</c:v>
                </c:pt>
                <c:pt idx="1628">
                  <c:v>87.464737025157476</c:v>
                </c:pt>
                <c:pt idx="1629">
                  <c:v>86.506356996560655</c:v>
                </c:pt>
                <c:pt idx="1630">
                  <c:v>87.665687676314874</c:v>
                </c:pt>
                <c:pt idx="1631">
                  <c:v>87.867604436372076</c:v>
                </c:pt>
                <c:pt idx="1632">
                  <c:v>86.116049001043422</c:v>
                </c:pt>
                <c:pt idx="1633">
                  <c:v>86.129574525640535</c:v>
                </c:pt>
                <c:pt idx="1634">
                  <c:v>85.222398268732874</c:v>
                </c:pt>
                <c:pt idx="1635">
                  <c:v>86.295745256405297</c:v>
                </c:pt>
                <c:pt idx="1636">
                  <c:v>86.057116358155895</c:v>
                </c:pt>
                <c:pt idx="1637">
                  <c:v>85.60497739305174</c:v>
                </c:pt>
                <c:pt idx="1638">
                  <c:v>85.54411253236465</c:v>
                </c:pt>
                <c:pt idx="1639">
                  <c:v>83.569385941183299</c:v>
                </c:pt>
                <c:pt idx="1640">
                  <c:v>84.7915136994242</c:v>
                </c:pt>
                <c:pt idx="1641">
                  <c:v>85.178923368242081</c:v>
                </c:pt>
                <c:pt idx="1642">
                  <c:v>84.001236619391733</c:v>
                </c:pt>
                <c:pt idx="1643">
                  <c:v>83.648606870966489</c:v>
                </c:pt>
                <c:pt idx="1644">
                  <c:v>82.380105885535428</c:v>
                </c:pt>
                <c:pt idx="1645">
                  <c:v>82.17915523437803</c:v>
                </c:pt>
                <c:pt idx="1646">
                  <c:v>80.203462534296889</c:v>
                </c:pt>
                <c:pt idx="1647">
                  <c:v>80.747381844881559</c:v>
                </c:pt>
                <c:pt idx="1648">
                  <c:v>82.766549445453492</c:v>
                </c:pt>
                <c:pt idx="1649">
                  <c:v>83.295977122541245</c:v>
                </c:pt>
                <c:pt idx="1650">
                  <c:v>84.21764501294588</c:v>
                </c:pt>
                <c:pt idx="1651">
                  <c:v>84.777988174827087</c:v>
                </c:pt>
                <c:pt idx="1652">
                  <c:v>84.043745410982737</c:v>
                </c:pt>
                <c:pt idx="1653">
                  <c:v>84.377052981412078</c:v>
                </c:pt>
                <c:pt idx="1654">
                  <c:v>84.885226262704322</c:v>
                </c:pt>
                <c:pt idx="1655">
                  <c:v>83.816709819530871</c:v>
                </c:pt>
                <c:pt idx="1656">
                  <c:v>84.618580206360875</c:v>
                </c:pt>
                <c:pt idx="1657">
                  <c:v>84.754801561231972</c:v>
                </c:pt>
                <c:pt idx="1658">
                  <c:v>84.948989450090821</c:v>
                </c:pt>
                <c:pt idx="1659">
                  <c:v>85.370212930401522</c:v>
                </c:pt>
                <c:pt idx="1660">
                  <c:v>85.780809212814475</c:v>
                </c:pt>
                <c:pt idx="1661">
                  <c:v>85.654248946941308</c:v>
                </c:pt>
                <c:pt idx="1662">
                  <c:v>85.974030992773507</c:v>
                </c:pt>
                <c:pt idx="1663">
                  <c:v>86.716002627816209</c:v>
                </c:pt>
                <c:pt idx="1664">
                  <c:v>86.750782548208846</c:v>
                </c:pt>
                <c:pt idx="1665">
                  <c:v>86.947868763767048</c:v>
                </c:pt>
                <c:pt idx="1666">
                  <c:v>86.240677049116982</c:v>
                </c:pt>
                <c:pt idx="1667">
                  <c:v>85.652316729141731</c:v>
                </c:pt>
                <c:pt idx="1668">
                  <c:v>86.661900529427697</c:v>
                </c:pt>
                <c:pt idx="1669">
                  <c:v>86.004946477566975</c:v>
                </c:pt>
                <c:pt idx="1670">
                  <c:v>86.131506743440113</c:v>
                </c:pt>
                <c:pt idx="1671">
                  <c:v>86.641612242531991</c:v>
                </c:pt>
                <c:pt idx="1672">
                  <c:v>86.453221007071917</c:v>
                </c:pt>
                <c:pt idx="1673">
                  <c:v>86.731460370212943</c:v>
                </c:pt>
                <c:pt idx="1674">
                  <c:v>85.913166132086431</c:v>
                </c:pt>
                <c:pt idx="1675">
                  <c:v>86.198168257526007</c:v>
                </c:pt>
                <c:pt idx="1676">
                  <c:v>85.673571124937212</c:v>
                </c:pt>
                <c:pt idx="1677">
                  <c:v>85.467789929280841</c:v>
                </c:pt>
                <c:pt idx="1678">
                  <c:v>86.867681725084054</c:v>
                </c:pt>
                <c:pt idx="1679">
                  <c:v>86.77010472620475</c:v>
                </c:pt>
                <c:pt idx="1680">
                  <c:v>85.635892877845194</c:v>
                </c:pt>
                <c:pt idx="1681">
                  <c:v>85.930556092282728</c:v>
                </c:pt>
                <c:pt idx="1682">
                  <c:v>85.391467326197031</c:v>
                </c:pt>
                <c:pt idx="1683">
                  <c:v>85.023379835375053</c:v>
                </c:pt>
                <c:pt idx="1684">
                  <c:v>84.006067163890705</c:v>
                </c:pt>
                <c:pt idx="1685">
                  <c:v>85.173126714843306</c:v>
                </c:pt>
                <c:pt idx="1686">
                  <c:v>84.824361402017246</c:v>
                </c:pt>
                <c:pt idx="1687">
                  <c:v>83.427367932913398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C2-448F-AA7B-661DA280B428}"/>
            </c:ext>
          </c:extLst>
        </c:ser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ALLINEATI'!$H$2:$H$1689</c:f>
              <c:numCache>
                <c:formatCode>General</c:formatCode>
                <c:ptCount val="1688"/>
                <c:pt idx="0">
                  <c:v>100</c:v>
                </c:pt>
                <c:pt idx="1">
                  <c:v>96.295517671941496</c:v>
                </c:pt>
                <c:pt idx="2">
                  <c:v>95.810399306882758</c:v>
                </c:pt>
                <c:pt idx="3">
                  <c:v>96.411780444920112</c:v>
                </c:pt>
                <c:pt idx="4">
                  <c:v>99.861121728715943</c:v>
                </c:pt>
                <c:pt idx="5">
                  <c:v>96.924929286751777</c:v>
                </c:pt>
                <c:pt idx="6">
                  <c:v>98.239813469918204</c:v>
                </c:pt>
                <c:pt idx="7">
                  <c:v>99.822261295008019</c:v>
                </c:pt>
                <c:pt idx="8">
                  <c:v>98.414685421603849</c:v>
                </c:pt>
                <c:pt idx="9">
                  <c:v>100.57080243610325</c:v>
                </c:pt>
                <c:pt idx="10">
                  <c:v>102.00035675152256</c:v>
                </c:pt>
                <c:pt idx="11">
                  <c:v>103.35983487500955</c:v>
                </c:pt>
                <c:pt idx="12">
                  <c:v>104.15010320311903</c:v>
                </c:pt>
                <c:pt idx="13">
                  <c:v>105.83575414723644</c:v>
                </c:pt>
                <c:pt idx="14">
                  <c:v>107.7437377366664</c:v>
                </c:pt>
                <c:pt idx="15">
                  <c:v>108.75442754121754</c:v>
                </c:pt>
                <c:pt idx="16">
                  <c:v>107.42616517595495</c:v>
                </c:pt>
                <c:pt idx="17">
                  <c:v>106.99232984226487</c:v>
                </c:pt>
                <c:pt idx="18">
                  <c:v>107.40227556506893</c:v>
                </c:pt>
                <c:pt idx="19">
                  <c:v>106.75279667711439</c:v>
                </c:pt>
                <c:pt idx="20">
                  <c:v>107.34748872410366</c:v>
                </c:pt>
                <c:pt idx="21">
                  <c:v>108.75124225976607</c:v>
                </c:pt>
                <c:pt idx="22">
                  <c:v>108.79424355936091</c:v>
                </c:pt>
                <c:pt idx="23">
                  <c:v>108.58497056799939</c:v>
                </c:pt>
                <c:pt idx="24">
                  <c:v>108.24096017124073</c:v>
                </c:pt>
                <c:pt idx="25">
                  <c:v>106.63525979155519</c:v>
                </c:pt>
                <c:pt idx="26">
                  <c:v>107.76221236908493</c:v>
                </c:pt>
                <c:pt idx="27">
                  <c:v>107.47585556659786</c:v>
                </c:pt>
                <c:pt idx="28">
                  <c:v>108.86049741355146</c:v>
                </c:pt>
                <c:pt idx="29">
                  <c:v>109.81544479270188</c:v>
                </c:pt>
                <c:pt idx="30">
                  <c:v>109.52399153989246</c:v>
                </c:pt>
                <c:pt idx="31">
                  <c:v>110.3954845450144</c:v>
                </c:pt>
                <c:pt idx="32">
                  <c:v>111.1051652524017</c:v>
                </c:pt>
                <c:pt idx="33">
                  <c:v>111.1832046479627</c:v>
                </c:pt>
                <c:pt idx="34">
                  <c:v>112.10852890961445</c:v>
                </c:pt>
                <c:pt idx="35">
                  <c:v>112.98511836505874</c:v>
                </c:pt>
                <c:pt idx="36">
                  <c:v>112.81566139184058</c:v>
                </c:pt>
                <c:pt idx="37">
                  <c:v>113.87190072114772</c:v>
                </c:pt>
                <c:pt idx="38">
                  <c:v>114.63827943837117</c:v>
                </c:pt>
                <c:pt idx="39">
                  <c:v>114.38632367555996</c:v>
                </c:pt>
                <c:pt idx="40">
                  <c:v>113.04914252223327</c:v>
                </c:pt>
                <c:pt idx="41">
                  <c:v>114.14264964452259</c:v>
                </c:pt>
                <c:pt idx="42">
                  <c:v>115.25017200519838</c:v>
                </c:pt>
                <c:pt idx="43">
                  <c:v>115.2313788446347</c:v>
                </c:pt>
                <c:pt idx="44">
                  <c:v>114.99757918609689</c:v>
                </c:pt>
                <c:pt idx="45">
                  <c:v>113.62695257752975</c:v>
                </c:pt>
                <c:pt idx="46">
                  <c:v>116.24812068394363</c:v>
                </c:pt>
                <c:pt idx="47">
                  <c:v>115.98629054863288</c:v>
                </c:pt>
                <c:pt idx="48">
                  <c:v>116.46057895675662</c:v>
                </c:pt>
                <c:pt idx="49">
                  <c:v>118.07042020232907</c:v>
                </c:pt>
                <c:pt idx="50">
                  <c:v>116.96863134826593</c:v>
                </c:pt>
                <c:pt idx="51">
                  <c:v>116.85268710343246</c:v>
                </c:pt>
                <c:pt idx="52">
                  <c:v>116.92308182350992</c:v>
                </c:pt>
                <c:pt idx="53">
                  <c:v>118.68581657875289</c:v>
                </c:pt>
                <c:pt idx="54">
                  <c:v>117.82483500242081</c:v>
                </c:pt>
                <c:pt idx="55">
                  <c:v>118.85399943939046</c:v>
                </c:pt>
                <c:pt idx="56">
                  <c:v>117.34704278470045</c:v>
                </c:pt>
                <c:pt idx="57">
                  <c:v>116.89314017786612</c:v>
                </c:pt>
                <c:pt idx="58">
                  <c:v>117.18746018398186</c:v>
                </c:pt>
                <c:pt idx="59">
                  <c:v>118.74092194786331</c:v>
                </c:pt>
                <c:pt idx="60">
                  <c:v>117.77195933032642</c:v>
                </c:pt>
                <c:pt idx="61">
                  <c:v>118.32970211247866</c:v>
                </c:pt>
                <c:pt idx="62">
                  <c:v>118.34180618199424</c:v>
                </c:pt>
                <c:pt idx="63" formatCode="0.0000000">
                  <c:v>119.19307264989934</c:v>
                </c:pt>
                <c:pt idx="64">
                  <c:v>120.04433911780444</c:v>
                </c:pt>
                <c:pt idx="65">
                  <c:v>119.21329918711618</c:v>
                </c:pt>
                <c:pt idx="66">
                  <c:v>120.46065540351145</c:v>
                </c:pt>
                <c:pt idx="67">
                  <c:v>121.57454832709018</c:v>
                </c:pt>
                <c:pt idx="68">
                  <c:v>121.95741915755676</c:v>
                </c:pt>
                <c:pt idx="69">
                  <c:v>120.54793211528171</c:v>
                </c:pt>
                <c:pt idx="70">
                  <c:v>121.15377264735112</c:v>
                </c:pt>
                <c:pt idx="71">
                  <c:v>119.50284127105471</c:v>
                </c:pt>
                <c:pt idx="72">
                  <c:v>117.02883316769869</c:v>
                </c:pt>
                <c:pt idx="73">
                  <c:v>118.43003847819993</c:v>
                </c:pt>
                <c:pt idx="74">
                  <c:v>118.47272124964962</c:v>
                </c:pt>
                <c:pt idx="75">
                  <c:v>118.63548913181968</c:v>
                </c:pt>
                <c:pt idx="76">
                  <c:v>117.78788573758376</c:v>
                </c:pt>
                <c:pt idx="77">
                  <c:v>118.30007899498</c:v>
                </c:pt>
                <c:pt idx="78">
                  <c:v>120.13129730142956</c:v>
                </c:pt>
                <c:pt idx="79">
                  <c:v>118.34658410417144</c:v>
                </c:pt>
                <c:pt idx="80">
                  <c:v>115.21513390923222</c:v>
                </c:pt>
                <c:pt idx="81">
                  <c:v>115.16671763116989</c:v>
                </c:pt>
                <c:pt idx="82">
                  <c:v>115.16671763116989</c:v>
                </c:pt>
                <c:pt idx="83">
                  <c:v>115.71936396299976</c:v>
                </c:pt>
                <c:pt idx="84">
                  <c:v>112.9679178452208</c:v>
                </c:pt>
                <c:pt idx="85">
                  <c:v>113.3332696277043</c:v>
                </c:pt>
                <c:pt idx="86">
                  <c:v>113.27529750528757</c:v>
                </c:pt>
                <c:pt idx="87">
                  <c:v>116.24620951507275</c:v>
                </c:pt>
                <c:pt idx="88">
                  <c:v>115.44765945518945</c:v>
                </c:pt>
                <c:pt idx="89">
                  <c:v>113.81329154244069</c:v>
                </c:pt>
                <c:pt idx="90">
                  <c:v>113.18642815279158</c:v>
                </c:pt>
                <c:pt idx="91">
                  <c:v>114.74084550110848</c:v>
                </c:pt>
                <c:pt idx="92">
                  <c:v>113.81233595800525</c:v>
                </c:pt>
                <c:pt idx="93">
                  <c:v>114.3267589124175</c:v>
                </c:pt>
                <c:pt idx="94">
                  <c:v>116.91639273246184</c:v>
                </c:pt>
                <c:pt idx="95">
                  <c:v>117.32920520857223</c:v>
                </c:pt>
                <c:pt idx="96">
                  <c:v>117.4961139566292</c:v>
                </c:pt>
                <c:pt idx="97">
                  <c:v>117.19096399357846</c:v>
                </c:pt>
                <c:pt idx="98">
                  <c:v>115.28489157301939</c:v>
                </c:pt>
                <c:pt idx="99">
                  <c:v>117.30977499171827</c:v>
                </c:pt>
                <c:pt idx="100">
                  <c:v>116.28538847692582</c:v>
                </c:pt>
                <c:pt idx="101">
                  <c:v>113.73939301276661</c:v>
                </c:pt>
                <c:pt idx="102">
                  <c:v>113.87508600259919</c:v>
                </c:pt>
                <c:pt idx="103">
                  <c:v>113.45622149173101</c:v>
                </c:pt>
                <c:pt idx="104">
                  <c:v>114.15475371403816</c:v>
                </c:pt>
                <c:pt idx="105">
                  <c:v>113.28071248375507</c:v>
                </c:pt>
                <c:pt idx="106">
                  <c:v>111.80369747470887</c:v>
                </c:pt>
                <c:pt idx="107">
                  <c:v>110.47543510944627</c:v>
                </c:pt>
                <c:pt idx="108">
                  <c:v>110.10849068623703</c:v>
                </c:pt>
                <c:pt idx="109">
                  <c:v>112.32831332976582</c:v>
                </c:pt>
                <c:pt idx="110">
                  <c:v>113.1383304028744</c:v>
                </c:pt>
                <c:pt idx="111">
                  <c:v>111.5730830976225</c:v>
                </c:pt>
                <c:pt idx="112">
                  <c:v>109.51220599852202</c:v>
                </c:pt>
                <c:pt idx="113">
                  <c:v>110.02248808704736</c:v>
                </c:pt>
                <c:pt idx="114">
                  <c:v>109.21565629539026</c:v>
                </c:pt>
                <c:pt idx="115">
                  <c:v>109.90654384221389</c:v>
                </c:pt>
                <c:pt idx="116">
                  <c:v>110.07695639986748</c:v>
                </c:pt>
                <c:pt idx="117">
                  <c:v>114.54495069184313</c:v>
                </c:pt>
                <c:pt idx="118">
                  <c:v>115.49734984583237</c:v>
                </c:pt>
                <c:pt idx="119">
                  <c:v>115.01892057182172</c:v>
                </c:pt>
                <c:pt idx="120">
                  <c:v>115.01764645924113</c:v>
                </c:pt>
                <c:pt idx="121">
                  <c:v>115.3508268990648</c:v>
                </c:pt>
                <c:pt idx="122">
                  <c:v>110.49422827000994</c:v>
                </c:pt>
                <c:pt idx="123">
                  <c:v>109.07359274265474</c:v>
                </c:pt>
                <c:pt idx="124">
                  <c:v>111.36635833142216</c:v>
                </c:pt>
                <c:pt idx="125">
                  <c:v>110.31425986800194</c:v>
                </c:pt>
                <c:pt idx="126">
                  <c:v>107.19109140483653</c:v>
                </c:pt>
                <c:pt idx="127">
                  <c:v>104.92922304614835</c:v>
                </c:pt>
                <c:pt idx="128">
                  <c:v>105.9902402976327</c:v>
                </c:pt>
                <c:pt idx="129">
                  <c:v>108.937581224677</c:v>
                </c:pt>
                <c:pt idx="130">
                  <c:v>112.40253038758505</c:v>
                </c:pt>
                <c:pt idx="131">
                  <c:v>114.36530081798027</c:v>
                </c:pt>
                <c:pt idx="132">
                  <c:v>114.89915398924649</c:v>
                </c:pt>
                <c:pt idx="133">
                  <c:v>115.43045893535152</c:v>
                </c:pt>
                <c:pt idx="134">
                  <c:v>117.10400580995336</c:v>
                </c:pt>
                <c:pt idx="135">
                  <c:v>116.91065922584919</c:v>
                </c:pt>
                <c:pt idx="136">
                  <c:v>117.42794893356776</c:v>
                </c:pt>
                <c:pt idx="137">
                  <c:v>116.19779323701042</c:v>
                </c:pt>
                <c:pt idx="138">
                  <c:v>115.80345539331856</c:v>
                </c:pt>
                <c:pt idx="139">
                  <c:v>115.77351374767474</c:v>
                </c:pt>
                <c:pt idx="140">
                  <c:v>114.67013225288586</c:v>
                </c:pt>
                <c:pt idx="141">
                  <c:v>111.90212267155925</c:v>
                </c:pt>
                <c:pt idx="142">
                  <c:v>113.20840659480672</c:v>
                </c:pt>
                <c:pt idx="143">
                  <c:v>113.89069388171139</c:v>
                </c:pt>
                <c:pt idx="144">
                  <c:v>114.15379812960273</c:v>
                </c:pt>
                <c:pt idx="145">
                  <c:v>114.692110694901</c:v>
                </c:pt>
                <c:pt idx="146">
                  <c:v>115.7977218867059</c:v>
                </c:pt>
                <c:pt idx="147">
                  <c:v>115.28521010116454</c:v>
                </c:pt>
                <c:pt idx="148">
                  <c:v>117.11483576688836</c:v>
                </c:pt>
                <c:pt idx="149">
                  <c:v>116.85109446270673</c:v>
                </c:pt>
                <c:pt idx="150">
                  <c:v>115.87416864154116</c:v>
                </c:pt>
                <c:pt idx="151">
                  <c:v>117.05718217261678</c:v>
                </c:pt>
                <c:pt idx="152">
                  <c:v>114.83831511352344</c:v>
                </c:pt>
                <c:pt idx="153">
                  <c:v>110.98826542313279</c:v>
                </c:pt>
                <c:pt idx="154">
                  <c:v>111.99927375582907</c:v>
                </c:pt>
                <c:pt idx="155">
                  <c:v>111.19913105522004</c:v>
                </c:pt>
                <c:pt idx="156">
                  <c:v>111.41795989093596</c:v>
                </c:pt>
                <c:pt idx="157">
                  <c:v>111.33769079835893</c:v>
                </c:pt>
                <c:pt idx="158">
                  <c:v>109.25005733506613</c:v>
                </c:pt>
                <c:pt idx="159">
                  <c:v>106.81777641872435</c:v>
                </c:pt>
                <c:pt idx="160">
                  <c:v>103.43437046097392</c:v>
                </c:pt>
                <c:pt idx="161">
                  <c:v>97.896121601304685</c:v>
                </c:pt>
                <c:pt idx="162">
                  <c:v>102.50267563641923</c:v>
                </c:pt>
                <c:pt idx="163">
                  <c:v>100.99667456616467</c:v>
                </c:pt>
                <c:pt idx="164">
                  <c:v>104.50207680350636</c:v>
                </c:pt>
                <c:pt idx="165">
                  <c:v>104.68714165583671</c:v>
                </c:pt>
                <c:pt idx="166">
                  <c:v>104.14691792166755</c:v>
                </c:pt>
                <c:pt idx="167">
                  <c:v>101.5700252274291</c:v>
                </c:pt>
                <c:pt idx="168">
                  <c:v>101.89269423846291</c:v>
                </c:pt>
                <c:pt idx="169">
                  <c:v>104.16157021634432</c:v>
                </c:pt>
                <c:pt idx="170">
                  <c:v>101.29991336034452</c:v>
                </c:pt>
                <c:pt idx="171">
                  <c:v>103.00690569018678</c:v>
                </c:pt>
                <c:pt idx="172">
                  <c:v>104.15806640674769</c:v>
                </c:pt>
                <c:pt idx="173">
                  <c:v>102.60237494585022</c:v>
                </c:pt>
                <c:pt idx="174">
                  <c:v>101.54486150396249</c:v>
                </c:pt>
                <c:pt idx="175">
                  <c:v>101.1524348291415</c:v>
                </c:pt>
                <c:pt idx="176">
                  <c:v>102.17108783732131</c:v>
                </c:pt>
                <c:pt idx="177">
                  <c:v>103.57866371072548</c:v>
                </c:pt>
                <c:pt idx="178">
                  <c:v>103.70607496878424</c:v>
                </c:pt>
                <c:pt idx="179">
                  <c:v>100.56889126723237</c:v>
                </c:pt>
                <c:pt idx="180">
                  <c:v>101.44229544122518</c:v>
                </c:pt>
                <c:pt idx="181">
                  <c:v>97.980850087913765</c:v>
                </c:pt>
                <c:pt idx="182">
                  <c:v>98.106350177101646</c:v>
                </c:pt>
                <c:pt idx="183">
                  <c:v>96.17447697678567</c:v>
                </c:pt>
                <c:pt idx="184">
                  <c:v>99.162908034553936</c:v>
                </c:pt>
                <c:pt idx="185">
                  <c:v>96.814718548530948</c:v>
                </c:pt>
                <c:pt idx="186">
                  <c:v>96.50956858548021</c:v>
                </c:pt>
                <c:pt idx="187">
                  <c:v>98.765066381265441</c:v>
                </c:pt>
                <c:pt idx="188">
                  <c:v>97.75788038631093</c:v>
                </c:pt>
                <c:pt idx="189">
                  <c:v>98.367224727976961</c:v>
                </c:pt>
                <c:pt idx="190">
                  <c:v>101.62290089952349</c:v>
                </c:pt>
                <c:pt idx="191">
                  <c:v>102.56892949060979</c:v>
                </c:pt>
                <c:pt idx="192">
                  <c:v>102.76992075019749</c:v>
                </c:pt>
                <c:pt idx="193">
                  <c:v>102.72405269729633</c:v>
                </c:pt>
                <c:pt idx="194">
                  <c:v>103.53152154524373</c:v>
                </c:pt>
                <c:pt idx="195">
                  <c:v>103.43660015798996</c:v>
                </c:pt>
                <c:pt idx="196">
                  <c:v>102.60683433988227</c:v>
                </c:pt>
                <c:pt idx="197">
                  <c:v>101.66048722065082</c:v>
                </c:pt>
                <c:pt idx="198">
                  <c:v>103.16521417832479</c:v>
                </c:pt>
                <c:pt idx="199">
                  <c:v>103.99720969344851</c:v>
                </c:pt>
                <c:pt idx="200">
                  <c:v>104.22368320464795</c:v>
                </c:pt>
                <c:pt idx="201">
                  <c:v>103.70384527176822</c:v>
                </c:pt>
                <c:pt idx="202">
                  <c:v>104.22973523940576</c:v>
                </c:pt>
                <c:pt idx="203">
                  <c:v>106.80599087735392</c:v>
                </c:pt>
                <c:pt idx="204">
                  <c:v>109.12169049257191</c:v>
                </c:pt>
                <c:pt idx="205">
                  <c:v>108.76462044186223</c:v>
                </c:pt>
                <c:pt idx="206">
                  <c:v>107.69468440231378</c:v>
                </c:pt>
                <c:pt idx="207">
                  <c:v>108.97134520806259</c:v>
                </c:pt>
                <c:pt idx="208">
                  <c:v>108.72607853629947</c:v>
                </c:pt>
                <c:pt idx="209">
                  <c:v>108.88024615855056</c:v>
                </c:pt>
                <c:pt idx="210">
                  <c:v>109.39849145070458</c:v>
                </c:pt>
                <c:pt idx="211">
                  <c:v>109.65904747343475</c:v>
                </c:pt>
                <c:pt idx="212">
                  <c:v>109.54692556634303</c:v>
                </c:pt>
                <c:pt idx="213">
                  <c:v>109.81225951125042</c:v>
                </c:pt>
                <c:pt idx="214">
                  <c:v>110.4722498279948</c:v>
                </c:pt>
                <c:pt idx="215">
                  <c:v>108.88438702443747</c:v>
                </c:pt>
                <c:pt idx="216">
                  <c:v>109.1086308386209</c:v>
                </c:pt>
                <c:pt idx="217">
                  <c:v>109.84188262874908</c:v>
                </c:pt>
                <c:pt idx="218">
                  <c:v>107.90777973141707</c:v>
                </c:pt>
                <c:pt idx="219">
                  <c:v>107.04616109879468</c:v>
                </c:pt>
                <c:pt idx="220">
                  <c:v>107.09648854572789</c:v>
                </c:pt>
                <c:pt idx="221">
                  <c:v>109.95400453584078</c:v>
                </c:pt>
                <c:pt idx="222">
                  <c:v>109.31631118925668</c:v>
                </c:pt>
                <c:pt idx="223">
                  <c:v>109.85812756415157</c:v>
                </c:pt>
                <c:pt idx="224">
                  <c:v>109.97024947124328</c:v>
                </c:pt>
                <c:pt idx="225">
                  <c:v>109.74122773488266</c:v>
                </c:pt>
                <c:pt idx="226">
                  <c:v>108.60535636928878</c:v>
                </c:pt>
                <c:pt idx="227">
                  <c:v>110.27635501872945</c:v>
                </c:pt>
                <c:pt idx="228">
                  <c:v>111.13415131361006</c:v>
                </c:pt>
                <c:pt idx="229">
                  <c:v>111.69030145503656</c:v>
                </c:pt>
                <c:pt idx="230">
                  <c:v>110.83632749789771</c:v>
                </c:pt>
                <c:pt idx="231">
                  <c:v>110.48658359452641</c:v>
                </c:pt>
                <c:pt idx="232">
                  <c:v>106.4947888795454</c:v>
                </c:pt>
                <c:pt idx="233">
                  <c:v>106.09376194480544</c:v>
                </c:pt>
                <c:pt idx="234">
                  <c:v>107.03214586040822</c:v>
                </c:pt>
                <c:pt idx="235">
                  <c:v>105.03338174961139</c:v>
                </c:pt>
                <c:pt idx="236">
                  <c:v>104.38836225568892</c:v>
                </c:pt>
                <c:pt idx="237">
                  <c:v>104.15774787860255</c:v>
                </c:pt>
                <c:pt idx="238">
                  <c:v>102.03125398160181</c:v>
                </c:pt>
                <c:pt idx="239">
                  <c:v>99.993629437097056</c:v>
                </c:pt>
                <c:pt idx="240">
                  <c:v>103.25121677751446</c:v>
                </c:pt>
                <c:pt idx="241">
                  <c:v>103.41908111000687</c:v>
                </c:pt>
                <c:pt idx="242">
                  <c:v>105.32037560838876</c:v>
                </c:pt>
                <c:pt idx="243">
                  <c:v>103.86310934434167</c:v>
                </c:pt>
                <c:pt idx="244">
                  <c:v>102.34341156384578</c:v>
                </c:pt>
                <c:pt idx="245">
                  <c:v>102.38513875086002</c:v>
                </c:pt>
                <c:pt idx="246">
                  <c:v>104.69000840914303</c:v>
                </c:pt>
                <c:pt idx="247">
                  <c:v>104.61961368906556</c:v>
                </c:pt>
                <c:pt idx="248">
                  <c:v>103.72837193894452</c:v>
                </c:pt>
                <c:pt idx="249">
                  <c:v>105.56914608974849</c:v>
                </c:pt>
                <c:pt idx="250">
                  <c:v>104.73141706801212</c:v>
                </c:pt>
                <c:pt idx="251">
                  <c:v>104.07970848304156</c:v>
                </c:pt>
                <c:pt idx="252">
                  <c:v>100.80651326351196</c:v>
                </c:pt>
                <c:pt idx="253">
                  <c:v>101.22856305583161</c:v>
                </c:pt>
                <c:pt idx="254">
                  <c:v>99.996177662258233</c:v>
                </c:pt>
                <c:pt idx="255">
                  <c:v>98.255739877175543</c:v>
                </c:pt>
                <c:pt idx="256">
                  <c:v>96.62455724587825</c:v>
                </c:pt>
                <c:pt idx="257">
                  <c:v>96.434077415080395</c:v>
                </c:pt>
                <c:pt idx="258">
                  <c:v>97.618046530591442</c:v>
                </c:pt>
                <c:pt idx="259">
                  <c:v>97.884336059934256</c:v>
                </c:pt>
                <c:pt idx="260">
                  <c:v>96.322911092424121</c:v>
                </c:pt>
                <c:pt idx="261">
                  <c:v>94.044797798333462</c:v>
                </c:pt>
                <c:pt idx="262">
                  <c:v>94.936995132889948</c:v>
                </c:pt>
                <c:pt idx="263">
                  <c:v>91.818604591901732</c:v>
                </c:pt>
                <c:pt idx="264">
                  <c:v>93.772137706087705</c:v>
                </c:pt>
                <c:pt idx="265">
                  <c:v>96.297747368957516</c:v>
                </c:pt>
                <c:pt idx="266">
                  <c:v>95.615141553907705</c:v>
                </c:pt>
                <c:pt idx="267">
                  <c:v>96.604489972733987</c:v>
                </c:pt>
                <c:pt idx="268">
                  <c:v>96.94308539102515</c:v>
                </c:pt>
                <c:pt idx="269">
                  <c:v>94.902912621359221</c:v>
                </c:pt>
                <c:pt idx="270">
                  <c:v>96.994686950538949</c:v>
                </c:pt>
                <c:pt idx="271">
                  <c:v>96.227671177025201</c:v>
                </c:pt>
                <c:pt idx="272">
                  <c:v>94.024730525189199</c:v>
                </c:pt>
                <c:pt idx="273">
                  <c:v>92.265818107687991</c:v>
                </c:pt>
                <c:pt idx="274">
                  <c:v>92.541982009530358</c:v>
                </c:pt>
                <c:pt idx="275">
                  <c:v>91.716675585454723</c:v>
                </c:pt>
                <c:pt idx="276">
                  <c:v>88.715503401880582</c:v>
                </c:pt>
                <c:pt idx="277">
                  <c:v>87.165226919450603</c:v>
                </c:pt>
                <c:pt idx="278">
                  <c:v>88.839092322197587</c:v>
                </c:pt>
                <c:pt idx="279">
                  <c:v>85.376691384450723</c:v>
                </c:pt>
                <c:pt idx="280">
                  <c:v>87.791453252809418</c:v>
                </c:pt>
                <c:pt idx="281">
                  <c:v>89.865071477715773</c:v>
                </c:pt>
                <c:pt idx="282">
                  <c:v>92.300537675509005</c:v>
                </c:pt>
                <c:pt idx="283">
                  <c:v>92.218675942206247</c:v>
                </c:pt>
                <c:pt idx="284">
                  <c:v>91.451023112402211</c:v>
                </c:pt>
                <c:pt idx="285">
                  <c:v>93.453291032795661</c:v>
                </c:pt>
                <c:pt idx="286">
                  <c:v>91.971179573427108</c:v>
                </c:pt>
                <c:pt idx="287">
                  <c:v>89.832581606910779</c:v>
                </c:pt>
                <c:pt idx="288">
                  <c:v>91.653925540860783</c:v>
                </c:pt>
                <c:pt idx="289">
                  <c:v>93.301990163850874</c:v>
                </c:pt>
                <c:pt idx="290">
                  <c:v>93.830428356649591</c:v>
                </c:pt>
                <c:pt idx="291">
                  <c:v>95.443454883673525</c:v>
                </c:pt>
                <c:pt idx="292">
                  <c:v>96.263664857426804</c:v>
                </c:pt>
                <c:pt idx="293">
                  <c:v>95.968389266875619</c:v>
                </c:pt>
                <c:pt idx="294">
                  <c:v>96.748146166195241</c:v>
                </c:pt>
                <c:pt idx="295">
                  <c:v>96.230219402186378</c:v>
                </c:pt>
                <c:pt idx="296">
                  <c:v>95.62246770124608</c:v>
                </c:pt>
                <c:pt idx="297">
                  <c:v>96.07382208291925</c:v>
                </c:pt>
                <c:pt idx="298">
                  <c:v>94.627704303952299</c:v>
                </c:pt>
                <c:pt idx="299">
                  <c:v>97.909181255255717</c:v>
                </c:pt>
                <c:pt idx="300">
                  <c:v>98.488265423132788</c:v>
                </c:pt>
                <c:pt idx="301">
                  <c:v>97.6992712076039</c:v>
                </c:pt>
                <c:pt idx="302">
                  <c:v>97.534910684708095</c:v>
                </c:pt>
                <c:pt idx="303">
                  <c:v>96.931299849654721</c:v>
                </c:pt>
                <c:pt idx="304">
                  <c:v>97.462286267614601</c:v>
                </c:pt>
                <c:pt idx="305">
                  <c:v>97.111905307953009</c:v>
                </c:pt>
                <c:pt idx="306">
                  <c:v>97.190263231659145</c:v>
                </c:pt>
                <c:pt idx="307">
                  <c:v>96.909639935784725</c:v>
                </c:pt>
                <c:pt idx="308">
                  <c:v>95.135756695461609</c:v>
                </c:pt>
                <c:pt idx="309">
                  <c:v>95.135756695461609</c:v>
                </c:pt>
                <c:pt idx="310">
                  <c:v>95.713566750758091</c:v>
                </c:pt>
                <c:pt idx="311">
                  <c:v>96.963152664169399</c:v>
                </c:pt>
                <c:pt idx="312">
                  <c:v>95.715477919628981</c:v>
                </c:pt>
                <c:pt idx="313">
                  <c:v>94.070280049945211</c:v>
                </c:pt>
                <c:pt idx="314">
                  <c:v>94.356955380577432</c:v>
                </c:pt>
                <c:pt idx="315">
                  <c:v>92.065782432535741</c:v>
                </c:pt>
                <c:pt idx="316">
                  <c:v>92.671304436460005</c:v>
                </c:pt>
                <c:pt idx="317">
                  <c:v>91.467586575949852</c:v>
                </c:pt>
                <c:pt idx="318">
                  <c:v>92.754758810488497</c:v>
                </c:pt>
                <c:pt idx="319">
                  <c:v>93.144955788293458</c:v>
                </c:pt>
                <c:pt idx="320">
                  <c:v>93.713847055525818</c:v>
                </c:pt>
                <c:pt idx="321">
                  <c:v>96.806755344902271</c:v>
                </c:pt>
                <c:pt idx="322">
                  <c:v>97.497005835435615</c:v>
                </c:pt>
                <c:pt idx="323">
                  <c:v>97.289325484799832</c:v>
                </c:pt>
                <c:pt idx="324">
                  <c:v>97.597979257447193</c:v>
                </c:pt>
                <c:pt idx="325">
                  <c:v>99.157493056086437</c:v>
                </c:pt>
                <c:pt idx="326">
                  <c:v>100.09810666870524</c:v>
                </c:pt>
                <c:pt idx="327">
                  <c:v>100.39019697780496</c:v>
                </c:pt>
                <c:pt idx="328">
                  <c:v>100.05351272838467</c:v>
                </c:pt>
                <c:pt idx="329">
                  <c:v>99.304971587289458</c:v>
                </c:pt>
                <c:pt idx="330">
                  <c:v>99.421871416558361</c:v>
                </c:pt>
                <c:pt idx="331">
                  <c:v>99.713006141222635</c:v>
                </c:pt>
                <c:pt idx="332">
                  <c:v>99.553742068649186</c:v>
                </c:pt>
                <c:pt idx="333">
                  <c:v>96.457011441530966</c:v>
                </c:pt>
                <c:pt idx="334">
                  <c:v>96.596845297250468</c:v>
                </c:pt>
                <c:pt idx="335">
                  <c:v>94.736640929592539</c:v>
                </c:pt>
                <c:pt idx="336">
                  <c:v>93.607458655046756</c:v>
                </c:pt>
                <c:pt idx="337">
                  <c:v>93.658423158270267</c:v>
                </c:pt>
                <c:pt idx="338">
                  <c:v>93.546619779323706</c:v>
                </c:pt>
                <c:pt idx="339">
                  <c:v>94.151504726957668</c:v>
                </c:pt>
                <c:pt idx="340">
                  <c:v>94.888578854827614</c:v>
                </c:pt>
                <c:pt idx="341">
                  <c:v>94.179535203730595</c:v>
                </c:pt>
                <c:pt idx="342">
                  <c:v>93.502662895293426</c:v>
                </c:pt>
                <c:pt idx="343">
                  <c:v>94.176986978569431</c:v>
                </c:pt>
                <c:pt idx="344">
                  <c:v>94.010078230512448</c:v>
                </c:pt>
                <c:pt idx="345">
                  <c:v>93.586435797467061</c:v>
                </c:pt>
                <c:pt idx="346">
                  <c:v>94.170616415666487</c:v>
                </c:pt>
                <c:pt idx="347">
                  <c:v>92.985373187574851</c:v>
                </c:pt>
                <c:pt idx="348">
                  <c:v>94.353133042835665</c:v>
                </c:pt>
                <c:pt idx="349">
                  <c:v>93.422075274571256</c:v>
                </c:pt>
                <c:pt idx="350">
                  <c:v>95.880794026960217</c:v>
                </c:pt>
                <c:pt idx="351">
                  <c:v>97.520576918176488</c:v>
                </c:pt>
                <c:pt idx="352">
                  <c:v>97.826682465662671</c:v>
                </c:pt>
                <c:pt idx="353">
                  <c:v>98.05825242718447</c:v>
                </c:pt>
                <c:pt idx="354">
                  <c:v>97.580460209464107</c:v>
                </c:pt>
                <c:pt idx="355">
                  <c:v>96.793377162806109</c:v>
                </c:pt>
                <c:pt idx="356">
                  <c:v>96.636979843538967</c:v>
                </c:pt>
                <c:pt idx="357">
                  <c:v>95.480404148510559</c:v>
                </c:pt>
                <c:pt idx="358">
                  <c:v>95.618963891649472</c:v>
                </c:pt>
                <c:pt idx="359">
                  <c:v>96.854534566674303</c:v>
                </c:pt>
                <c:pt idx="360">
                  <c:v>96.187855158881831</c:v>
                </c:pt>
                <c:pt idx="361">
                  <c:v>95.209018168845404</c:v>
                </c:pt>
                <c:pt idx="362">
                  <c:v>92.727046861860714</c:v>
                </c:pt>
                <c:pt idx="363">
                  <c:v>90.892643273959692</c:v>
                </c:pt>
                <c:pt idx="364">
                  <c:v>89.098055704202025</c:v>
                </c:pt>
                <c:pt idx="365">
                  <c:v>90.153020920928569</c:v>
                </c:pt>
                <c:pt idx="366">
                  <c:v>89.802639961266976</c:v>
                </c:pt>
                <c:pt idx="367">
                  <c:v>90.754083530820779</c:v>
                </c:pt>
                <c:pt idx="368">
                  <c:v>93.739010778992437</c:v>
                </c:pt>
                <c:pt idx="369">
                  <c:v>94.518130622021758</c:v>
                </c:pt>
                <c:pt idx="370">
                  <c:v>94.867555997247919</c:v>
                </c:pt>
                <c:pt idx="371">
                  <c:v>96.764391101597738</c:v>
                </c:pt>
                <c:pt idx="372">
                  <c:v>88.426279846087198</c:v>
                </c:pt>
                <c:pt idx="373">
                  <c:v>85.921055984506793</c:v>
                </c:pt>
                <c:pt idx="374">
                  <c:v>87.871403817241287</c:v>
                </c:pt>
                <c:pt idx="375">
                  <c:v>90.212904212216188</c:v>
                </c:pt>
                <c:pt idx="376">
                  <c:v>91.250031852814516</c:v>
                </c:pt>
                <c:pt idx="377">
                  <c:v>91.83357541472364</c:v>
                </c:pt>
                <c:pt idx="378">
                  <c:v>89.598144892082658</c:v>
                </c:pt>
                <c:pt idx="379">
                  <c:v>87.957406416430956</c:v>
                </c:pt>
                <c:pt idx="380">
                  <c:v>88.554009632291113</c:v>
                </c:pt>
                <c:pt idx="381">
                  <c:v>90.398606120836831</c:v>
                </c:pt>
                <c:pt idx="382">
                  <c:v>91.905562775526846</c:v>
                </c:pt>
                <c:pt idx="383">
                  <c:v>93.438320209973753</c:v>
                </c:pt>
                <c:pt idx="384">
                  <c:v>93.205794664016508</c:v>
                </c:pt>
                <c:pt idx="385">
                  <c:v>94.382119104044037</c:v>
                </c:pt>
                <c:pt idx="386">
                  <c:v>94.241329663889104</c:v>
                </c:pt>
                <c:pt idx="387">
                  <c:v>93.939364982289831</c:v>
                </c:pt>
                <c:pt idx="388">
                  <c:v>93.363784624009369</c:v>
                </c:pt>
                <c:pt idx="389">
                  <c:v>94.505708024361027</c:v>
                </c:pt>
                <c:pt idx="390">
                  <c:v>94.554761358713648</c:v>
                </c:pt>
                <c:pt idx="391">
                  <c:v>94.673890884998599</c:v>
                </c:pt>
                <c:pt idx="392">
                  <c:v>94.705425171368134</c:v>
                </c:pt>
                <c:pt idx="393">
                  <c:v>94.88634915781158</c:v>
                </c:pt>
                <c:pt idx="394">
                  <c:v>95.54188008052391</c:v>
                </c:pt>
                <c:pt idx="395">
                  <c:v>94.478633132023546</c:v>
                </c:pt>
                <c:pt idx="396">
                  <c:v>95.264123537955811</c:v>
                </c:pt>
                <c:pt idx="397">
                  <c:v>94.517175037586313</c:v>
                </c:pt>
                <c:pt idx="398">
                  <c:v>92.595494737915047</c:v>
                </c:pt>
                <c:pt idx="399">
                  <c:v>92.725454221134981</c:v>
                </c:pt>
                <c:pt idx="400">
                  <c:v>93.403282114007595</c:v>
                </c:pt>
                <c:pt idx="401">
                  <c:v>94.721033050480344</c:v>
                </c:pt>
                <c:pt idx="402">
                  <c:v>95.014397472160638</c:v>
                </c:pt>
                <c:pt idx="403">
                  <c:v>96.487908671610228</c:v>
                </c:pt>
                <c:pt idx="404">
                  <c:v>96.146446500012743</c:v>
                </c:pt>
                <c:pt idx="405">
                  <c:v>97.120187039726829</c:v>
                </c:pt>
                <c:pt idx="406">
                  <c:v>96.989909028361751</c:v>
                </c:pt>
                <c:pt idx="407">
                  <c:v>97.044377341181871</c:v>
                </c:pt>
                <c:pt idx="408">
                  <c:v>96.074140611064394</c:v>
                </c:pt>
                <c:pt idx="409">
                  <c:v>94.93858777361568</c:v>
                </c:pt>
                <c:pt idx="410">
                  <c:v>95.40873531585251</c:v>
                </c:pt>
                <c:pt idx="411">
                  <c:v>94.545524042504397</c:v>
                </c:pt>
                <c:pt idx="412">
                  <c:v>94.296116504854368</c:v>
                </c:pt>
                <c:pt idx="413">
                  <c:v>95.358726397064444</c:v>
                </c:pt>
                <c:pt idx="414">
                  <c:v>95.83205922075274</c:v>
                </c:pt>
                <c:pt idx="415">
                  <c:v>95.166335397395713</c:v>
                </c:pt>
                <c:pt idx="416">
                  <c:v>95.88843870244375</c:v>
                </c:pt>
                <c:pt idx="417">
                  <c:v>95.510664322299519</c:v>
                </c:pt>
                <c:pt idx="418">
                  <c:v>96.53791759039828</c:v>
                </c:pt>
                <c:pt idx="419">
                  <c:v>96.295199143796339</c:v>
                </c:pt>
                <c:pt idx="420">
                  <c:v>96.115549269933496</c:v>
                </c:pt>
                <c:pt idx="421">
                  <c:v>98.098386973472969</c:v>
                </c:pt>
                <c:pt idx="422">
                  <c:v>97.793237010422246</c:v>
                </c:pt>
                <c:pt idx="423">
                  <c:v>98.478072522488091</c:v>
                </c:pt>
                <c:pt idx="424">
                  <c:v>98.219427668628796</c:v>
                </c:pt>
                <c:pt idx="425">
                  <c:v>97.253013276253085</c:v>
                </c:pt>
                <c:pt idx="426">
                  <c:v>95.968707795020762</c:v>
                </c:pt>
                <c:pt idx="427">
                  <c:v>94.755752618301358</c:v>
                </c:pt>
                <c:pt idx="428">
                  <c:v>94.440409754605909</c:v>
                </c:pt>
                <c:pt idx="429">
                  <c:v>94.72294421935122</c:v>
                </c:pt>
                <c:pt idx="430">
                  <c:v>93.495973804245338</c:v>
                </c:pt>
                <c:pt idx="431">
                  <c:v>94.549027852101005</c:v>
                </c:pt>
                <c:pt idx="432">
                  <c:v>94.439135642025335</c:v>
                </c:pt>
                <c:pt idx="433">
                  <c:v>94.990826389419766</c:v>
                </c:pt>
                <c:pt idx="434">
                  <c:v>97.20491552633591</c:v>
                </c:pt>
                <c:pt idx="435">
                  <c:v>96.587607981041202</c:v>
                </c:pt>
                <c:pt idx="436">
                  <c:v>94.790153657977214</c:v>
                </c:pt>
                <c:pt idx="437">
                  <c:v>94.629615472823176</c:v>
                </c:pt>
                <c:pt idx="438">
                  <c:v>95.275272023035953</c:v>
                </c:pt>
                <c:pt idx="439">
                  <c:v>95.290242845857861</c:v>
                </c:pt>
                <c:pt idx="440">
                  <c:v>95.629793848584455</c:v>
                </c:pt>
                <c:pt idx="441">
                  <c:v>95.510664322299519</c:v>
                </c:pt>
                <c:pt idx="442">
                  <c:v>96.498101572254924</c:v>
                </c:pt>
                <c:pt idx="443">
                  <c:v>96.395535509517615</c:v>
                </c:pt>
                <c:pt idx="444">
                  <c:v>96.245827281298574</c:v>
                </c:pt>
                <c:pt idx="445">
                  <c:v>95.576599648344924</c:v>
                </c:pt>
                <c:pt idx="446">
                  <c:v>96.697500191116887</c:v>
                </c:pt>
                <c:pt idx="447">
                  <c:v>96.217478276380504</c:v>
                </c:pt>
                <c:pt idx="448">
                  <c:v>95.814221644624524</c:v>
                </c:pt>
                <c:pt idx="449">
                  <c:v>94.763397293784877</c:v>
                </c:pt>
                <c:pt idx="450">
                  <c:v>96.3608159416966</c:v>
                </c:pt>
                <c:pt idx="451">
                  <c:v>95.83620008663965</c:v>
                </c:pt>
                <c:pt idx="452">
                  <c:v>97.055207298116855</c:v>
                </c:pt>
                <c:pt idx="453">
                  <c:v>97.340289988023343</c:v>
                </c:pt>
                <c:pt idx="454">
                  <c:v>97.999324720332282</c:v>
                </c:pt>
                <c:pt idx="455">
                  <c:v>98.031814591137277</c:v>
                </c:pt>
                <c:pt idx="456">
                  <c:v>98.548148714420407</c:v>
                </c:pt>
                <c:pt idx="457">
                  <c:v>98.342698060800657</c:v>
                </c:pt>
                <c:pt idx="458">
                  <c:v>98.137884463471195</c:v>
                </c:pt>
                <c:pt idx="459">
                  <c:v>98.271347756287739</c:v>
                </c:pt>
                <c:pt idx="460">
                  <c:v>98.08246056621563</c:v>
                </c:pt>
                <c:pt idx="461">
                  <c:v>97.318311546008204</c:v>
                </c:pt>
                <c:pt idx="462">
                  <c:v>96.29583620008664</c:v>
                </c:pt>
                <c:pt idx="463">
                  <c:v>94.926802232245237</c:v>
                </c:pt>
                <c:pt idx="464">
                  <c:v>94.714025431287112</c:v>
                </c:pt>
                <c:pt idx="465">
                  <c:v>94.110096068088581</c:v>
                </c:pt>
                <c:pt idx="466">
                  <c:v>95.85403766276788</c:v>
                </c:pt>
                <c:pt idx="467">
                  <c:v>96.304754988150748</c:v>
                </c:pt>
                <c:pt idx="468">
                  <c:v>97.351438473103485</c:v>
                </c:pt>
                <c:pt idx="469">
                  <c:v>97.042466172310981</c:v>
                </c:pt>
                <c:pt idx="470">
                  <c:v>96.514665035802565</c:v>
                </c:pt>
                <c:pt idx="471">
                  <c:v>96.826185561756233</c:v>
                </c:pt>
                <c:pt idx="472">
                  <c:v>97.142165481741969</c:v>
                </c:pt>
                <c:pt idx="473">
                  <c:v>96.398083734678792</c:v>
                </c:pt>
                <c:pt idx="474">
                  <c:v>96.889572662640475</c:v>
                </c:pt>
                <c:pt idx="475">
                  <c:v>96.221937670412558</c:v>
                </c:pt>
                <c:pt idx="476">
                  <c:v>96.608630838620897</c:v>
                </c:pt>
                <c:pt idx="477">
                  <c:v>96.970478811507789</c:v>
                </c:pt>
                <c:pt idx="478">
                  <c:v>96.582193002573703</c:v>
                </c:pt>
                <c:pt idx="479">
                  <c:v>97.099482710292278</c:v>
                </c:pt>
                <c:pt idx="480">
                  <c:v>96.093570827918356</c:v>
                </c:pt>
                <c:pt idx="481">
                  <c:v>96.782228677725968</c:v>
                </c:pt>
                <c:pt idx="482">
                  <c:v>97.202367301174732</c:v>
                </c:pt>
                <c:pt idx="483">
                  <c:v>96.545243737736669</c:v>
                </c:pt>
                <c:pt idx="484">
                  <c:v>96.040376627678825</c:v>
                </c:pt>
                <c:pt idx="485">
                  <c:v>97.238679509721479</c:v>
                </c:pt>
                <c:pt idx="486">
                  <c:v>98.767933134571763</c:v>
                </c:pt>
                <c:pt idx="487">
                  <c:v>100.08918788064113</c:v>
                </c:pt>
                <c:pt idx="488">
                  <c:v>101.4763779527559</c:v>
                </c:pt>
                <c:pt idx="489">
                  <c:v>101.85064852330352</c:v>
                </c:pt>
                <c:pt idx="490">
                  <c:v>101.90065744209159</c:v>
                </c:pt>
                <c:pt idx="491">
                  <c:v>103.09832326784394</c:v>
                </c:pt>
                <c:pt idx="492">
                  <c:v>102.30200290497669</c:v>
                </c:pt>
                <c:pt idx="493">
                  <c:v>103.51336544097036</c:v>
                </c:pt>
                <c:pt idx="494">
                  <c:v>103.81596717885992</c:v>
                </c:pt>
                <c:pt idx="495">
                  <c:v>103.7716917666845</c:v>
                </c:pt>
                <c:pt idx="496">
                  <c:v>104.45843844762123</c:v>
                </c:pt>
                <c:pt idx="497">
                  <c:v>104.18259307392401</c:v>
                </c:pt>
                <c:pt idx="498">
                  <c:v>104.1430955839258</c:v>
                </c:pt>
                <c:pt idx="499">
                  <c:v>104.28515913666132</c:v>
                </c:pt>
                <c:pt idx="500">
                  <c:v>104.43040797084831</c:v>
                </c:pt>
                <c:pt idx="501">
                  <c:v>104.43646000560609</c:v>
                </c:pt>
                <c:pt idx="502">
                  <c:v>104.21476441658385</c:v>
                </c:pt>
                <c:pt idx="503">
                  <c:v>104.81232321687943</c:v>
                </c:pt>
                <c:pt idx="504">
                  <c:v>105.59271717248936</c:v>
                </c:pt>
                <c:pt idx="505">
                  <c:v>105.67234920877608</c:v>
                </c:pt>
                <c:pt idx="506">
                  <c:v>105.63890375353566</c:v>
                </c:pt>
                <c:pt idx="507">
                  <c:v>105.78861198175471</c:v>
                </c:pt>
                <c:pt idx="508">
                  <c:v>105.40000764467548</c:v>
                </c:pt>
                <c:pt idx="509">
                  <c:v>105.31209387661494</c:v>
                </c:pt>
                <c:pt idx="510">
                  <c:v>105.36719924572535</c:v>
                </c:pt>
                <c:pt idx="511">
                  <c:v>104.69064546543332</c:v>
                </c:pt>
                <c:pt idx="512">
                  <c:v>105.88958540376628</c:v>
                </c:pt>
                <c:pt idx="513">
                  <c:v>104.63776979333893</c:v>
                </c:pt>
                <c:pt idx="514">
                  <c:v>104.92317101139056</c:v>
                </c:pt>
                <c:pt idx="515">
                  <c:v>104.80627118212165</c:v>
                </c:pt>
                <c:pt idx="516">
                  <c:v>105.09645032235048</c:v>
                </c:pt>
                <c:pt idx="517">
                  <c:v>104.25553601916265</c:v>
                </c:pt>
                <c:pt idx="518">
                  <c:v>104.52596641439237</c:v>
                </c:pt>
                <c:pt idx="519">
                  <c:v>105.94723899803786</c:v>
                </c:pt>
                <c:pt idx="520">
                  <c:v>105.72363224014474</c:v>
                </c:pt>
                <c:pt idx="521">
                  <c:v>105.22035777081263</c:v>
                </c:pt>
                <c:pt idx="522">
                  <c:v>103.92681497337105</c:v>
                </c:pt>
                <c:pt idx="523">
                  <c:v>102.90625079632036</c:v>
                </c:pt>
                <c:pt idx="524">
                  <c:v>103.80577427821522</c:v>
                </c:pt>
                <c:pt idx="525">
                  <c:v>103.63663583314221</c:v>
                </c:pt>
                <c:pt idx="526">
                  <c:v>104.25776571617868</c:v>
                </c:pt>
                <c:pt idx="527">
                  <c:v>103.14928777106745</c:v>
                </c:pt>
                <c:pt idx="528">
                  <c:v>103.06647045332926</c:v>
                </c:pt>
                <c:pt idx="529">
                  <c:v>103.14068751114849</c:v>
                </c:pt>
                <c:pt idx="530">
                  <c:v>104.40683688810743</c:v>
                </c:pt>
                <c:pt idx="531">
                  <c:v>104.18514129908519</c:v>
                </c:pt>
                <c:pt idx="532">
                  <c:v>105.28087811839053</c:v>
                </c:pt>
                <c:pt idx="533">
                  <c:v>105.39745941951431</c:v>
                </c:pt>
                <c:pt idx="534">
                  <c:v>105.86951813062203</c:v>
                </c:pt>
                <c:pt idx="535">
                  <c:v>105.46594297072089</c:v>
                </c:pt>
                <c:pt idx="536">
                  <c:v>105.39491119435313</c:v>
                </c:pt>
                <c:pt idx="537">
                  <c:v>106.36705909334148</c:v>
                </c:pt>
                <c:pt idx="538">
                  <c:v>106.36514792447061</c:v>
                </c:pt>
                <c:pt idx="539">
                  <c:v>106.1960094793976</c:v>
                </c:pt>
                <c:pt idx="540">
                  <c:v>105.24456590984379</c:v>
                </c:pt>
                <c:pt idx="541">
                  <c:v>105.41051907346532</c:v>
                </c:pt>
                <c:pt idx="542">
                  <c:v>105.73892159111179</c:v>
                </c:pt>
                <c:pt idx="543">
                  <c:v>107.98741176770379</c:v>
                </c:pt>
                <c:pt idx="544">
                  <c:v>107.81253981601814</c:v>
                </c:pt>
                <c:pt idx="545">
                  <c:v>108.40755039115255</c:v>
                </c:pt>
                <c:pt idx="546">
                  <c:v>107.90013505593355</c:v>
                </c:pt>
                <c:pt idx="547">
                  <c:v>107.82559946996916</c:v>
                </c:pt>
                <c:pt idx="548">
                  <c:v>107.96893713528527</c:v>
                </c:pt>
                <c:pt idx="549">
                  <c:v>108.61459368549805</c:v>
                </c:pt>
                <c:pt idx="550">
                  <c:v>108.81781464210178</c:v>
                </c:pt>
                <c:pt idx="551">
                  <c:v>108.79296944678032</c:v>
                </c:pt>
                <c:pt idx="552">
                  <c:v>108.28141324567439</c:v>
                </c:pt>
                <c:pt idx="553">
                  <c:v>108.59643758122468</c:v>
                </c:pt>
                <c:pt idx="554">
                  <c:v>109.5724078179548</c:v>
                </c:pt>
                <c:pt idx="555">
                  <c:v>109.84156410060393</c:v>
                </c:pt>
                <c:pt idx="556">
                  <c:v>109.49341283795836</c:v>
                </c:pt>
                <c:pt idx="557">
                  <c:v>109.2430497158729</c:v>
                </c:pt>
                <c:pt idx="558">
                  <c:v>108.95892261040186</c:v>
                </c:pt>
                <c:pt idx="559">
                  <c:v>109.96164921132431</c:v>
                </c:pt>
                <c:pt idx="560">
                  <c:v>109.70587111077134</c:v>
                </c:pt>
                <c:pt idx="561">
                  <c:v>109.48258288102336</c:v>
                </c:pt>
                <c:pt idx="562">
                  <c:v>110.37223199041867</c:v>
                </c:pt>
                <c:pt idx="563">
                  <c:v>110.69713069846851</c:v>
                </c:pt>
                <c:pt idx="564">
                  <c:v>110.89812195805621</c:v>
                </c:pt>
                <c:pt idx="565">
                  <c:v>111.51447391891547</c:v>
                </c:pt>
                <c:pt idx="566">
                  <c:v>110.62291364064929</c:v>
                </c:pt>
                <c:pt idx="567">
                  <c:v>110.90067018321739</c:v>
                </c:pt>
                <c:pt idx="568">
                  <c:v>110.611446627424</c:v>
                </c:pt>
                <c:pt idx="569">
                  <c:v>111.15262594602859</c:v>
                </c:pt>
                <c:pt idx="570">
                  <c:v>111.35106898045511</c:v>
                </c:pt>
                <c:pt idx="571">
                  <c:v>110.86180974950946</c:v>
                </c:pt>
                <c:pt idx="572">
                  <c:v>110.53054047855669</c:v>
                </c:pt>
                <c:pt idx="573">
                  <c:v>110.48180567234921</c:v>
                </c:pt>
                <c:pt idx="574">
                  <c:v>109.83678617842672</c:v>
                </c:pt>
                <c:pt idx="575">
                  <c:v>109.83678617842672</c:v>
                </c:pt>
                <c:pt idx="576">
                  <c:v>108.61108987590143</c:v>
                </c:pt>
                <c:pt idx="577">
                  <c:v>108.96815992661111</c:v>
                </c:pt>
                <c:pt idx="578">
                  <c:v>109.57463751497082</c:v>
                </c:pt>
                <c:pt idx="579">
                  <c:v>109.58228219045435</c:v>
                </c:pt>
                <c:pt idx="580">
                  <c:v>113.94962158856356</c:v>
                </c:pt>
                <c:pt idx="581">
                  <c:v>114.13373085645847</c:v>
                </c:pt>
                <c:pt idx="582">
                  <c:v>113.99198583186811</c:v>
                </c:pt>
                <c:pt idx="583">
                  <c:v>113.50081543205157</c:v>
                </c:pt>
                <c:pt idx="584">
                  <c:v>113.38296001834722</c:v>
                </c:pt>
                <c:pt idx="585">
                  <c:v>113.38296001834722</c:v>
                </c:pt>
                <c:pt idx="586">
                  <c:v>113.97605942461075</c:v>
                </c:pt>
                <c:pt idx="587">
                  <c:v>114.23215605330887</c:v>
                </c:pt>
                <c:pt idx="588">
                  <c:v>115.55818872155544</c:v>
                </c:pt>
                <c:pt idx="589">
                  <c:v>116.54275921820452</c:v>
                </c:pt>
                <c:pt idx="590">
                  <c:v>116.01145427209948</c:v>
                </c:pt>
                <c:pt idx="591">
                  <c:v>116.23346838926687</c:v>
                </c:pt>
                <c:pt idx="592">
                  <c:v>116.12707998878781</c:v>
                </c:pt>
                <c:pt idx="593">
                  <c:v>115.42026603470683</c:v>
                </c:pt>
                <c:pt idx="594">
                  <c:v>115.86524985347705</c:v>
                </c:pt>
                <c:pt idx="595">
                  <c:v>116.0041281247611</c:v>
                </c:pt>
                <c:pt idx="596">
                  <c:v>116.00444665290625</c:v>
                </c:pt>
                <c:pt idx="597">
                  <c:v>114.186925056698</c:v>
                </c:pt>
                <c:pt idx="598">
                  <c:v>113.46673292052085</c:v>
                </c:pt>
                <c:pt idx="599">
                  <c:v>114.25636419234003</c:v>
                </c:pt>
                <c:pt idx="600">
                  <c:v>113.92254669622608</c:v>
                </c:pt>
                <c:pt idx="601">
                  <c:v>114.51182376474785</c:v>
                </c:pt>
                <c:pt idx="602">
                  <c:v>114.2439415946793</c:v>
                </c:pt>
                <c:pt idx="603">
                  <c:v>114.17800626863389</c:v>
                </c:pt>
                <c:pt idx="604">
                  <c:v>114.00186020436766</c:v>
                </c:pt>
                <c:pt idx="605">
                  <c:v>113.43488010600616</c:v>
                </c:pt>
                <c:pt idx="606">
                  <c:v>113.22369594577377</c:v>
                </c:pt>
                <c:pt idx="607">
                  <c:v>113.61962643019137</c:v>
                </c:pt>
                <c:pt idx="608">
                  <c:v>114.40957623015569</c:v>
                </c:pt>
                <c:pt idx="609">
                  <c:v>114.01874219606044</c:v>
                </c:pt>
                <c:pt idx="610">
                  <c:v>113.21063629182274</c:v>
                </c:pt>
                <c:pt idx="611">
                  <c:v>113.04054226231429</c:v>
                </c:pt>
                <c:pt idx="612">
                  <c:v>113.51960859261524</c:v>
                </c:pt>
                <c:pt idx="613">
                  <c:v>114.22642254669623</c:v>
                </c:pt>
                <c:pt idx="614">
                  <c:v>112.88478199933746</c:v>
                </c:pt>
                <c:pt idx="615">
                  <c:v>113.32817317738196</c:v>
                </c:pt>
                <c:pt idx="616">
                  <c:v>112.98671100578447</c:v>
                </c:pt>
                <c:pt idx="617">
                  <c:v>112.29582345896083</c:v>
                </c:pt>
                <c:pt idx="618">
                  <c:v>112.88255230232143</c:v>
                </c:pt>
                <c:pt idx="619">
                  <c:v>114.01969778049589</c:v>
                </c:pt>
                <c:pt idx="620">
                  <c:v>113.41704252987793</c:v>
                </c:pt>
                <c:pt idx="621">
                  <c:v>113.21605127029024</c:v>
                </c:pt>
                <c:pt idx="622">
                  <c:v>113.26096373875596</c:v>
                </c:pt>
                <c:pt idx="623">
                  <c:v>112.8761817394185</c:v>
                </c:pt>
                <c:pt idx="624">
                  <c:v>113.4520806258441</c:v>
                </c:pt>
                <c:pt idx="625">
                  <c:v>112.70545065361975</c:v>
                </c:pt>
                <c:pt idx="626">
                  <c:v>112.62199627959126</c:v>
                </c:pt>
                <c:pt idx="627">
                  <c:v>110.57163060928063</c:v>
                </c:pt>
                <c:pt idx="628">
                  <c:v>109.63356522182301</c:v>
                </c:pt>
                <c:pt idx="629">
                  <c:v>111.2239762505415</c:v>
                </c:pt>
                <c:pt idx="630">
                  <c:v>110.79714853604465</c:v>
                </c:pt>
                <c:pt idx="631">
                  <c:v>110.27635501872945</c:v>
                </c:pt>
                <c:pt idx="632">
                  <c:v>110.3330530285656</c:v>
                </c:pt>
                <c:pt idx="633">
                  <c:v>110.7860000509645</c:v>
                </c:pt>
                <c:pt idx="634">
                  <c:v>110.35343882985501</c:v>
                </c:pt>
                <c:pt idx="635">
                  <c:v>111.96996916647555</c:v>
                </c:pt>
                <c:pt idx="636">
                  <c:v>112.37131462936065</c:v>
                </c:pt>
                <c:pt idx="637">
                  <c:v>112.31111280992788</c:v>
                </c:pt>
                <c:pt idx="638">
                  <c:v>112.005644318732</c:v>
                </c:pt>
                <c:pt idx="639">
                  <c:v>110.80574879596361</c:v>
                </c:pt>
                <c:pt idx="640">
                  <c:v>111.49376958948092</c:v>
                </c:pt>
                <c:pt idx="641">
                  <c:v>111.46860586601431</c:v>
                </c:pt>
                <c:pt idx="642">
                  <c:v>109.94667838850241</c:v>
                </c:pt>
                <c:pt idx="643">
                  <c:v>109.99318349769385</c:v>
                </c:pt>
                <c:pt idx="644">
                  <c:v>110.64202532935811</c:v>
                </c:pt>
                <c:pt idx="645">
                  <c:v>111.20422750554239</c:v>
                </c:pt>
                <c:pt idx="646">
                  <c:v>111.26634049384603</c:v>
                </c:pt>
                <c:pt idx="647">
                  <c:v>110.45696047702775</c:v>
                </c:pt>
                <c:pt idx="648">
                  <c:v>109.87182427439288</c:v>
                </c:pt>
                <c:pt idx="649">
                  <c:v>110.76465866523966</c:v>
                </c:pt>
                <c:pt idx="650">
                  <c:v>110.1890783069592</c:v>
                </c:pt>
                <c:pt idx="651">
                  <c:v>110.41364064928777</c:v>
                </c:pt>
                <c:pt idx="652">
                  <c:v>111.72088015697067</c:v>
                </c:pt>
                <c:pt idx="653">
                  <c:v>111.66959712560201</c:v>
                </c:pt>
                <c:pt idx="654">
                  <c:v>111.98271029228142</c:v>
                </c:pt>
                <c:pt idx="655">
                  <c:v>110.47989450347832</c:v>
                </c:pt>
                <c:pt idx="656">
                  <c:v>109.36791274877048</c:v>
                </c:pt>
                <c:pt idx="657">
                  <c:v>108.5015161939709</c:v>
                </c:pt>
                <c:pt idx="658">
                  <c:v>109.91323293326198</c:v>
                </c:pt>
                <c:pt idx="659">
                  <c:v>110.27157709655225</c:v>
                </c:pt>
                <c:pt idx="660">
                  <c:v>110.99336187345514</c:v>
                </c:pt>
                <c:pt idx="661">
                  <c:v>110.27348826542313</c:v>
                </c:pt>
                <c:pt idx="662">
                  <c:v>109.76575440205896</c:v>
                </c:pt>
                <c:pt idx="663">
                  <c:v>109.04906607547842</c:v>
                </c:pt>
                <c:pt idx="664">
                  <c:v>110.07026730881941</c:v>
                </c:pt>
                <c:pt idx="665">
                  <c:v>109.53004357465025</c:v>
                </c:pt>
                <c:pt idx="666">
                  <c:v>109.72434574318987</c:v>
                </c:pt>
                <c:pt idx="667">
                  <c:v>109.52749534948907</c:v>
                </c:pt>
                <c:pt idx="668">
                  <c:v>108.9694340391917</c:v>
                </c:pt>
                <c:pt idx="669">
                  <c:v>107.92434319496471</c:v>
                </c:pt>
                <c:pt idx="670">
                  <c:v>108.41774329179727</c:v>
                </c:pt>
                <c:pt idx="671">
                  <c:v>108.98344927757816</c:v>
                </c:pt>
                <c:pt idx="672">
                  <c:v>109.69727085085238</c:v>
                </c:pt>
                <c:pt idx="673">
                  <c:v>108.9640190607242</c:v>
                </c:pt>
                <c:pt idx="674">
                  <c:v>109.3761944805443</c:v>
                </c:pt>
                <c:pt idx="675">
                  <c:v>109.81767448971792</c:v>
                </c:pt>
                <c:pt idx="676">
                  <c:v>109.81863007415335</c:v>
                </c:pt>
                <c:pt idx="677">
                  <c:v>111.33163876360115</c:v>
                </c:pt>
                <c:pt idx="678">
                  <c:v>111.88492215172133</c:v>
                </c:pt>
                <c:pt idx="679">
                  <c:v>112.22192492928674</c:v>
                </c:pt>
                <c:pt idx="680">
                  <c:v>112.32831332976582</c:v>
                </c:pt>
                <c:pt idx="681">
                  <c:v>111.98016206712025</c:v>
                </c:pt>
                <c:pt idx="682">
                  <c:v>112.33659506153964</c:v>
                </c:pt>
                <c:pt idx="683">
                  <c:v>112.47802155798486</c:v>
                </c:pt>
                <c:pt idx="684">
                  <c:v>112.29869021226716</c:v>
                </c:pt>
                <c:pt idx="685">
                  <c:v>112.74590372805341</c:v>
                </c:pt>
                <c:pt idx="686">
                  <c:v>112.80419437861529</c:v>
                </c:pt>
                <c:pt idx="687">
                  <c:v>112.68920571821727</c:v>
                </c:pt>
                <c:pt idx="688">
                  <c:v>112.64365619346125</c:v>
                </c:pt>
                <c:pt idx="689">
                  <c:v>113.24217057819229</c:v>
                </c:pt>
                <c:pt idx="690">
                  <c:v>113.51196391713171</c:v>
                </c:pt>
                <c:pt idx="691">
                  <c:v>114.5060902581352</c:v>
                </c:pt>
                <c:pt idx="692">
                  <c:v>114.75581632393038</c:v>
                </c:pt>
                <c:pt idx="693">
                  <c:v>114.85264888005504</c:v>
                </c:pt>
                <c:pt idx="694">
                  <c:v>114.50800142700609</c:v>
                </c:pt>
                <c:pt idx="695">
                  <c:v>115.10141936141477</c:v>
                </c:pt>
                <c:pt idx="696">
                  <c:v>114.77588359707464</c:v>
                </c:pt>
                <c:pt idx="697">
                  <c:v>115.00458680529012</c:v>
                </c:pt>
                <c:pt idx="698">
                  <c:v>114.63159034732308</c:v>
                </c:pt>
                <c:pt idx="699">
                  <c:v>114.90552455214943</c:v>
                </c:pt>
                <c:pt idx="700">
                  <c:v>114.84659684529724</c:v>
                </c:pt>
                <c:pt idx="701">
                  <c:v>114.81506255892771</c:v>
                </c:pt>
                <c:pt idx="702">
                  <c:v>114.86984939989297</c:v>
                </c:pt>
                <c:pt idx="703">
                  <c:v>114.917628621665</c:v>
                </c:pt>
                <c:pt idx="704">
                  <c:v>115.29604005809954</c:v>
                </c:pt>
                <c:pt idx="705">
                  <c:v>114.73638610707641</c:v>
                </c:pt>
                <c:pt idx="706">
                  <c:v>114.83226307876564</c:v>
                </c:pt>
                <c:pt idx="707">
                  <c:v>114.95266671763117</c:v>
                </c:pt>
                <c:pt idx="708">
                  <c:v>115.0106388400479</c:v>
                </c:pt>
                <c:pt idx="709">
                  <c:v>114.39810921693041</c:v>
                </c:pt>
                <c:pt idx="710">
                  <c:v>115.85505695283236</c:v>
                </c:pt>
                <c:pt idx="711">
                  <c:v>116.33380475498815</c:v>
                </c:pt>
                <c:pt idx="712">
                  <c:v>116.65074025940932</c:v>
                </c:pt>
                <c:pt idx="713">
                  <c:v>117.02564788624723</c:v>
                </c:pt>
                <c:pt idx="714">
                  <c:v>117.77259638661673</c:v>
                </c:pt>
                <c:pt idx="715">
                  <c:v>117.49866218179038</c:v>
                </c:pt>
                <c:pt idx="716">
                  <c:v>117.53561144662743</c:v>
                </c:pt>
                <c:pt idx="717">
                  <c:v>117.29353005631577</c:v>
                </c:pt>
                <c:pt idx="718">
                  <c:v>116.54212216191422</c:v>
                </c:pt>
                <c:pt idx="719">
                  <c:v>116.42331116377443</c:v>
                </c:pt>
                <c:pt idx="720">
                  <c:v>115.06829243431949</c:v>
                </c:pt>
                <c:pt idx="721">
                  <c:v>114.47137069031419</c:v>
                </c:pt>
                <c:pt idx="722">
                  <c:v>113.85852253905155</c:v>
                </c:pt>
                <c:pt idx="723">
                  <c:v>113.28071248375507</c:v>
                </c:pt>
                <c:pt idx="724">
                  <c:v>112.94116148102846</c:v>
                </c:pt>
                <c:pt idx="725">
                  <c:v>113.54891318196876</c:v>
                </c:pt>
                <c:pt idx="726">
                  <c:v>112.99658537828402</c:v>
                </c:pt>
                <c:pt idx="727">
                  <c:v>113.44093214076396</c:v>
                </c:pt>
                <c:pt idx="728">
                  <c:v>114.01141604872207</c:v>
                </c:pt>
                <c:pt idx="729">
                  <c:v>113.48042963076217</c:v>
                </c:pt>
                <c:pt idx="730">
                  <c:v>114.07225492444512</c:v>
                </c:pt>
                <c:pt idx="731">
                  <c:v>113.5240679866473</c:v>
                </c:pt>
                <c:pt idx="732">
                  <c:v>114.14424228524832</c:v>
                </c:pt>
                <c:pt idx="733">
                  <c:v>114.34873735443263</c:v>
                </c:pt>
                <c:pt idx="734">
                  <c:v>113.71231812042912</c:v>
                </c:pt>
                <c:pt idx="735">
                  <c:v>112.36239584129653</c:v>
                </c:pt>
                <c:pt idx="736">
                  <c:v>113.91267232372653</c:v>
                </c:pt>
                <c:pt idx="737">
                  <c:v>113.73270392171852</c:v>
                </c:pt>
                <c:pt idx="738">
                  <c:v>113.4460285910863</c:v>
                </c:pt>
                <c:pt idx="739">
                  <c:v>113.81424712687613</c:v>
                </c:pt>
                <c:pt idx="740">
                  <c:v>114.39779068878526</c:v>
                </c:pt>
                <c:pt idx="741">
                  <c:v>114.10347068266952</c:v>
                </c:pt>
                <c:pt idx="742">
                  <c:v>114.68128073796601</c:v>
                </c:pt>
                <c:pt idx="743">
                  <c:v>114.08881838799276</c:v>
                </c:pt>
                <c:pt idx="744">
                  <c:v>113.27561603343271</c:v>
                </c:pt>
                <c:pt idx="745">
                  <c:v>113.41290166399102</c:v>
                </c:pt>
                <c:pt idx="746">
                  <c:v>114.97018576561425</c:v>
                </c:pt>
                <c:pt idx="747">
                  <c:v>114.10378921081467</c:v>
                </c:pt>
                <c:pt idx="748">
                  <c:v>113.16190148561526</c:v>
                </c:pt>
                <c:pt idx="749">
                  <c:v>113.73939301276661</c:v>
                </c:pt>
                <c:pt idx="750">
                  <c:v>113.18547256835613</c:v>
                </c:pt>
                <c:pt idx="751">
                  <c:v>113.18547256835613</c:v>
                </c:pt>
                <c:pt idx="752">
                  <c:v>113.08290650561884</c:v>
                </c:pt>
                <c:pt idx="753">
                  <c:v>112.25919272226893</c:v>
                </c:pt>
                <c:pt idx="754">
                  <c:v>111.61098794689498</c:v>
                </c:pt>
                <c:pt idx="755">
                  <c:v>111.1723746910277</c:v>
                </c:pt>
                <c:pt idx="756">
                  <c:v>111.79955660882196</c:v>
                </c:pt>
                <c:pt idx="757">
                  <c:v>113.67887266518869</c:v>
                </c:pt>
                <c:pt idx="758">
                  <c:v>114.91316922763295</c:v>
                </c:pt>
                <c:pt idx="759">
                  <c:v>115.19411105165253</c:v>
                </c:pt>
                <c:pt idx="760">
                  <c:v>115.39860612083683</c:v>
                </c:pt>
                <c:pt idx="761">
                  <c:v>114.98324541956526</c:v>
                </c:pt>
                <c:pt idx="762">
                  <c:v>114.51851285579593</c:v>
                </c:pt>
                <c:pt idx="763">
                  <c:v>115.07179624391611</c:v>
                </c:pt>
                <c:pt idx="764">
                  <c:v>115.37121270035421</c:v>
                </c:pt>
                <c:pt idx="765">
                  <c:v>115.07721122238361</c:v>
                </c:pt>
                <c:pt idx="766">
                  <c:v>115.33617460438805</c:v>
                </c:pt>
                <c:pt idx="767">
                  <c:v>116.23314986112173</c:v>
                </c:pt>
                <c:pt idx="768">
                  <c:v>116.74948398440486</c:v>
                </c:pt>
                <c:pt idx="769">
                  <c:v>116.97277221415284</c:v>
                </c:pt>
                <c:pt idx="770">
                  <c:v>116.04681089621079</c:v>
                </c:pt>
                <c:pt idx="771">
                  <c:v>115.63049461050379</c:v>
                </c:pt>
                <c:pt idx="772">
                  <c:v>116.18027418902734</c:v>
                </c:pt>
                <c:pt idx="773">
                  <c:v>116.04107738959814</c:v>
                </c:pt>
                <c:pt idx="774">
                  <c:v>114.88513875086002</c:v>
                </c:pt>
                <c:pt idx="775">
                  <c:v>114.96604489972734</c:v>
                </c:pt>
                <c:pt idx="776">
                  <c:v>113.94866600412813</c:v>
                </c:pt>
                <c:pt idx="777">
                  <c:v>112.22638432331881</c:v>
                </c:pt>
                <c:pt idx="778">
                  <c:v>110.80861554926993</c:v>
                </c:pt>
                <c:pt idx="779">
                  <c:v>108.13775705221313</c:v>
                </c:pt>
                <c:pt idx="780">
                  <c:v>110.03618479728868</c:v>
                </c:pt>
                <c:pt idx="781">
                  <c:v>107.57651046046429</c:v>
                </c:pt>
                <c:pt idx="782">
                  <c:v>105.94214254771552</c:v>
                </c:pt>
                <c:pt idx="783">
                  <c:v>107.28824248910634</c:v>
                </c:pt>
                <c:pt idx="784">
                  <c:v>106.41802359656499</c:v>
                </c:pt>
                <c:pt idx="785">
                  <c:v>107.33856993603955</c:v>
                </c:pt>
                <c:pt idx="786">
                  <c:v>107.96925566343042</c:v>
                </c:pt>
                <c:pt idx="787">
                  <c:v>109.15322477894146</c:v>
                </c:pt>
                <c:pt idx="788">
                  <c:v>109.4169660831231</c:v>
                </c:pt>
                <c:pt idx="789">
                  <c:v>109.26025023571083</c:v>
                </c:pt>
                <c:pt idx="790">
                  <c:v>109.31854088627271</c:v>
                </c:pt>
                <c:pt idx="791">
                  <c:v>109.62018703972683</c:v>
                </c:pt>
                <c:pt idx="792">
                  <c:v>110.31203017098591</c:v>
                </c:pt>
                <c:pt idx="793">
                  <c:v>110.14798817623524</c:v>
                </c:pt>
                <c:pt idx="794">
                  <c:v>109.5405550034401</c:v>
                </c:pt>
                <c:pt idx="795">
                  <c:v>108.27281298575542</c:v>
                </c:pt>
                <c:pt idx="796">
                  <c:v>105.90264505771729</c:v>
                </c:pt>
                <c:pt idx="797">
                  <c:v>106.87638559743139</c:v>
                </c:pt>
                <c:pt idx="798">
                  <c:v>106.95729174629871</c:v>
                </c:pt>
                <c:pt idx="799">
                  <c:v>107.57842162933517</c:v>
                </c:pt>
                <c:pt idx="800">
                  <c:v>108.72257472670285</c:v>
                </c:pt>
                <c:pt idx="801">
                  <c:v>108.9538261600795</c:v>
                </c:pt>
                <c:pt idx="802">
                  <c:v>109.23859032184083</c:v>
                </c:pt>
                <c:pt idx="803">
                  <c:v>108.21515939148382</c:v>
                </c:pt>
                <c:pt idx="804">
                  <c:v>108.01225696302525</c:v>
                </c:pt>
                <c:pt idx="805">
                  <c:v>108.74964961904034</c:v>
                </c:pt>
                <c:pt idx="806">
                  <c:v>109.49086461279718</c:v>
                </c:pt>
                <c:pt idx="807">
                  <c:v>108.13361618632622</c:v>
                </c:pt>
                <c:pt idx="808">
                  <c:v>108.68435134928522</c:v>
                </c:pt>
                <c:pt idx="809">
                  <c:v>108.33269627704304</c:v>
                </c:pt>
                <c:pt idx="810">
                  <c:v>106.64927502994165</c:v>
                </c:pt>
                <c:pt idx="811">
                  <c:v>105.05281196646536</c:v>
                </c:pt>
                <c:pt idx="812">
                  <c:v>104.43646000560609</c:v>
                </c:pt>
                <c:pt idx="813">
                  <c:v>105.65419310450271</c:v>
                </c:pt>
                <c:pt idx="814">
                  <c:v>106.10968835206279</c:v>
                </c:pt>
                <c:pt idx="815">
                  <c:v>107.07323599113218</c:v>
                </c:pt>
                <c:pt idx="816">
                  <c:v>107.07323599113218</c:v>
                </c:pt>
                <c:pt idx="817">
                  <c:v>106.60914048365314</c:v>
                </c:pt>
                <c:pt idx="818">
                  <c:v>106.39954896414648</c:v>
                </c:pt>
                <c:pt idx="819">
                  <c:v>109.25356114466274</c:v>
                </c:pt>
                <c:pt idx="820">
                  <c:v>108.55757714751675</c:v>
                </c:pt>
                <c:pt idx="821">
                  <c:v>108.77258364549091</c:v>
                </c:pt>
                <c:pt idx="822">
                  <c:v>109.53482149682746</c:v>
                </c:pt>
                <c:pt idx="823">
                  <c:v>108.92738832403231</c:v>
                </c:pt>
                <c:pt idx="824">
                  <c:v>109.7001376041587</c:v>
                </c:pt>
                <c:pt idx="825">
                  <c:v>109.8285044466529</c:v>
                </c:pt>
                <c:pt idx="826">
                  <c:v>109.60680885763065</c:v>
                </c:pt>
                <c:pt idx="827">
                  <c:v>110.78122212878729</c:v>
                </c:pt>
                <c:pt idx="828">
                  <c:v>111.19467166118798</c:v>
                </c:pt>
                <c:pt idx="829">
                  <c:v>111.05802308691996</c:v>
                </c:pt>
                <c:pt idx="830">
                  <c:v>111.3001044772316</c:v>
                </c:pt>
                <c:pt idx="831">
                  <c:v>111.90084855897867</c:v>
                </c:pt>
                <c:pt idx="832">
                  <c:v>111.83140942333664</c:v>
                </c:pt>
                <c:pt idx="833">
                  <c:v>111.03349641974364</c:v>
                </c:pt>
                <c:pt idx="834">
                  <c:v>111.6769232729404</c:v>
                </c:pt>
                <c:pt idx="835">
                  <c:v>112.0830466580027</c:v>
                </c:pt>
                <c:pt idx="836">
                  <c:v>112.64811558749331</c:v>
                </c:pt>
                <c:pt idx="837">
                  <c:v>112.63983385571949</c:v>
                </c:pt>
                <c:pt idx="838">
                  <c:v>113.19821369416202</c:v>
                </c:pt>
                <c:pt idx="839">
                  <c:v>112.4124047600846</c:v>
                </c:pt>
                <c:pt idx="840">
                  <c:v>113.096284687715</c:v>
                </c:pt>
                <c:pt idx="841">
                  <c:v>113.52948296511479</c:v>
                </c:pt>
                <c:pt idx="842">
                  <c:v>113.3284917055271</c:v>
                </c:pt>
                <c:pt idx="843">
                  <c:v>113.70626608567133</c:v>
                </c:pt>
                <c:pt idx="844">
                  <c:v>113.70531050123589</c:v>
                </c:pt>
                <c:pt idx="845">
                  <c:v>113.57184720841933</c:v>
                </c:pt>
                <c:pt idx="846">
                  <c:v>113.57885482761256</c:v>
                </c:pt>
                <c:pt idx="847">
                  <c:v>113.53266824656626</c:v>
                </c:pt>
                <c:pt idx="848">
                  <c:v>113.4868001936651</c:v>
                </c:pt>
                <c:pt idx="849">
                  <c:v>114.42104324338098</c:v>
                </c:pt>
                <c:pt idx="850">
                  <c:v>113.83431440002039</c:v>
                </c:pt>
                <c:pt idx="851">
                  <c:v>113.7964095507479</c:v>
                </c:pt>
                <c:pt idx="852">
                  <c:v>114.26400886782356</c:v>
                </c:pt>
                <c:pt idx="853">
                  <c:v>112.81693550442117</c:v>
                </c:pt>
                <c:pt idx="854">
                  <c:v>112.17796804525648</c:v>
                </c:pt>
                <c:pt idx="855">
                  <c:v>111.97411003236246</c:v>
                </c:pt>
                <c:pt idx="856">
                  <c:v>109.19590755039115</c:v>
                </c:pt>
                <c:pt idx="857">
                  <c:v>109.61158677980787</c:v>
                </c:pt>
                <c:pt idx="858">
                  <c:v>108.51139056647045</c:v>
                </c:pt>
                <c:pt idx="859">
                  <c:v>110.00496903906429</c:v>
                </c:pt>
                <c:pt idx="860">
                  <c:v>110.51556965573478</c:v>
                </c:pt>
                <c:pt idx="861">
                  <c:v>110.10849068623703</c:v>
                </c:pt>
                <c:pt idx="862">
                  <c:v>110.23685752873124</c:v>
                </c:pt>
                <c:pt idx="863">
                  <c:v>110.20341207349081</c:v>
                </c:pt>
                <c:pt idx="864">
                  <c:v>109.80620747649262</c:v>
                </c:pt>
                <c:pt idx="865">
                  <c:v>110.85480213031623</c:v>
                </c:pt>
                <c:pt idx="866">
                  <c:v>110.70700507096807</c:v>
                </c:pt>
                <c:pt idx="867">
                  <c:v>110.83377927273654</c:v>
                </c:pt>
                <c:pt idx="868">
                  <c:v>112.34838060291007</c:v>
                </c:pt>
                <c:pt idx="869">
                  <c:v>111.64475193028056</c:v>
                </c:pt>
                <c:pt idx="870">
                  <c:v>110.42255943735188</c:v>
                </c:pt>
                <c:pt idx="871">
                  <c:v>109.42397370231633</c:v>
                </c:pt>
                <c:pt idx="872">
                  <c:v>109.5609408047295</c:v>
                </c:pt>
                <c:pt idx="873">
                  <c:v>108.41137272889432</c:v>
                </c:pt>
                <c:pt idx="874">
                  <c:v>109.62464643375888</c:v>
                </c:pt>
                <c:pt idx="875">
                  <c:v>107.31882119104044</c:v>
                </c:pt>
                <c:pt idx="876">
                  <c:v>107.30321331192825</c:v>
                </c:pt>
                <c:pt idx="877">
                  <c:v>108.20815177229059</c:v>
                </c:pt>
                <c:pt idx="878">
                  <c:v>107.20128430548122</c:v>
                </c:pt>
                <c:pt idx="879">
                  <c:v>108.15941696608311</c:v>
                </c:pt>
                <c:pt idx="880">
                  <c:v>107.41437963458451</c:v>
                </c:pt>
                <c:pt idx="881">
                  <c:v>108.5015161939709</c:v>
                </c:pt>
                <c:pt idx="882">
                  <c:v>109.6029865198889</c:v>
                </c:pt>
                <c:pt idx="883">
                  <c:v>109.8441123257651</c:v>
                </c:pt>
                <c:pt idx="884">
                  <c:v>110.22475345921565</c:v>
                </c:pt>
                <c:pt idx="885">
                  <c:v>110.63469918201972</c:v>
                </c:pt>
                <c:pt idx="886">
                  <c:v>109.01147975435109</c:v>
                </c:pt>
                <c:pt idx="887">
                  <c:v>109.74855388222103</c:v>
                </c:pt>
                <c:pt idx="888">
                  <c:v>110.03682185357899</c:v>
                </c:pt>
                <c:pt idx="889">
                  <c:v>109.86290548632877</c:v>
                </c:pt>
                <c:pt idx="890">
                  <c:v>110.13110618454246</c:v>
                </c:pt>
                <c:pt idx="891">
                  <c:v>111.00960680885763</c:v>
                </c:pt>
                <c:pt idx="892">
                  <c:v>110.58150498178018</c:v>
                </c:pt>
                <c:pt idx="893">
                  <c:v>110.21169380526463</c:v>
                </c:pt>
                <c:pt idx="894">
                  <c:v>110.02121397446678</c:v>
                </c:pt>
                <c:pt idx="895">
                  <c:v>110.95322732716663</c:v>
                </c:pt>
                <c:pt idx="896">
                  <c:v>110.47989450347832</c:v>
                </c:pt>
                <c:pt idx="897">
                  <c:v>111.77980786382284</c:v>
                </c:pt>
                <c:pt idx="898">
                  <c:v>112.3506102999261</c:v>
                </c:pt>
                <c:pt idx="899">
                  <c:v>111.87695894809265</c:v>
                </c:pt>
                <c:pt idx="900">
                  <c:v>112.29677904339627</c:v>
                </c:pt>
                <c:pt idx="901">
                  <c:v>111.77885227938741</c:v>
                </c:pt>
                <c:pt idx="902">
                  <c:v>110.50410264250949</c:v>
                </c:pt>
                <c:pt idx="903">
                  <c:v>110.92424126595826</c:v>
                </c:pt>
                <c:pt idx="904">
                  <c:v>110.95290879902149</c:v>
                </c:pt>
                <c:pt idx="905">
                  <c:v>111.62404760084601</c:v>
                </c:pt>
                <c:pt idx="906">
                  <c:v>111.28099278852279</c:v>
                </c:pt>
                <c:pt idx="907">
                  <c:v>111.29787478021558</c:v>
                </c:pt>
                <c:pt idx="908">
                  <c:v>109.13666131539382</c:v>
                </c:pt>
                <c:pt idx="909">
                  <c:v>108.60790459444996</c:v>
                </c:pt>
                <c:pt idx="910">
                  <c:v>108.60025991896644</c:v>
                </c:pt>
                <c:pt idx="911">
                  <c:v>106.99615218000662</c:v>
                </c:pt>
                <c:pt idx="912">
                  <c:v>107.5847921922381</c:v>
                </c:pt>
                <c:pt idx="913">
                  <c:v>107.43763218918023</c:v>
                </c:pt>
                <c:pt idx="914">
                  <c:v>108.09794103406976</c:v>
                </c:pt>
                <c:pt idx="915">
                  <c:v>108.67097316718905</c:v>
                </c:pt>
                <c:pt idx="916">
                  <c:v>108.94235914685422</c:v>
                </c:pt>
                <c:pt idx="917">
                  <c:v>108.9130545575007</c:v>
                </c:pt>
                <c:pt idx="918">
                  <c:v>109.17361058023087</c:v>
                </c:pt>
                <c:pt idx="919">
                  <c:v>110.08364549091557</c:v>
                </c:pt>
                <c:pt idx="920">
                  <c:v>109.81480773641158</c:v>
                </c:pt>
                <c:pt idx="921">
                  <c:v>110.08746782865734</c:v>
                </c:pt>
                <c:pt idx="922">
                  <c:v>109.28668807175802</c:v>
                </c:pt>
                <c:pt idx="923">
                  <c:v>108.07341436689346</c:v>
                </c:pt>
                <c:pt idx="924">
                  <c:v>107.00507096807074</c:v>
                </c:pt>
                <c:pt idx="925">
                  <c:v>105.61182886119818</c:v>
                </c:pt>
                <c:pt idx="926">
                  <c:v>104.98528399969422</c:v>
                </c:pt>
                <c:pt idx="927">
                  <c:v>104.90278521010116</c:v>
                </c:pt>
                <c:pt idx="928">
                  <c:v>105.40988201717504</c:v>
                </c:pt>
                <c:pt idx="929">
                  <c:v>105.48569171571999</c:v>
                </c:pt>
                <c:pt idx="930">
                  <c:v>105.96157276456948</c:v>
                </c:pt>
                <c:pt idx="931">
                  <c:v>106.18709069133348</c:v>
                </c:pt>
                <c:pt idx="932">
                  <c:v>106.53587901026934</c:v>
                </c:pt>
                <c:pt idx="933">
                  <c:v>106.58302117575109</c:v>
                </c:pt>
                <c:pt idx="934">
                  <c:v>106.97640343500751</c:v>
                </c:pt>
                <c:pt idx="935">
                  <c:v>107.29811686160589</c:v>
                </c:pt>
                <c:pt idx="936">
                  <c:v>108.39895013123359</c:v>
                </c:pt>
                <c:pt idx="937">
                  <c:v>109.28095456514538</c:v>
                </c:pt>
                <c:pt idx="938">
                  <c:v>108.63211273348112</c:v>
                </c:pt>
                <c:pt idx="939">
                  <c:v>108.92961802104834</c:v>
                </c:pt>
                <c:pt idx="940">
                  <c:v>109.35549015110975</c:v>
                </c:pt>
                <c:pt idx="941">
                  <c:v>109.8855209846342</c:v>
                </c:pt>
                <c:pt idx="942">
                  <c:v>108.27408709833601</c:v>
                </c:pt>
                <c:pt idx="943">
                  <c:v>108.75060520347577</c:v>
                </c:pt>
                <c:pt idx="944">
                  <c:v>107.94886986214102</c:v>
                </c:pt>
                <c:pt idx="945">
                  <c:v>108.47412277348826</c:v>
                </c:pt>
                <c:pt idx="946">
                  <c:v>107.50579721224167</c:v>
                </c:pt>
                <c:pt idx="947">
                  <c:v>106.56390948704227</c:v>
                </c:pt>
                <c:pt idx="948">
                  <c:v>105.4238972555615</c:v>
                </c:pt>
                <c:pt idx="949">
                  <c:v>105.80836072675382</c:v>
                </c:pt>
                <c:pt idx="950">
                  <c:v>104.05995973804245</c:v>
                </c:pt>
                <c:pt idx="951">
                  <c:v>102.22173381239966</c:v>
                </c:pt>
                <c:pt idx="952">
                  <c:v>101.75094921387253</c:v>
                </c:pt>
                <c:pt idx="953">
                  <c:v>102.259320133527</c:v>
                </c:pt>
                <c:pt idx="954">
                  <c:v>103.75544683128201</c:v>
                </c:pt>
                <c:pt idx="955">
                  <c:v>103.30122569630252</c:v>
                </c:pt>
                <c:pt idx="956">
                  <c:v>102.29818056723492</c:v>
                </c:pt>
                <c:pt idx="957">
                  <c:v>102.2736539000586</c:v>
                </c:pt>
                <c:pt idx="958">
                  <c:v>101.61334505516908</c:v>
                </c:pt>
                <c:pt idx="959">
                  <c:v>100.04777922177203</c:v>
                </c:pt>
                <c:pt idx="960">
                  <c:v>99.70982085977117</c:v>
                </c:pt>
                <c:pt idx="961">
                  <c:v>100.79504625028667</c:v>
                </c:pt>
                <c:pt idx="962">
                  <c:v>99.855069693958157</c:v>
                </c:pt>
                <c:pt idx="963">
                  <c:v>100.49340009683256</c:v>
                </c:pt>
                <c:pt idx="964">
                  <c:v>100.24494814361798</c:v>
                </c:pt>
                <c:pt idx="965">
                  <c:v>101.84969293886807</c:v>
                </c:pt>
                <c:pt idx="966">
                  <c:v>102.0631067961165</c:v>
                </c:pt>
                <c:pt idx="967">
                  <c:v>102.38800550416634</c:v>
                </c:pt>
                <c:pt idx="968">
                  <c:v>102.48228983512983</c:v>
                </c:pt>
                <c:pt idx="969">
                  <c:v>102.16535433070867</c:v>
                </c:pt>
                <c:pt idx="970">
                  <c:v>103.39933236500777</c:v>
                </c:pt>
                <c:pt idx="971">
                  <c:v>103.12667227276202</c:v>
                </c:pt>
                <c:pt idx="972">
                  <c:v>102.86834594704789</c:v>
                </c:pt>
                <c:pt idx="973">
                  <c:v>101.74043778508269</c:v>
                </c:pt>
                <c:pt idx="974">
                  <c:v>102.71959330326428</c:v>
                </c:pt>
                <c:pt idx="975">
                  <c:v>102.09973753280839</c:v>
                </c:pt>
                <c:pt idx="976">
                  <c:v>101.62035267436231</c:v>
                </c:pt>
                <c:pt idx="977">
                  <c:v>101.31552123945671</c:v>
                </c:pt>
                <c:pt idx="978">
                  <c:v>100.66540529521188</c:v>
                </c:pt>
                <c:pt idx="979">
                  <c:v>99.255599724791679</c:v>
                </c:pt>
                <c:pt idx="980">
                  <c:v>100.46091022602756</c:v>
                </c:pt>
                <c:pt idx="981">
                  <c:v>99.928968223632239</c:v>
                </c:pt>
                <c:pt idx="982">
                  <c:v>101.05974313890376</c:v>
                </c:pt>
                <c:pt idx="983">
                  <c:v>100.85938893560635</c:v>
                </c:pt>
                <c:pt idx="984">
                  <c:v>100.91895369874882</c:v>
                </c:pt>
                <c:pt idx="985">
                  <c:v>101.10592971995005</c:v>
                </c:pt>
                <c:pt idx="986">
                  <c:v>101.07312132099992</c:v>
                </c:pt>
                <c:pt idx="987">
                  <c:v>102.40648013658486</c:v>
                </c:pt>
                <c:pt idx="988">
                  <c:v>101.58658869097674</c:v>
                </c:pt>
                <c:pt idx="989">
                  <c:v>97.02176184287643</c:v>
                </c:pt>
                <c:pt idx="990">
                  <c:v>97.42278877761639</c:v>
                </c:pt>
                <c:pt idx="991">
                  <c:v>96.099622862676142</c:v>
                </c:pt>
                <c:pt idx="992">
                  <c:v>97.320541243024238</c:v>
                </c:pt>
                <c:pt idx="993">
                  <c:v>98.997591927222686</c:v>
                </c:pt>
                <c:pt idx="994">
                  <c:v>99.131373748184387</c:v>
                </c:pt>
                <c:pt idx="995">
                  <c:v>98.508014168131893</c:v>
                </c:pt>
                <c:pt idx="996">
                  <c:v>97.585875187931606</c:v>
                </c:pt>
                <c:pt idx="997">
                  <c:v>96.836696990546088</c:v>
                </c:pt>
                <c:pt idx="998">
                  <c:v>97.195041153836357</c:v>
                </c:pt>
                <c:pt idx="999">
                  <c:v>95.560354712942427</c:v>
                </c:pt>
                <c:pt idx="1000">
                  <c:v>95.577873760925513</c:v>
                </c:pt>
                <c:pt idx="1001">
                  <c:v>94.723262747496364</c:v>
                </c:pt>
                <c:pt idx="1002">
                  <c:v>94.723262747496364</c:v>
                </c:pt>
                <c:pt idx="1003">
                  <c:v>93.563183242871332</c:v>
                </c:pt>
                <c:pt idx="1004">
                  <c:v>95.129386132558665</c:v>
                </c:pt>
                <c:pt idx="1005">
                  <c:v>95.60367454068242</c:v>
                </c:pt>
                <c:pt idx="1006">
                  <c:v>95.341207349081358</c:v>
                </c:pt>
                <c:pt idx="1007">
                  <c:v>94.114236933975491</c:v>
                </c:pt>
                <c:pt idx="1008">
                  <c:v>96.891483831511351</c:v>
                </c:pt>
                <c:pt idx="1009">
                  <c:v>96.629972224345735</c:v>
                </c:pt>
                <c:pt idx="1010">
                  <c:v>97.308437173508651</c:v>
                </c:pt>
                <c:pt idx="1011">
                  <c:v>97.795785235583409</c:v>
                </c:pt>
                <c:pt idx="1012">
                  <c:v>97.970657187269069</c:v>
                </c:pt>
                <c:pt idx="1013">
                  <c:v>97.789414672680479</c:v>
                </c:pt>
                <c:pt idx="1014">
                  <c:v>97.31608184899217</c:v>
                </c:pt>
                <c:pt idx="1015">
                  <c:v>97.726027571796237</c:v>
                </c:pt>
                <c:pt idx="1016">
                  <c:v>98.018117880895957</c:v>
                </c:pt>
                <c:pt idx="1017">
                  <c:v>97.767436230665339</c:v>
                </c:pt>
                <c:pt idx="1018">
                  <c:v>99.856025278393602</c:v>
                </c:pt>
                <c:pt idx="1019">
                  <c:v>99.151441021328637</c:v>
                </c:pt>
                <c:pt idx="1020">
                  <c:v>99.130099635603798</c:v>
                </c:pt>
                <c:pt idx="1021">
                  <c:v>99.581772545422112</c:v>
                </c:pt>
                <c:pt idx="1022">
                  <c:v>100.75809698544963</c:v>
                </c:pt>
                <c:pt idx="1023">
                  <c:v>99.930879392503115</c:v>
                </c:pt>
                <c:pt idx="1024">
                  <c:v>100.44530234691537</c:v>
                </c:pt>
                <c:pt idx="1025">
                  <c:v>100.71031776367759</c:v>
                </c:pt>
                <c:pt idx="1026">
                  <c:v>100.63673776214866</c:v>
                </c:pt>
                <c:pt idx="1027">
                  <c:v>101.00909716382539</c:v>
                </c:pt>
                <c:pt idx="1028">
                  <c:v>100.82052850189842</c:v>
                </c:pt>
                <c:pt idx="1029">
                  <c:v>102.40807277731061</c:v>
                </c:pt>
                <c:pt idx="1030">
                  <c:v>102.33512983207196</c:v>
                </c:pt>
                <c:pt idx="1031">
                  <c:v>100.36057386030629</c:v>
                </c:pt>
                <c:pt idx="1032">
                  <c:v>99.878322248553886</c:v>
                </c:pt>
                <c:pt idx="1033">
                  <c:v>100.83358815584945</c:v>
                </c:pt>
                <c:pt idx="1034">
                  <c:v>101.63436791274877</c:v>
                </c:pt>
                <c:pt idx="1035">
                  <c:v>102.00449761740947</c:v>
                </c:pt>
                <c:pt idx="1036">
                  <c:v>101.37667864332492</c:v>
                </c:pt>
                <c:pt idx="1037">
                  <c:v>103.24293504574064</c:v>
                </c:pt>
                <c:pt idx="1038">
                  <c:v>103.18432586703361</c:v>
                </c:pt>
                <c:pt idx="1039">
                  <c:v>103.8239303824886</c:v>
                </c:pt>
                <c:pt idx="1040">
                  <c:v>103.95803073159544</c:v>
                </c:pt>
                <c:pt idx="1041">
                  <c:v>104.17622251102107</c:v>
                </c:pt>
                <c:pt idx="1042">
                  <c:v>104.47755013633004</c:v>
                </c:pt>
                <c:pt idx="1043">
                  <c:v>104.77409983946181</c:v>
                </c:pt>
                <c:pt idx="1044">
                  <c:v>104.56546390439058</c:v>
                </c:pt>
                <c:pt idx="1045">
                  <c:v>105.05886400122314</c:v>
                </c:pt>
                <c:pt idx="1046">
                  <c:v>105.49970695410646</c:v>
                </c:pt>
                <c:pt idx="1047">
                  <c:v>105.65960808297021</c:v>
                </c:pt>
                <c:pt idx="1048">
                  <c:v>105.98036592513314</c:v>
                </c:pt>
                <c:pt idx="1049">
                  <c:v>105.90009683255612</c:v>
                </c:pt>
                <c:pt idx="1050">
                  <c:v>105.39618530693372</c:v>
                </c:pt>
                <c:pt idx="1051">
                  <c:v>104.59190174043778</c:v>
                </c:pt>
                <c:pt idx="1052">
                  <c:v>105.25571439492393</c:v>
                </c:pt>
                <c:pt idx="1053">
                  <c:v>105.24010651581173</c:v>
                </c:pt>
                <c:pt idx="1054">
                  <c:v>105.86123639884821</c:v>
                </c:pt>
                <c:pt idx="1055">
                  <c:v>106.45306169253115</c:v>
                </c:pt>
                <c:pt idx="1056">
                  <c:v>107.85617817190327</c:v>
                </c:pt>
                <c:pt idx="1057">
                  <c:v>107.9154244069006</c:v>
                </c:pt>
                <c:pt idx="1058">
                  <c:v>108.58624468057998</c:v>
                </c:pt>
                <c:pt idx="1059">
                  <c:v>107.41979461305201</c:v>
                </c:pt>
                <c:pt idx="1060">
                  <c:v>107.26116759676884</c:v>
                </c:pt>
                <c:pt idx="1061">
                  <c:v>105.29680452564789</c:v>
                </c:pt>
                <c:pt idx="1062">
                  <c:v>105.12957724944576</c:v>
                </c:pt>
                <c:pt idx="1063">
                  <c:v>105.73637336595061</c:v>
                </c:pt>
                <c:pt idx="1064">
                  <c:v>105.81632393038248</c:v>
                </c:pt>
                <c:pt idx="1065">
                  <c:v>105.76058150498177</c:v>
                </c:pt>
                <c:pt idx="1066">
                  <c:v>106.76139693703335</c:v>
                </c:pt>
                <c:pt idx="1067">
                  <c:v>107.83388120174298</c:v>
                </c:pt>
                <c:pt idx="1068">
                  <c:v>108.16260224753459</c:v>
                </c:pt>
                <c:pt idx="1069">
                  <c:v>109.43225543409015</c:v>
                </c:pt>
                <c:pt idx="1070">
                  <c:v>109.63515786254874</c:v>
                </c:pt>
                <c:pt idx="1071">
                  <c:v>109.81162245496012</c:v>
                </c:pt>
                <c:pt idx="1072">
                  <c:v>109.51188747037688</c:v>
                </c:pt>
                <c:pt idx="1073">
                  <c:v>108.84807481589073</c:v>
                </c:pt>
                <c:pt idx="1074">
                  <c:v>109.08474122773488</c:v>
                </c:pt>
                <c:pt idx="1075">
                  <c:v>109.42524781489692</c:v>
                </c:pt>
                <c:pt idx="1076">
                  <c:v>109.8230894681854</c:v>
                </c:pt>
                <c:pt idx="1077">
                  <c:v>109.90686237035904</c:v>
                </c:pt>
                <c:pt idx="1078">
                  <c:v>110.31776367759855</c:v>
                </c:pt>
                <c:pt idx="1079">
                  <c:v>110.77548862217465</c:v>
                </c:pt>
                <c:pt idx="1080">
                  <c:v>111.46032413424049</c:v>
                </c:pt>
                <c:pt idx="1081">
                  <c:v>111.46032413424049</c:v>
                </c:pt>
                <c:pt idx="1082">
                  <c:v>111.60748413729837</c:v>
                </c:pt>
                <c:pt idx="1083">
                  <c:v>111.56862370359045</c:v>
                </c:pt>
                <c:pt idx="1084">
                  <c:v>111.22748006013811</c:v>
                </c:pt>
                <c:pt idx="1085">
                  <c:v>111.49791045536783</c:v>
                </c:pt>
                <c:pt idx="1086">
                  <c:v>111.54664526157531</c:v>
                </c:pt>
                <c:pt idx="1087">
                  <c:v>111.95053894962159</c:v>
                </c:pt>
                <c:pt idx="1088">
                  <c:v>111.95053894962159</c:v>
                </c:pt>
                <c:pt idx="1089">
                  <c:v>111.13224014473919</c:v>
                </c:pt>
                <c:pt idx="1090">
                  <c:v>111.56384578141325</c:v>
                </c:pt>
                <c:pt idx="1091">
                  <c:v>110.30470402364753</c:v>
                </c:pt>
                <c:pt idx="1092">
                  <c:v>108.33651861478479</c:v>
                </c:pt>
                <c:pt idx="1093">
                  <c:v>108.84934892847131</c:v>
                </c:pt>
                <c:pt idx="1094">
                  <c:v>106.72954412251866</c:v>
                </c:pt>
                <c:pt idx="1095">
                  <c:v>107.05890222460056</c:v>
                </c:pt>
                <c:pt idx="1096">
                  <c:v>105.77618938409398</c:v>
                </c:pt>
                <c:pt idx="1097">
                  <c:v>107.16497209693448</c:v>
                </c:pt>
                <c:pt idx="1098">
                  <c:v>107.84662232754886</c:v>
                </c:pt>
                <c:pt idx="1099">
                  <c:v>109.52781387763423</c:v>
                </c:pt>
                <c:pt idx="1100">
                  <c:v>109.11627551410443</c:v>
                </c:pt>
                <c:pt idx="1101">
                  <c:v>107.33697729531382</c:v>
                </c:pt>
                <c:pt idx="1102">
                  <c:v>107.86987488214459</c:v>
                </c:pt>
                <c:pt idx="1103">
                  <c:v>107.87656397319267</c:v>
                </c:pt>
                <c:pt idx="1104">
                  <c:v>105.98068445327829</c:v>
                </c:pt>
                <c:pt idx="1105">
                  <c:v>106.72922559437352</c:v>
                </c:pt>
                <c:pt idx="1106">
                  <c:v>106.67061641566649</c:v>
                </c:pt>
                <c:pt idx="1107">
                  <c:v>105.04453023469154</c:v>
                </c:pt>
                <c:pt idx="1108">
                  <c:v>105.69241648192035</c:v>
                </c:pt>
                <c:pt idx="1109">
                  <c:v>104.49092831842621</c:v>
                </c:pt>
                <c:pt idx="1110">
                  <c:v>105.12129551767194</c:v>
                </c:pt>
                <c:pt idx="1111">
                  <c:v>106.18103865657569</c:v>
                </c:pt>
                <c:pt idx="1112">
                  <c:v>106.38680783834059</c:v>
                </c:pt>
                <c:pt idx="1113">
                  <c:v>106.33775450398797</c:v>
                </c:pt>
                <c:pt idx="1114">
                  <c:v>107.61091150014015</c:v>
                </c:pt>
                <c:pt idx="1115">
                  <c:v>107.86796371327371</c:v>
                </c:pt>
                <c:pt idx="1116">
                  <c:v>108.33460744591392</c:v>
                </c:pt>
                <c:pt idx="1117">
                  <c:v>107.87369721988635</c:v>
                </c:pt>
                <c:pt idx="1118">
                  <c:v>107.9969676120582</c:v>
                </c:pt>
                <c:pt idx="1119">
                  <c:v>107.63671227989705</c:v>
                </c:pt>
                <c:pt idx="1120">
                  <c:v>107.76476059424611</c:v>
                </c:pt>
                <c:pt idx="1121">
                  <c:v>109.98426470962974</c:v>
                </c:pt>
                <c:pt idx="1122">
                  <c:v>110.04191830390133</c:v>
                </c:pt>
                <c:pt idx="1123">
                  <c:v>110.46810896210789</c:v>
                </c:pt>
                <c:pt idx="1124">
                  <c:v>110.43115969727084</c:v>
                </c:pt>
                <c:pt idx="1125">
                  <c:v>110.06963025252911</c:v>
                </c:pt>
                <c:pt idx="1126">
                  <c:v>109.71256020181943</c:v>
                </c:pt>
                <c:pt idx="1127">
                  <c:v>109.66764773335372</c:v>
                </c:pt>
                <c:pt idx="1128">
                  <c:v>109.64949162908034</c:v>
                </c:pt>
                <c:pt idx="1129">
                  <c:v>110.6468032515353</c:v>
                </c:pt>
                <c:pt idx="1130">
                  <c:v>111.40808551843641</c:v>
                </c:pt>
                <c:pt idx="1131">
                  <c:v>111.73903626124404</c:v>
                </c:pt>
                <c:pt idx="1132">
                  <c:v>112.77903065514869</c:v>
                </c:pt>
                <c:pt idx="1133">
                  <c:v>112.37609255153785</c:v>
                </c:pt>
                <c:pt idx="1134">
                  <c:v>112.24167367428586</c:v>
                </c:pt>
                <c:pt idx="1135">
                  <c:v>111.79541574293505</c:v>
                </c:pt>
                <c:pt idx="1136">
                  <c:v>111.53326707947915</c:v>
                </c:pt>
                <c:pt idx="1137">
                  <c:v>111.38069209795377</c:v>
                </c:pt>
                <c:pt idx="1138">
                  <c:v>111.409359631017</c:v>
                </c:pt>
                <c:pt idx="1139">
                  <c:v>111.55556404963943</c:v>
                </c:pt>
                <c:pt idx="1140">
                  <c:v>112.1652269194506</c:v>
                </c:pt>
                <c:pt idx="1141">
                  <c:v>111.53517824835002</c:v>
                </c:pt>
                <c:pt idx="1142">
                  <c:v>110.93793797619958</c:v>
                </c:pt>
                <c:pt idx="1143">
                  <c:v>110.85352801773564</c:v>
                </c:pt>
                <c:pt idx="1144">
                  <c:v>111.16377443110873</c:v>
                </c:pt>
                <c:pt idx="1145">
                  <c:v>112.53185281451469</c:v>
                </c:pt>
                <c:pt idx="1146">
                  <c:v>112.53280839895012</c:v>
                </c:pt>
                <c:pt idx="1147">
                  <c:v>111.80815686874092</c:v>
                </c:pt>
                <c:pt idx="1148">
                  <c:v>112.26428917259129</c:v>
                </c:pt>
                <c:pt idx="1149">
                  <c:v>112.23594016767322</c:v>
                </c:pt>
                <c:pt idx="1150">
                  <c:v>110.30151874219605</c:v>
                </c:pt>
                <c:pt idx="1151">
                  <c:v>110.42893000025482</c:v>
                </c:pt>
                <c:pt idx="1152">
                  <c:v>111.16727824070534</c:v>
                </c:pt>
                <c:pt idx="1153">
                  <c:v>107.53892413933696</c:v>
                </c:pt>
                <c:pt idx="1154">
                  <c:v>105.46243916112428</c:v>
                </c:pt>
                <c:pt idx="1155">
                  <c:v>104.8486354254262</c:v>
                </c:pt>
                <c:pt idx="1156">
                  <c:v>105.43249751548046</c:v>
                </c:pt>
                <c:pt idx="1157">
                  <c:v>107.51535305659608</c:v>
                </c:pt>
                <c:pt idx="1158">
                  <c:v>106.18900186020437</c:v>
                </c:pt>
                <c:pt idx="1159">
                  <c:v>105.95998012384374</c:v>
                </c:pt>
                <c:pt idx="1160">
                  <c:v>106.93499477613842</c:v>
                </c:pt>
                <c:pt idx="1161">
                  <c:v>104.75435109446271</c:v>
                </c:pt>
                <c:pt idx="1162">
                  <c:v>104.56578243253574</c:v>
                </c:pt>
                <c:pt idx="1163">
                  <c:v>106.04056774456591</c:v>
                </c:pt>
                <c:pt idx="1164">
                  <c:v>107.31818413475014</c:v>
                </c:pt>
                <c:pt idx="1165">
                  <c:v>106.71425477155161</c:v>
                </c:pt>
                <c:pt idx="1166">
                  <c:v>108.13680146777769</c:v>
                </c:pt>
                <c:pt idx="1167">
                  <c:v>107.46088474377596</c:v>
                </c:pt>
                <c:pt idx="1168">
                  <c:v>106.20524679560685</c:v>
                </c:pt>
                <c:pt idx="1169">
                  <c:v>106.6699793593762</c:v>
                </c:pt>
                <c:pt idx="1170">
                  <c:v>107.35895573732896</c:v>
                </c:pt>
                <c:pt idx="1171">
                  <c:v>107.19682491144917</c:v>
                </c:pt>
                <c:pt idx="1172">
                  <c:v>108.66046173839921</c:v>
                </c:pt>
                <c:pt idx="1173">
                  <c:v>109.15195066636088</c:v>
                </c:pt>
                <c:pt idx="1174">
                  <c:v>108.96019672298245</c:v>
                </c:pt>
                <c:pt idx="1175">
                  <c:v>109.91864791172948</c:v>
                </c:pt>
                <c:pt idx="1176">
                  <c:v>110.99750273934205</c:v>
                </c:pt>
                <c:pt idx="1177">
                  <c:v>111.33163876360115</c:v>
                </c:pt>
                <c:pt idx="1178">
                  <c:v>111.32622378513365</c:v>
                </c:pt>
                <c:pt idx="1179">
                  <c:v>111.45267945875698</c:v>
                </c:pt>
                <c:pt idx="1180">
                  <c:v>112.0206151415539</c:v>
                </c:pt>
                <c:pt idx="1181">
                  <c:v>112.72265117345769</c:v>
                </c:pt>
                <c:pt idx="1182">
                  <c:v>113.08099533674795</c:v>
                </c:pt>
                <c:pt idx="1183">
                  <c:v>112.07253522921285</c:v>
                </c:pt>
                <c:pt idx="1184">
                  <c:v>112.16204163799914</c:v>
                </c:pt>
                <c:pt idx="1185">
                  <c:v>112.37800372040873</c:v>
                </c:pt>
                <c:pt idx="1186">
                  <c:v>113.16190148561526</c:v>
                </c:pt>
                <c:pt idx="1187">
                  <c:v>113.75882322962056</c:v>
                </c:pt>
                <c:pt idx="1188">
                  <c:v>112.66244935402491</c:v>
                </c:pt>
                <c:pt idx="1189">
                  <c:v>112.50573350661264</c:v>
                </c:pt>
                <c:pt idx="1190">
                  <c:v>111.89989297454323</c:v>
                </c:pt>
                <c:pt idx="1191">
                  <c:v>112.50987437249955</c:v>
                </c:pt>
                <c:pt idx="1192">
                  <c:v>112.94625793135081</c:v>
                </c:pt>
                <c:pt idx="1193">
                  <c:v>113.69702876946207</c:v>
                </c:pt>
                <c:pt idx="1194">
                  <c:v>112.06616466630992</c:v>
                </c:pt>
                <c:pt idx="1195">
                  <c:v>108.72353031113829</c:v>
                </c:pt>
                <c:pt idx="1196">
                  <c:v>108.85285273806794</c:v>
                </c:pt>
                <c:pt idx="1197">
                  <c:v>109.78741431592896</c:v>
                </c:pt>
                <c:pt idx="1198">
                  <c:v>110.56876385597431</c:v>
                </c:pt>
                <c:pt idx="1199">
                  <c:v>109.34306755344902</c:v>
                </c:pt>
                <c:pt idx="1200">
                  <c:v>110.27794765945519</c:v>
                </c:pt>
                <c:pt idx="1201">
                  <c:v>111.29245980174808</c:v>
                </c:pt>
                <c:pt idx="1202">
                  <c:v>113.71199959228397</c:v>
                </c:pt>
                <c:pt idx="1203">
                  <c:v>113.2768901460133</c:v>
                </c:pt>
                <c:pt idx="1204">
                  <c:v>114.62713095329103</c:v>
                </c:pt>
                <c:pt idx="1205">
                  <c:v>114.64624264199985</c:v>
                </c:pt>
                <c:pt idx="1206">
                  <c:v>114.30764722370868</c:v>
                </c:pt>
                <c:pt idx="1207">
                  <c:v>114.01428280202839</c:v>
                </c:pt>
                <c:pt idx="1208">
                  <c:v>114.67268047804704</c:v>
                </c:pt>
                <c:pt idx="1209">
                  <c:v>114.82366281884667</c:v>
                </c:pt>
                <c:pt idx="1210">
                  <c:v>114.88959814489208</c:v>
                </c:pt>
                <c:pt idx="1211">
                  <c:v>115.3508268990648</c:v>
                </c:pt>
                <c:pt idx="1212">
                  <c:v>115.45625971510843</c:v>
                </c:pt>
                <c:pt idx="1213">
                  <c:v>115.48843105776827</c:v>
                </c:pt>
                <c:pt idx="1214">
                  <c:v>115.37376092551537</c:v>
                </c:pt>
                <c:pt idx="1215">
                  <c:v>115.31642585938893</c:v>
                </c:pt>
                <c:pt idx="1216">
                  <c:v>114.81060316489565</c:v>
                </c:pt>
                <c:pt idx="1217">
                  <c:v>115.42631806946461</c:v>
                </c:pt>
                <c:pt idx="1218">
                  <c:v>116.74725428738883</c:v>
                </c:pt>
                <c:pt idx="1219">
                  <c:v>117.10750961954999</c:v>
                </c:pt>
                <c:pt idx="1220">
                  <c:v>117.4967510129195</c:v>
                </c:pt>
                <c:pt idx="1221">
                  <c:v>118.06819050531304</c:v>
                </c:pt>
                <c:pt idx="1222">
                  <c:v>117.84426521927477</c:v>
                </c:pt>
                <c:pt idx="1223">
                  <c:v>117.7541217541982</c:v>
                </c:pt>
                <c:pt idx="1224">
                  <c:v>118.24401804143415</c:v>
                </c:pt>
                <c:pt idx="1225">
                  <c:v>117.83948729709756</c:v>
                </c:pt>
                <c:pt idx="1226">
                  <c:v>117.49898070993552</c:v>
                </c:pt>
                <c:pt idx="1227">
                  <c:v>118.22522488087047</c:v>
                </c:pt>
                <c:pt idx="1228">
                  <c:v>118.01212955176719</c:v>
                </c:pt>
                <c:pt idx="1229">
                  <c:v>117.74584002242437</c:v>
                </c:pt>
                <c:pt idx="1230">
                  <c:v>117.34194633437811</c:v>
                </c:pt>
                <c:pt idx="1231">
                  <c:v>117.2075274571261</c:v>
                </c:pt>
                <c:pt idx="1232">
                  <c:v>117.45152001630863</c:v>
                </c:pt>
                <c:pt idx="1233">
                  <c:v>118.10004331982773</c:v>
                </c:pt>
                <c:pt idx="1234">
                  <c:v>118.03219682491145</c:v>
                </c:pt>
                <c:pt idx="1235">
                  <c:v>118.26472237086868</c:v>
                </c:pt>
                <c:pt idx="1236">
                  <c:v>117.96944678031751</c:v>
                </c:pt>
                <c:pt idx="1237">
                  <c:v>115.51932828784751</c:v>
                </c:pt>
                <c:pt idx="1238">
                  <c:v>115.02019468440231</c:v>
                </c:pt>
                <c:pt idx="1239">
                  <c:v>116.58193818005759</c:v>
                </c:pt>
                <c:pt idx="1240">
                  <c:v>116.20320821547791</c:v>
                </c:pt>
                <c:pt idx="1241">
                  <c:v>117.61142114517239</c:v>
                </c:pt>
                <c:pt idx="1242">
                  <c:v>116.96926840455623</c:v>
                </c:pt>
                <c:pt idx="1243">
                  <c:v>116.95652727875034</c:v>
                </c:pt>
                <c:pt idx="1244">
                  <c:v>117.45566088219555</c:v>
                </c:pt>
                <c:pt idx="1245">
                  <c:v>118.0576790765232</c:v>
                </c:pt>
                <c:pt idx="1246">
                  <c:v>118.84508065132636</c:v>
                </c:pt>
                <c:pt idx="1247">
                  <c:v>120.1723874321535</c:v>
                </c:pt>
                <c:pt idx="1248">
                  <c:v>119.2977091455801</c:v>
                </c:pt>
                <c:pt idx="1249">
                  <c:v>119.09767347042785</c:v>
                </c:pt>
                <c:pt idx="1250">
                  <c:v>119.10308844889535</c:v>
                </c:pt>
                <c:pt idx="1251">
                  <c:v>120.29406518359963</c:v>
                </c:pt>
                <c:pt idx="1252">
                  <c:v>120.29725046505109</c:v>
                </c:pt>
                <c:pt idx="1253">
                  <c:v>120.22494457610274</c:v>
                </c:pt>
                <c:pt idx="1254">
                  <c:v>120.22494457610274</c:v>
                </c:pt>
                <c:pt idx="1255">
                  <c:v>120.4759447544785</c:v>
                </c:pt>
                <c:pt idx="1256">
                  <c:v>119.39931962388196</c:v>
                </c:pt>
                <c:pt idx="1257">
                  <c:v>119.29356827969319</c:v>
                </c:pt>
                <c:pt idx="1258">
                  <c:v>120.82537012970465</c:v>
                </c:pt>
                <c:pt idx="1259">
                  <c:v>120.19245470529776</c:v>
                </c:pt>
                <c:pt idx="1260">
                  <c:v>119.52832352266645</c:v>
                </c:pt>
                <c:pt idx="1261">
                  <c:v>119.74269296435033</c:v>
                </c:pt>
                <c:pt idx="1262">
                  <c:v>120.16665392554086</c:v>
                </c:pt>
                <c:pt idx="1263">
                  <c:v>120.90946156002344</c:v>
                </c:pt>
                <c:pt idx="1264">
                  <c:v>120.70687765971002</c:v>
                </c:pt>
                <c:pt idx="1265">
                  <c:v>120.39344596488546</c:v>
                </c:pt>
                <c:pt idx="1266">
                  <c:v>120.24055245521494</c:v>
                </c:pt>
                <c:pt idx="1267">
                  <c:v>120.05198379328797</c:v>
                </c:pt>
                <c:pt idx="1268">
                  <c:v>120.21698137247407</c:v>
                </c:pt>
                <c:pt idx="1269">
                  <c:v>121.30379940371532</c:v>
                </c:pt>
                <c:pt idx="1270">
                  <c:v>120.69413653390413</c:v>
                </c:pt>
                <c:pt idx="1271">
                  <c:v>120.07842162933517</c:v>
                </c:pt>
                <c:pt idx="1272">
                  <c:v>119.02918991922127</c:v>
                </c:pt>
                <c:pt idx="1273">
                  <c:v>120.37688250133782</c:v>
                </c:pt>
                <c:pt idx="1274">
                  <c:v>117.14955533470938</c:v>
                </c:pt>
                <c:pt idx="1275">
                  <c:v>118.46762479932727</c:v>
                </c:pt>
                <c:pt idx="1276">
                  <c:v>119.01358204010906</c:v>
                </c:pt>
                <c:pt idx="1277">
                  <c:v>117.56173075452946</c:v>
                </c:pt>
                <c:pt idx="1278">
                  <c:v>115.97323089468185</c:v>
                </c:pt>
                <c:pt idx="1279">
                  <c:v>116.62175419820095</c:v>
                </c:pt>
                <c:pt idx="1280">
                  <c:v>118.88362255688912</c:v>
                </c:pt>
                <c:pt idx="1281">
                  <c:v>120.33483678617843</c:v>
                </c:pt>
                <c:pt idx="1282">
                  <c:v>121.21652269194506</c:v>
                </c:pt>
                <c:pt idx="1283">
                  <c:v>120.99259740590678</c:v>
                </c:pt>
                <c:pt idx="1284">
                  <c:v>120.82345896083378</c:v>
                </c:pt>
                <c:pt idx="1285">
                  <c:v>121.86377188288357</c:v>
                </c:pt>
                <c:pt idx="1286">
                  <c:v>122.77444384985857</c:v>
                </c:pt>
                <c:pt idx="1287">
                  <c:v>122.5294957062406</c:v>
                </c:pt>
                <c:pt idx="1288">
                  <c:v>122.34570496649084</c:v>
                </c:pt>
                <c:pt idx="1289">
                  <c:v>122.20459699819075</c:v>
                </c:pt>
                <c:pt idx="1290">
                  <c:v>123.1168616058915</c:v>
                </c:pt>
                <c:pt idx="1291">
                  <c:v>121.77267283337156</c:v>
                </c:pt>
                <c:pt idx="1292">
                  <c:v>121.05279922533956</c:v>
                </c:pt>
                <c:pt idx="1293">
                  <c:v>116.19843029330072</c:v>
                </c:pt>
                <c:pt idx="1294">
                  <c:v>113.79449838187702</c:v>
                </c:pt>
                <c:pt idx="1295">
                  <c:v>113.95917743291797</c:v>
                </c:pt>
                <c:pt idx="1296">
                  <c:v>110.08077873760925</c:v>
                </c:pt>
                <c:pt idx="1297">
                  <c:v>106.05362739851694</c:v>
                </c:pt>
                <c:pt idx="1298">
                  <c:v>106.35113268608414</c:v>
                </c:pt>
                <c:pt idx="1299">
                  <c:v>107.40673495910099</c:v>
                </c:pt>
                <c:pt idx="1300">
                  <c:v>108.9544632163698</c:v>
                </c:pt>
                <c:pt idx="1301">
                  <c:v>107.13948984532273</c:v>
                </c:pt>
                <c:pt idx="1302">
                  <c:v>102.95052620849579</c:v>
                </c:pt>
                <c:pt idx="1303">
                  <c:v>94.254707845985266</c:v>
                </c:pt>
                <c:pt idx="1304">
                  <c:v>92.6923272940397</c:v>
                </c:pt>
                <c:pt idx="1305">
                  <c:v>92.550263741304178</c:v>
                </c:pt>
                <c:pt idx="1306">
                  <c:v>81.072739087225742</c:v>
                </c:pt>
                <c:pt idx="1307">
                  <c:v>82.372015391279973</c:v>
                </c:pt>
                <c:pt idx="1308">
                  <c:v>78.051181102362207</c:v>
                </c:pt>
                <c:pt idx="1309">
                  <c:v>80.603547129424356</c:v>
                </c:pt>
                <c:pt idx="1310">
                  <c:v>75.995081925438939</c:v>
                </c:pt>
                <c:pt idx="1311">
                  <c:v>78.169355044211699</c:v>
                </c:pt>
                <c:pt idx="1312">
                  <c:v>81.176897790688784</c:v>
                </c:pt>
                <c:pt idx="1313">
                  <c:v>79.171444588843869</c:v>
                </c:pt>
                <c:pt idx="1314">
                  <c:v>86.483895216981367</c:v>
                </c:pt>
                <c:pt idx="1315">
                  <c:v>89.1923400351655</c:v>
                </c:pt>
                <c:pt idx="1316">
                  <c:v>90.709808118645356</c:v>
                </c:pt>
                <c:pt idx="1317">
                  <c:v>86.915182325510287</c:v>
                </c:pt>
                <c:pt idx="1318">
                  <c:v>88.09278087811839</c:v>
                </c:pt>
                <c:pt idx="1319">
                  <c:v>88.770608770991004</c:v>
                </c:pt>
                <c:pt idx="1320">
                  <c:v>85.37509874372499</c:v>
                </c:pt>
                <c:pt idx="1321">
                  <c:v>85.635973294600305</c:v>
                </c:pt>
                <c:pt idx="1322">
                  <c:v>84.823726524475703</c:v>
                </c:pt>
                <c:pt idx="1323">
                  <c:v>89.059513798639244</c:v>
                </c:pt>
                <c:pt idx="1324">
                  <c:v>91.024832454195646</c:v>
                </c:pt>
                <c:pt idx="1325">
                  <c:v>90.82097444130163</c:v>
                </c:pt>
                <c:pt idx="1326">
                  <c:v>92.143503299951576</c:v>
                </c:pt>
                <c:pt idx="1327">
                  <c:v>92.143503299951576</c:v>
                </c:pt>
                <c:pt idx="1328">
                  <c:v>92.938231022093106</c:v>
                </c:pt>
                <c:pt idx="1329">
                  <c:v>89.449073720153905</c:v>
                </c:pt>
                <c:pt idx="1330">
                  <c:v>89.581262900389873</c:v>
                </c:pt>
                <c:pt idx="1331">
                  <c:v>92.000484162780623</c:v>
                </c:pt>
                <c:pt idx="1332">
                  <c:v>92.675763830492059</c:v>
                </c:pt>
                <c:pt idx="1333">
                  <c:v>88.912035267436224</c:v>
                </c:pt>
                <c:pt idx="1334">
                  <c:v>90.299543867696144</c:v>
                </c:pt>
                <c:pt idx="1335">
                  <c:v>90.858879290574109</c:v>
                </c:pt>
                <c:pt idx="1336">
                  <c:v>89.476785668781687</c:v>
                </c:pt>
                <c:pt idx="1337">
                  <c:v>91.802678184644392</c:v>
                </c:pt>
                <c:pt idx="1338">
                  <c:v>93.394363325943473</c:v>
                </c:pt>
                <c:pt idx="1339">
                  <c:v>95.433580511173972</c:v>
                </c:pt>
                <c:pt idx="1340">
                  <c:v>93.262811201997806</c:v>
                </c:pt>
                <c:pt idx="1341">
                  <c:v>93.262811201997806</c:v>
                </c:pt>
                <c:pt idx="1342">
                  <c:v>89.712815024335555</c:v>
                </c:pt>
                <c:pt idx="1343">
                  <c:v>91.605827790943607</c:v>
                </c:pt>
                <c:pt idx="1344">
                  <c:v>90.581759804296311</c:v>
                </c:pt>
                <c:pt idx="1345">
                  <c:v>91.755217491017504</c:v>
                </c:pt>
                <c:pt idx="1346">
                  <c:v>92.631488418316636</c:v>
                </c:pt>
                <c:pt idx="1347">
                  <c:v>91.85555385673878</c:v>
                </c:pt>
                <c:pt idx="1348">
                  <c:v>91.869887623270387</c:v>
                </c:pt>
                <c:pt idx="1349">
                  <c:v>89.523927834263432</c:v>
                </c:pt>
                <c:pt idx="1350">
                  <c:v>87.921094207884209</c:v>
                </c:pt>
                <c:pt idx="1351">
                  <c:v>88.254593175853017</c:v>
                </c:pt>
                <c:pt idx="1352">
                  <c:v>92.751573529037017</c:v>
                </c:pt>
                <c:pt idx="1353">
                  <c:v>92.455342354050401</c:v>
                </c:pt>
                <c:pt idx="1354">
                  <c:v>93.723402899880227</c:v>
                </c:pt>
                <c:pt idx="1355">
                  <c:v>92.531789108885661</c:v>
                </c:pt>
                <c:pt idx="1356">
                  <c:v>92.547396987997857</c:v>
                </c:pt>
                <c:pt idx="1357">
                  <c:v>95.53359834875009</c:v>
                </c:pt>
                <c:pt idx="1358">
                  <c:v>97.185485309481948</c:v>
                </c:pt>
                <c:pt idx="1359">
                  <c:v>98.567578931274369</c:v>
                </c:pt>
                <c:pt idx="1360">
                  <c:v>97.157454832709021</c:v>
                </c:pt>
                <c:pt idx="1361">
                  <c:v>92.143503299951576</c:v>
                </c:pt>
                <c:pt idx="1362">
                  <c:v>100.54181637489488</c:v>
                </c:pt>
                <c:pt idx="1363">
                  <c:v>104.14564380908696</c:v>
                </c:pt>
                <c:pt idx="1364">
                  <c:v>103.89336951813063</c:v>
                </c:pt>
                <c:pt idx="1365">
                  <c:v>107.79916163392197</c:v>
                </c:pt>
                <c:pt idx="1366">
                  <c:v>107.2914277705578</c:v>
                </c:pt>
                <c:pt idx="1367">
                  <c:v>105.77395968707795</c:v>
                </c:pt>
                <c:pt idx="1368">
                  <c:v>104.9139336951813</c:v>
                </c:pt>
                <c:pt idx="1369">
                  <c:v>100.16340493846036</c:v>
                </c:pt>
                <c:pt idx="1370">
                  <c:v>100.45549524756007</c:v>
                </c:pt>
                <c:pt idx="1371">
                  <c:v>99.903167443875333</c:v>
                </c:pt>
                <c:pt idx="1372">
                  <c:v>103.2875289860612</c:v>
                </c:pt>
                <c:pt idx="1373">
                  <c:v>104.07142675126774</c:v>
                </c:pt>
                <c:pt idx="1374">
                  <c:v>103.51846189129272</c:v>
                </c:pt>
                <c:pt idx="1375">
                  <c:v>104.13003592997477</c:v>
                </c:pt>
                <c:pt idx="1376">
                  <c:v>103.2569502841271</c:v>
                </c:pt>
                <c:pt idx="1377">
                  <c:v>105.07702010549652</c:v>
                </c:pt>
                <c:pt idx="1378">
                  <c:v>101.80541752669265</c:v>
                </c:pt>
                <c:pt idx="1379">
                  <c:v>102.53134316948245</c:v>
                </c:pt>
                <c:pt idx="1380">
                  <c:v>102.06183268353591</c:v>
                </c:pt>
                <c:pt idx="1381">
                  <c:v>102.94893356777004</c:v>
                </c:pt>
                <c:pt idx="1382">
                  <c:v>103.01423183752516</c:v>
                </c:pt>
                <c:pt idx="1383">
                  <c:v>102.8352190199526</c:v>
                </c:pt>
                <c:pt idx="1384">
                  <c:v>105.75421094207884</c:v>
                </c:pt>
                <c:pt idx="1385">
                  <c:v>106.70788420864868</c:v>
                </c:pt>
                <c:pt idx="1386">
                  <c:v>105.80103457941543</c:v>
                </c:pt>
                <c:pt idx="1387">
                  <c:v>104.67121524857936</c:v>
                </c:pt>
                <c:pt idx="1388">
                  <c:v>103.87744311087327</c:v>
                </c:pt>
                <c:pt idx="1389">
                  <c:v>104.99388425961318</c:v>
                </c:pt>
                <c:pt idx="1390">
                  <c:v>106.70692862421323</c:v>
                </c:pt>
                <c:pt idx="1391">
                  <c:v>105.79561960094794</c:v>
                </c:pt>
                <c:pt idx="1392">
                  <c:v>107.60549652167265</c:v>
                </c:pt>
                <c:pt idx="1393">
                  <c:v>107.19586932701374</c:v>
                </c:pt>
                <c:pt idx="1394">
                  <c:v>107.2038325306424</c:v>
                </c:pt>
                <c:pt idx="1395">
                  <c:v>107.92816553270647</c:v>
                </c:pt>
                <c:pt idx="1396">
                  <c:v>108.46998190760135</c:v>
                </c:pt>
                <c:pt idx="1397">
                  <c:v>107.36819305353821</c:v>
                </c:pt>
                <c:pt idx="1398">
                  <c:v>107.39940881176261</c:v>
                </c:pt>
                <c:pt idx="1399">
                  <c:v>105.46116504854369</c:v>
                </c:pt>
                <c:pt idx="1400">
                  <c:v>105.20474989170043</c:v>
                </c:pt>
                <c:pt idx="1401">
                  <c:v>105.227683918151</c:v>
                </c:pt>
                <c:pt idx="1402">
                  <c:v>105.11938434880106</c:v>
                </c:pt>
                <c:pt idx="1403">
                  <c:v>102.19019952603011</c:v>
                </c:pt>
                <c:pt idx="1404">
                  <c:v>101.11102617027241</c:v>
                </c:pt>
                <c:pt idx="1405">
                  <c:v>103.46686033177892</c:v>
                </c:pt>
                <c:pt idx="1406">
                  <c:v>103.6582957470122</c:v>
                </c:pt>
                <c:pt idx="1407">
                  <c:v>104.1071019035242</c:v>
                </c:pt>
                <c:pt idx="1408">
                  <c:v>103.21554162525801</c:v>
                </c:pt>
                <c:pt idx="1409">
                  <c:v>103.60605713120812</c:v>
                </c:pt>
                <c:pt idx="1410">
                  <c:v>103.83093800168183</c:v>
                </c:pt>
                <c:pt idx="1411">
                  <c:v>106.13740030069057</c:v>
                </c:pt>
                <c:pt idx="1412">
                  <c:v>107.12674871951685</c:v>
                </c:pt>
                <c:pt idx="1413">
                  <c:v>106.4791810004332</c:v>
                </c:pt>
                <c:pt idx="1414">
                  <c:v>105.27514461177789</c:v>
                </c:pt>
                <c:pt idx="1415">
                  <c:v>105.30062686338965</c:v>
                </c:pt>
                <c:pt idx="1416">
                  <c:v>104.78429274010651</c:v>
                </c:pt>
                <c:pt idx="1417">
                  <c:v>105.67553449022755</c:v>
                </c:pt>
                <c:pt idx="1418">
                  <c:v>104.28547766480646</c:v>
                </c:pt>
                <c:pt idx="1419">
                  <c:v>103.83221211426242</c:v>
                </c:pt>
                <c:pt idx="1420">
                  <c:v>106.12529623117499</c:v>
                </c:pt>
                <c:pt idx="1421">
                  <c:v>106.06063501771017</c:v>
                </c:pt>
                <c:pt idx="1422">
                  <c:v>106.92225365033254</c:v>
                </c:pt>
                <c:pt idx="1423">
                  <c:v>106.1029992610147</c:v>
                </c:pt>
                <c:pt idx="1424">
                  <c:v>105.609280636037</c:v>
                </c:pt>
                <c:pt idx="1425">
                  <c:v>104.23865402746986</c:v>
                </c:pt>
                <c:pt idx="1426">
                  <c:v>104.40014779705935</c:v>
                </c:pt>
                <c:pt idx="1427">
                  <c:v>106.31736870269857</c:v>
                </c:pt>
                <c:pt idx="1428">
                  <c:v>105.2487067757307</c:v>
                </c:pt>
                <c:pt idx="1429">
                  <c:v>103.85896847845476</c:v>
                </c:pt>
                <c:pt idx="1430">
                  <c:v>104.07493056086436</c:v>
                </c:pt>
                <c:pt idx="1431">
                  <c:v>105.90519328287847</c:v>
                </c:pt>
                <c:pt idx="1432">
                  <c:v>105.52104833983131</c:v>
                </c:pt>
                <c:pt idx="1433">
                  <c:v>105.61788089595596</c:v>
                </c:pt>
                <c:pt idx="1434">
                  <c:v>105.64909665418035</c:v>
                </c:pt>
                <c:pt idx="1435">
                  <c:v>106.14185969472263</c:v>
                </c:pt>
                <c:pt idx="1436">
                  <c:v>106.35145121422929</c:v>
                </c:pt>
                <c:pt idx="1437">
                  <c:v>105.64208903498712</c:v>
                </c:pt>
                <c:pt idx="1438">
                  <c:v>104.59476849374411</c:v>
                </c:pt>
                <c:pt idx="1439">
                  <c:v>100.68515404021099</c:v>
                </c:pt>
                <c:pt idx="1440">
                  <c:v>100.78644599036771</c:v>
                </c:pt>
                <c:pt idx="1441">
                  <c:v>101.29545396631246</c:v>
                </c:pt>
                <c:pt idx="1442">
                  <c:v>100.64342685319674</c:v>
                </c:pt>
                <c:pt idx="1443">
                  <c:v>99.924190301455042</c:v>
                </c:pt>
                <c:pt idx="1444">
                  <c:v>102.66767321560533</c:v>
                </c:pt>
                <c:pt idx="1445">
                  <c:v>102.38450169456974</c:v>
                </c:pt>
                <c:pt idx="1446">
                  <c:v>101.72546696226078</c:v>
                </c:pt>
                <c:pt idx="1447">
                  <c:v>101.74075631322783</c:v>
                </c:pt>
                <c:pt idx="1448">
                  <c:v>101.64010141936141</c:v>
                </c:pt>
                <c:pt idx="1449">
                  <c:v>102.5730703564967</c:v>
                </c:pt>
                <c:pt idx="1450">
                  <c:v>102.98970517034886</c:v>
                </c:pt>
                <c:pt idx="1451">
                  <c:v>102.99384603623577</c:v>
                </c:pt>
                <c:pt idx="1452">
                  <c:v>103.70511938434881</c:v>
                </c:pt>
                <c:pt idx="1453">
                  <c:v>104.25808424432383</c:v>
                </c:pt>
                <c:pt idx="1454">
                  <c:v>105.05440460719109</c:v>
                </c:pt>
                <c:pt idx="1455">
                  <c:v>104.451430828428</c:v>
                </c:pt>
                <c:pt idx="1456">
                  <c:v>104.26318069464618</c:v>
                </c:pt>
                <c:pt idx="1457">
                  <c:v>101.69616237290727</c:v>
                </c:pt>
                <c:pt idx="1458">
                  <c:v>103.37735392299264</c:v>
                </c:pt>
                <c:pt idx="1459">
                  <c:v>103.28306959202915</c:v>
                </c:pt>
                <c:pt idx="1460">
                  <c:v>102.81674438753409</c:v>
                </c:pt>
                <c:pt idx="1461">
                  <c:v>101.31424712687613</c:v>
                </c:pt>
                <c:pt idx="1462">
                  <c:v>101.01833448003465</c:v>
                </c:pt>
                <c:pt idx="1463">
                  <c:v>101.89269423846291</c:v>
                </c:pt>
                <c:pt idx="1464">
                  <c:v>98.91095227174273</c:v>
                </c:pt>
                <c:pt idx="1465">
                  <c:v>97.807252248808709</c:v>
                </c:pt>
                <c:pt idx="1466">
                  <c:v>94.397089926865931</c:v>
                </c:pt>
                <c:pt idx="1467">
                  <c:v>94.28528654791937</c:v>
                </c:pt>
                <c:pt idx="1468">
                  <c:v>94.227314425502641</c:v>
                </c:pt>
                <c:pt idx="1469">
                  <c:v>96.1808475396886</c:v>
                </c:pt>
                <c:pt idx="1470">
                  <c:v>98.702953392961803</c:v>
                </c:pt>
                <c:pt idx="1471">
                  <c:v>100.68897637795276</c:v>
                </c:pt>
                <c:pt idx="1472">
                  <c:v>102.42463624085823</c:v>
                </c:pt>
                <c:pt idx="1473">
                  <c:v>102.05801034579416</c:v>
                </c:pt>
                <c:pt idx="1474">
                  <c:v>108.55152511275897</c:v>
                </c:pt>
                <c:pt idx="1475">
                  <c:v>109.65713630456386</c:v>
                </c:pt>
                <c:pt idx="1476">
                  <c:v>110.44326376678643</c:v>
                </c:pt>
                <c:pt idx="1477">
                  <c:v>109.19781871926203</c:v>
                </c:pt>
                <c:pt idx="1478">
                  <c:v>109.32108911143388</c:v>
                </c:pt>
                <c:pt idx="1479">
                  <c:v>110.40854419896542</c:v>
                </c:pt>
                <c:pt idx="1480">
                  <c:v>110.48085008791377</c:v>
                </c:pt>
                <c:pt idx="1481">
                  <c:v>110.91691511861988</c:v>
                </c:pt>
                <c:pt idx="1482">
                  <c:v>109.95496012027623</c:v>
                </c:pt>
                <c:pt idx="1483">
                  <c:v>110.45281961114084</c:v>
                </c:pt>
                <c:pt idx="1484">
                  <c:v>110.30757077695385</c:v>
                </c:pt>
                <c:pt idx="1485">
                  <c:v>111.73903626124404</c:v>
                </c:pt>
                <c:pt idx="1486">
                  <c:v>111.86389929414163</c:v>
                </c:pt>
                <c:pt idx="1487">
                  <c:v>112.37004051678007</c:v>
                </c:pt>
                <c:pt idx="1488">
                  <c:v>111.24722880513723</c:v>
                </c:pt>
                <c:pt idx="1489">
                  <c:v>112.28881583976759</c:v>
                </c:pt>
                <c:pt idx="1490">
                  <c:v>112.16395280687001</c:v>
                </c:pt>
                <c:pt idx="1491">
                  <c:v>112.02953392961803</c:v>
                </c:pt>
                <c:pt idx="1492">
                  <c:v>112.73571082740871</c:v>
                </c:pt>
                <c:pt idx="1493">
                  <c:v>112.4429834620187</c:v>
                </c:pt>
                <c:pt idx="1494">
                  <c:v>112.30888311291186</c:v>
                </c:pt>
                <c:pt idx="1495">
                  <c:v>112.40921947863313</c:v>
                </c:pt>
                <c:pt idx="1496">
                  <c:v>112.19548709323956</c:v>
                </c:pt>
                <c:pt idx="1497">
                  <c:v>111.0338149478888</c:v>
                </c:pt>
                <c:pt idx="1498">
                  <c:v>111.61098794689498</c:v>
                </c:pt>
                <c:pt idx="1499">
                  <c:v>112.16968631348266</c:v>
                </c:pt>
                <c:pt idx="1500">
                  <c:v>112.8545218255485</c:v>
                </c:pt>
                <c:pt idx="1501">
                  <c:v>113.42373162092602</c:v>
                </c:pt>
                <c:pt idx="1502">
                  <c:v>112.94179853731876</c:v>
                </c:pt>
                <c:pt idx="1503">
                  <c:v>109.8501643605229</c:v>
                </c:pt>
                <c:pt idx="1504">
                  <c:v>111.40490023698494</c:v>
                </c:pt>
                <c:pt idx="1505">
                  <c:v>112.73539229926357</c:v>
                </c:pt>
                <c:pt idx="1506">
                  <c:v>112.86344061361261</c:v>
                </c:pt>
                <c:pt idx="1507">
                  <c:v>113.88687154396962</c:v>
                </c:pt>
                <c:pt idx="1508">
                  <c:v>114.07671431847717</c:v>
                </c:pt>
                <c:pt idx="1509">
                  <c:v>113.7651937925235</c:v>
                </c:pt>
                <c:pt idx="1510">
                  <c:v>113.16158295747012</c:v>
                </c:pt>
                <c:pt idx="1511">
                  <c:v>113.53585352801774</c:v>
                </c:pt>
                <c:pt idx="1512">
                  <c:v>113.00900797594475</c:v>
                </c:pt>
                <c:pt idx="1513">
                  <c:v>115.02306143770863</c:v>
                </c:pt>
                <c:pt idx="1514">
                  <c:v>115.38427235430522</c:v>
                </c:pt>
                <c:pt idx="1515">
                  <c:v>116.10510154677267</c:v>
                </c:pt>
                <c:pt idx="1516">
                  <c:v>115.32693728817878</c:v>
                </c:pt>
                <c:pt idx="1517">
                  <c:v>115.05650689294906</c:v>
                </c:pt>
                <c:pt idx="1518">
                  <c:v>115.1960222205234</c:v>
                </c:pt>
                <c:pt idx="1519">
                  <c:v>115.98788318935861</c:v>
                </c:pt>
                <c:pt idx="1520">
                  <c:v>114.65579848635426</c:v>
                </c:pt>
                <c:pt idx="1521">
                  <c:v>114.52424636240858</c:v>
                </c:pt>
                <c:pt idx="1522">
                  <c:v>115.43587391381902</c:v>
                </c:pt>
                <c:pt idx="1523">
                  <c:v>115.25463139923043</c:v>
                </c:pt>
                <c:pt idx="1524">
                  <c:v>114.74689753586627</c:v>
                </c:pt>
                <c:pt idx="1525">
                  <c:v>113.17750936472747</c:v>
                </c:pt>
                <c:pt idx="1526">
                  <c:v>114.44174757281553</c:v>
                </c:pt>
                <c:pt idx="1527">
                  <c:v>112.64365619346125</c:v>
                </c:pt>
                <c:pt idx="1528">
                  <c:v>113.30173534133476</c:v>
                </c:pt>
                <c:pt idx="1529">
                  <c:v>110.89366256402415</c:v>
                </c:pt>
                <c:pt idx="1530">
                  <c:v>112.46751012919502</c:v>
                </c:pt>
                <c:pt idx="1531">
                  <c:v>114.36625640241571</c:v>
                </c:pt>
                <c:pt idx="1532">
                  <c:v>114.9806971944041</c:v>
                </c:pt>
                <c:pt idx="1533">
                  <c:v>116.01177280024463</c:v>
                </c:pt>
                <c:pt idx="1534">
                  <c:v>116.44656371837016</c:v>
                </c:pt>
                <c:pt idx="1535">
                  <c:v>116.75681013174324</c:v>
                </c:pt>
                <c:pt idx="1536">
                  <c:v>116.61729480416889</c:v>
                </c:pt>
                <c:pt idx="1537">
                  <c:v>116.21085289096145</c:v>
                </c:pt>
                <c:pt idx="1538">
                  <c:v>116.95334199729888</c:v>
                </c:pt>
                <c:pt idx="1539">
                  <c:v>117.71557984863543</c:v>
                </c:pt>
                <c:pt idx="1540">
                  <c:v>118.69632800754275</c:v>
                </c:pt>
                <c:pt idx="1541">
                  <c:v>117.8506357821777</c:v>
                </c:pt>
                <c:pt idx="1542">
                  <c:v>117.25148434115638</c:v>
                </c:pt>
                <c:pt idx="1543">
                  <c:v>118.28415258772264</c:v>
                </c:pt>
                <c:pt idx="1544">
                  <c:v>117.8506357821777</c:v>
                </c:pt>
                <c:pt idx="1545">
                  <c:v>117.50821802614479</c:v>
                </c:pt>
                <c:pt idx="1546">
                  <c:v>118.04621206329792</c:v>
                </c:pt>
                <c:pt idx="1547">
                  <c:v>117.38654027469867</c:v>
                </c:pt>
                <c:pt idx="1548">
                  <c:v>115.83084881380118</c:v>
                </c:pt>
                <c:pt idx="1549">
                  <c:v>118.06627933644216</c:v>
                </c:pt>
                <c:pt idx="1550">
                  <c:v>118.10131743240832</c:v>
                </c:pt>
                <c:pt idx="1551">
                  <c:v>118.26249267385266</c:v>
                </c:pt>
                <c:pt idx="1552">
                  <c:v>118.00989985475117</c:v>
                </c:pt>
                <c:pt idx="1553">
                  <c:v>116.88517697423744</c:v>
                </c:pt>
                <c:pt idx="1554">
                  <c:v>119.86978569426394</c:v>
                </c:pt>
                <c:pt idx="1555">
                  <c:v>120.59634839334403</c:v>
                </c:pt>
                <c:pt idx="1556">
                  <c:v>121.6752032209566</c:v>
                </c:pt>
                <c:pt idx="1557">
                  <c:v>122.49445761027444</c:v>
                </c:pt>
                <c:pt idx="1558">
                  <c:v>122.10330504803404</c:v>
                </c:pt>
                <c:pt idx="1559">
                  <c:v>121.99118314094233</c:v>
                </c:pt>
                <c:pt idx="1560">
                  <c:v>122.6639145834926</c:v>
                </c:pt>
                <c:pt idx="1561">
                  <c:v>122.62505414978467</c:v>
                </c:pt>
                <c:pt idx="1562">
                  <c:v>123.19203424814616</c:v>
                </c:pt>
                <c:pt idx="1563">
                  <c:v>122.2198863491578</c:v>
                </c:pt>
                <c:pt idx="1564">
                  <c:v>122.1185943990011</c:v>
                </c:pt>
                <c:pt idx="1565">
                  <c:v>121.9013582040109</c:v>
                </c:pt>
                <c:pt idx="1566">
                  <c:v>122.07750426827714</c:v>
                </c:pt>
                <c:pt idx="1567">
                  <c:v>122.07814132456744</c:v>
                </c:pt>
                <c:pt idx="1568">
                  <c:v>123.16464082766353</c:v>
                </c:pt>
                <c:pt idx="1569">
                  <c:v>123.68033789465638</c:v>
                </c:pt>
                <c:pt idx="1570">
                  <c:v>125.06052034757791</c:v>
                </c:pt>
                <c:pt idx="1571">
                  <c:v>124.83786917412023</c:v>
                </c:pt>
                <c:pt idx="1572">
                  <c:v>125.6899319623882</c:v>
                </c:pt>
                <c:pt idx="1573">
                  <c:v>125.6899319623882</c:v>
                </c:pt>
                <c:pt idx="1574">
                  <c:v>126.46905180541752</c:v>
                </c:pt>
                <c:pt idx="1575">
                  <c:v>126.03426088729199</c:v>
                </c:pt>
                <c:pt idx="1576">
                  <c:v>126.70508116097137</c:v>
                </c:pt>
                <c:pt idx="1577">
                  <c:v>126.73725250363123</c:v>
                </c:pt>
                <c:pt idx="1578">
                  <c:v>126.19766582575237</c:v>
                </c:pt>
                <c:pt idx="1579">
                  <c:v>126.35979665163214</c:v>
                </c:pt>
                <c:pt idx="1580">
                  <c:v>126.65570929847361</c:v>
                </c:pt>
                <c:pt idx="1581">
                  <c:v>127.20198506740056</c:v>
                </c:pt>
                <c:pt idx="1582">
                  <c:v>128.46208240960172</c:v>
                </c:pt>
                <c:pt idx="1583">
                  <c:v>128.04544759574955</c:v>
                </c:pt>
                <c:pt idx="1584">
                  <c:v>125.5147414825574</c:v>
                </c:pt>
                <c:pt idx="1585">
                  <c:v>126.65985016436052</c:v>
                </c:pt>
                <c:pt idx="1586">
                  <c:v>127.88267971357949</c:v>
                </c:pt>
                <c:pt idx="1587">
                  <c:v>127.83617460438803</c:v>
                </c:pt>
                <c:pt idx="1588">
                  <c:v>128.07475218510308</c:v>
                </c:pt>
                <c:pt idx="1589">
                  <c:v>127.79062507963204</c:v>
                </c:pt>
                <c:pt idx="1590">
                  <c:v>127.89000586091787</c:v>
                </c:pt>
                <c:pt idx="1591">
                  <c:v>127.31251433376653</c:v>
                </c:pt>
                <c:pt idx="1592">
                  <c:v>126.60665596412099</c:v>
                </c:pt>
                <c:pt idx="1593">
                  <c:v>127.41922126239075</c:v>
                </c:pt>
                <c:pt idx="1594">
                  <c:v>125.01592640725734</c:v>
                </c:pt>
                <c:pt idx="1595">
                  <c:v>127.50012741125806</c:v>
                </c:pt>
                <c:pt idx="1596">
                  <c:v>127.39342048263384</c:v>
                </c:pt>
                <c:pt idx="1597">
                  <c:v>128.50221695589022</c:v>
                </c:pt>
                <c:pt idx="1598">
                  <c:v>128.15502127768011</c:v>
                </c:pt>
                <c:pt idx="1599">
                  <c:v>125.69311724383967</c:v>
                </c:pt>
                <c:pt idx="1600">
                  <c:v>125.73675559972479</c:v>
                </c:pt>
                <c:pt idx="1601">
                  <c:v>125.89665672858854</c:v>
                </c:pt>
                <c:pt idx="1602">
                  <c:v>127.96677114389827</c:v>
                </c:pt>
                <c:pt idx="1603">
                  <c:v>127.62913131004255</c:v>
                </c:pt>
                <c:pt idx="1604">
                  <c:v>127.58135208827052</c:v>
                </c:pt>
                <c:pt idx="1605">
                  <c:v>125.39624901256275</c:v>
                </c:pt>
                <c:pt idx="1606">
                  <c:v>127.40839130545575</c:v>
                </c:pt>
                <c:pt idx="1607">
                  <c:v>128.2324236169508</c:v>
                </c:pt>
                <c:pt idx="1608">
                  <c:v>128.54458119919477</c:v>
                </c:pt>
                <c:pt idx="1609">
                  <c:v>128.55923349387152</c:v>
                </c:pt>
                <c:pt idx="1610">
                  <c:v>128.42003669444233</c:v>
                </c:pt>
                <c:pt idx="1611">
                  <c:v>128.66020691588309</c:v>
                </c:pt>
                <c:pt idx="1612">
                  <c:v>129.65879265091863</c:v>
                </c:pt>
                <c:pt idx="1613">
                  <c:v>129.69669750019111</c:v>
                </c:pt>
                <c:pt idx="1614">
                  <c:v>130.23023214331218</c:v>
                </c:pt>
                <c:pt idx="1615">
                  <c:v>129.93527508090614</c:v>
                </c:pt>
                <c:pt idx="1616">
                  <c:v>130.25826262008511</c:v>
                </c:pt>
                <c:pt idx="1617">
                  <c:v>130.52168539612157</c:v>
                </c:pt>
                <c:pt idx="1618">
                  <c:v>130.4694467803175</c:v>
                </c:pt>
                <c:pt idx="1619">
                  <c:v>130.49620314450988</c:v>
                </c:pt>
                <c:pt idx="1620">
                  <c:v>130.47135794918839</c:v>
                </c:pt>
                <c:pt idx="1621">
                  <c:v>131.44700965777335</c:v>
                </c:pt>
                <c:pt idx="1622">
                  <c:v>131.63717096042606</c:v>
                </c:pt>
                <c:pt idx="1623">
                  <c:v>131.98277399791047</c:v>
                </c:pt>
                <c:pt idx="1624">
                  <c:v>132.24524118951149</c:v>
                </c:pt>
                <c:pt idx="1625">
                  <c:v>132.44846214611525</c:v>
                </c:pt>
                <c:pt idx="1626">
                  <c:v>130.06682720485182</c:v>
                </c:pt>
                <c:pt idx="1627">
                  <c:v>130.98928471319726</c:v>
                </c:pt>
                <c:pt idx="1628">
                  <c:v>131.33329510995591</c:v>
                </c:pt>
                <c:pt idx="1629">
                  <c:v>129.83016079300768</c:v>
                </c:pt>
                <c:pt idx="1630">
                  <c:v>131.31099813979563</c:v>
                </c:pt>
                <c:pt idx="1631">
                  <c:v>131.25461865810462</c:v>
                </c:pt>
                <c:pt idx="1632">
                  <c:v>130.2751446117779</c:v>
                </c:pt>
                <c:pt idx="1633">
                  <c:v>130.83575414723646</c:v>
                </c:pt>
                <c:pt idx="1634">
                  <c:v>129.45939403205668</c:v>
                </c:pt>
                <c:pt idx="1635">
                  <c:v>129.92412659582601</c:v>
                </c:pt>
                <c:pt idx="1636">
                  <c:v>130.09676885049564</c:v>
                </c:pt>
                <c:pt idx="1637">
                  <c:v>129.08894579925081</c:v>
                </c:pt>
                <c:pt idx="1638">
                  <c:v>129.91265958260072</c:v>
                </c:pt>
                <c:pt idx="1639">
                  <c:v>127.14560558570955</c:v>
                </c:pt>
                <c:pt idx="1640">
                  <c:v>129.58011619906733</c:v>
                </c:pt>
                <c:pt idx="1641">
                  <c:v>130.38567387814388</c:v>
                </c:pt>
                <c:pt idx="1642">
                  <c:v>130.4232601992712</c:v>
                </c:pt>
                <c:pt idx="1643">
                  <c:v>130.58061310297379</c:v>
                </c:pt>
                <c:pt idx="1644">
                  <c:v>129.20743826924547</c:v>
                </c:pt>
                <c:pt idx="1645">
                  <c:v>128.55063323395254</c:v>
                </c:pt>
                <c:pt idx="1646">
                  <c:v>125.13473740539713</c:v>
                </c:pt>
                <c:pt idx="1647">
                  <c:v>126.02056417705069</c:v>
                </c:pt>
                <c:pt idx="1648">
                  <c:v>128.26109115001401</c:v>
                </c:pt>
                <c:pt idx="1649">
                  <c:v>129.29216675585454</c:v>
                </c:pt>
                <c:pt idx="1650">
                  <c:v>130.88640012231483</c:v>
                </c:pt>
                <c:pt idx="1651">
                  <c:v>130.67903829982416</c:v>
                </c:pt>
                <c:pt idx="1652">
                  <c:v>129.47627602374945</c:v>
                </c:pt>
                <c:pt idx="1653">
                  <c:v>130.69305353821062</c:v>
                </c:pt>
                <c:pt idx="1654">
                  <c:v>131.1307112096425</c:v>
                </c:pt>
                <c:pt idx="1655">
                  <c:v>130.25571439492393</c:v>
                </c:pt>
                <c:pt idx="1656">
                  <c:v>131.12593328746527</c:v>
                </c:pt>
                <c:pt idx="1657">
                  <c:v>131.16829753076982</c:v>
                </c:pt>
                <c:pt idx="1658">
                  <c:v>132.02673088194069</c:v>
                </c:pt>
                <c:pt idx="1659">
                  <c:v>132.54210942078842</c:v>
                </c:pt>
                <c:pt idx="1660">
                  <c:v>132.97084830415616</c:v>
                </c:pt>
                <c:pt idx="1661">
                  <c:v>133.05398415003947</c:v>
                </c:pt>
                <c:pt idx="1662">
                  <c:v>133.39385368091123</c:v>
                </c:pt>
                <c:pt idx="1663">
                  <c:v>133.98344927757816</c:v>
                </c:pt>
                <c:pt idx="1664">
                  <c:v>134.62050556787199</c:v>
                </c:pt>
                <c:pt idx="1665">
                  <c:v>134.72784955278649</c:v>
                </c:pt>
                <c:pt idx="1666">
                  <c:v>133.85954182911601</c:v>
                </c:pt>
                <c:pt idx="1667">
                  <c:v>133.66715082944728</c:v>
                </c:pt>
                <c:pt idx="1668">
                  <c:v>133.44481818413476</c:v>
                </c:pt>
                <c:pt idx="1669">
                  <c:v>131.38362255688912</c:v>
                </c:pt>
                <c:pt idx="1670">
                  <c:v>132.10954819967893</c:v>
                </c:pt>
                <c:pt idx="1671">
                  <c:v>133.03073159544377</c:v>
                </c:pt>
                <c:pt idx="1672">
                  <c:v>133.08360726753816</c:v>
                </c:pt>
                <c:pt idx="1673">
                  <c:v>133.18043982366282</c:v>
                </c:pt>
                <c:pt idx="1674">
                  <c:v>132.82209566037255</c:v>
                </c:pt>
                <c:pt idx="1675">
                  <c:v>133.49450857477765</c:v>
                </c:pt>
                <c:pt idx="1676">
                  <c:v>133.74359758428255</c:v>
                </c:pt>
                <c:pt idx="1677">
                  <c:v>133.66746935759244</c:v>
                </c:pt>
                <c:pt idx="1678">
                  <c:v>134.6504472135158</c:v>
                </c:pt>
                <c:pt idx="1679">
                  <c:v>134.80429630762177</c:v>
                </c:pt>
                <c:pt idx="1680">
                  <c:v>133.84488953443923</c:v>
                </c:pt>
                <c:pt idx="1681">
                  <c:v>134.57845985271257</c:v>
                </c:pt>
                <c:pt idx="1682">
                  <c:v>133.05398415003947</c:v>
                </c:pt>
                <c:pt idx="1683">
                  <c:v>133.05271003745889</c:v>
                </c:pt>
                <c:pt idx="1684">
                  <c:v>132.83738501133962</c:v>
                </c:pt>
                <c:pt idx="1685">
                  <c:v>133.44832199373135</c:v>
                </c:pt>
                <c:pt idx="1686">
                  <c:v>133.51648701679281</c:v>
                </c:pt>
                <c:pt idx="1687">
                  <c:v>132.05985780903598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C2-448F-AA7B-661DA280B428}"/>
            </c:ext>
          </c:extLst>
        </c:ser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ALLINEATI'!$I$2:$I$1689</c:f>
              <c:numCache>
                <c:formatCode>General</c:formatCode>
                <c:ptCount val="1688"/>
                <c:pt idx="0">
                  <c:v>100</c:v>
                </c:pt>
                <c:pt idx="1">
                  <c:v>99.42786055054485</c:v>
                </c:pt>
                <c:pt idx="2">
                  <c:v>98.439044304970025</c:v>
                </c:pt>
                <c:pt idx="3">
                  <c:v>99.259949148748717</c:v>
                </c:pt>
                <c:pt idx="4">
                  <c:v>99.906571514077982</c:v>
                </c:pt>
                <c:pt idx="5">
                  <c:v>100.26041775820255</c:v>
                </c:pt>
                <c:pt idx="6">
                  <c:v>100.70685418868949</c:v>
                </c:pt>
                <c:pt idx="7">
                  <c:v>101.50118493642755</c:v>
                </c:pt>
                <c:pt idx="8">
                  <c:v>101.06790980902697</c:v>
                </c:pt>
                <c:pt idx="9">
                  <c:v>102.0667856493175</c:v>
                </c:pt>
                <c:pt idx="10">
                  <c:v>101.02985100901927</c:v>
                </c:pt>
                <c:pt idx="11">
                  <c:v>100.39123440448456</c:v>
                </c:pt>
                <c:pt idx="12">
                  <c:v>102.0737854506405</c:v>
                </c:pt>
                <c:pt idx="13">
                  <c:v>102.78654965122547</c:v>
                </c:pt>
                <c:pt idx="14">
                  <c:v>104.16060645943342</c:v>
                </c:pt>
                <c:pt idx="15">
                  <c:v>104.40979100353678</c:v>
                </c:pt>
                <c:pt idx="16">
                  <c:v>103.97965949948487</c:v>
                </c:pt>
                <c:pt idx="17">
                  <c:v>104.20822187442106</c:v>
                </c:pt>
                <c:pt idx="18">
                  <c:v>103.09345112001013</c:v>
                </c:pt>
                <c:pt idx="19">
                  <c:v>102.72124611552941</c:v>
                </c:pt>
                <c:pt idx="20">
                  <c:v>102.62773379965144</c:v>
                </c:pt>
                <c:pt idx="21">
                  <c:v>102.9213063054378</c:v>
                </c:pt>
                <c:pt idx="22">
                  <c:v>103.44515970025761</c:v>
                </c:pt>
                <c:pt idx="23">
                  <c:v>103.80449680649782</c:v>
                </c:pt>
                <c:pt idx="24">
                  <c:v>103.44360884607228</c:v>
                </c:pt>
                <c:pt idx="25">
                  <c:v>102.77971750981439</c:v>
                </c:pt>
                <c:pt idx="26">
                  <c:v>102.80947714418166</c:v>
                </c:pt>
                <c:pt idx="27">
                  <c:v>101.91635279333988</c:v>
                </c:pt>
                <c:pt idx="28">
                  <c:v>102.36538795246172</c:v>
                </c:pt>
                <c:pt idx="29">
                  <c:v>103.45681206413663</c:v>
                </c:pt>
                <c:pt idx="30">
                  <c:v>103.88576994880505</c:v>
                </c:pt>
                <c:pt idx="31">
                  <c:v>104.08360864488039</c:v>
                </c:pt>
                <c:pt idx="32">
                  <c:v>104.08360864488039</c:v>
                </c:pt>
                <c:pt idx="33">
                  <c:v>104.10322485457598</c:v>
                </c:pt>
                <c:pt idx="34">
                  <c:v>104.10322485457598</c:v>
                </c:pt>
                <c:pt idx="35">
                  <c:v>103.73986391044949</c:v>
                </c:pt>
                <c:pt idx="36">
                  <c:v>103.85810606333689</c:v>
                </c:pt>
                <c:pt idx="37">
                  <c:v>104.37692966079885</c:v>
                </c:pt>
                <c:pt idx="38">
                  <c:v>104.04676537923415</c:v>
                </c:pt>
                <c:pt idx="39">
                  <c:v>104.31564996298907</c:v>
                </c:pt>
                <c:pt idx="40">
                  <c:v>103.54164797957232</c:v>
                </c:pt>
                <c:pt idx="41">
                  <c:v>102.54658640227817</c:v>
                </c:pt>
                <c:pt idx="42">
                  <c:v>101.40507389191468</c:v>
                </c:pt>
                <c:pt idx="43">
                  <c:v>101.28335279585478</c:v>
                </c:pt>
                <c:pt idx="44">
                  <c:v>101.11171096101823</c:v>
                </c:pt>
                <c:pt idx="45">
                  <c:v>100.16413905377776</c:v>
                </c:pt>
                <c:pt idx="46">
                  <c:v>99.41381903292087</c:v>
                </c:pt>
                <c:pt idx="47">
                  <c:v>99.74909694179938</c:v>
                </c:pt>
                <c:pt idx="48">
                  <c:v>99.854932261204084</c:v>
                </c:pt>
                <c:pt idx="49">
                  <c:v>100.38448609302945</c:v>
                </c:pt>
                <c:pt idx="50">
                  <c:v>100.18304270884767</c:v>
                </c:pt>
                <c:pt idx="51">
                  <c:v>101.09926221255756</c:v>
                </c:pt>
                <c:pt idx="52">
                  <c:v>102.56129855954987</c:v>
                </c:pt>
                <c:pt idx="53">
                  <c:v>102.16876479074786</c:v>
                </c:pt>
                <c:pt idx="54">
                  <c:v>102.66868473313991</c:v>
                </c:pt>
                <c:pt idx="55">
                  <c:v>102.27086967711216</c:v>
                </c:pt>
                <c:pt idx="56">
                  <c:v>102.81002203889543</c:v>
                </c:pt>
                <c:pt idx="57">
                  <c:v>102.6794568824813</c:v>
                </c:pt>
                <c:pt idx="58">
                  <c:v>102.63385338643681</c:v>
                </c:pt>
                <c:pt idx="59">
                  <c:v>104.18018075415105</c:v>
                </c:pt>
                <c:pt idx="60">
                  <c:v>104.37202560837495</c:v>
                </c:pt>
                <c:pt idx="61">
                  <c:v>105.13429139795673</c:v>
                </c:pt>
                <c:pt idx="62">
                  <c:v>105.94278940825272</c:v>
                </c:pt>
                <c:pt idx="63" formatCode="0.0000000">
                  <c:v>105.94278940825272</c:v>
                </c:pt>
                <c:pt idx="64">
                  <c:v>109.9717409218445</c:v>
                </c:pt>
                <c:pt idx="65">
                  <c:v>109.9717409218445</c:v>
                </c:pt>
                <c:pt idx="66">
                  <c:v>112.93735135900933</c:v>
                </c:pt>
                <c:pt idx="67">
                  <c:v>114.31216263682097</c:v>
                </c:pt>
                <c:pt idx="68">
                  <c:v>117.43042742379647</c:v>
                </c:pt>
                <c:pt idx="69">
                  <c:v>115.52392465028238</c:v>
                </c:pt>
                <c:pt idx="70">
                  <c:v>115.76422321905355</c:v>
                </c:pt>
                <c:pt idx="71">
                  <c:v>116.2709333878787</c:v>
                </c:pt>
                <c:pt idx="72">
                  <c:v>115.90799159353202</c:v>
                </c:pt>
                <c:pt idx="73">
                  <c:v>113.5683394375513</c:v>
                </c:pt>
                <c:pt idx="74">
                  <c:v>116.73526751396398</c:v>
                </c:pt>
                <c:pt idx="75">
                  <c:v>117.08467077042245</c:v>
                </c:pt>
                <c:pt idx="76">
                  <c:v>116.63974327914286</c:v>
                </c:pt>
                <c:pt idx="77">
                  <c:v>117.6175358855084</c:v>
                </c:pt>
                <c:pt idx="78">
                  <c:v>119.17932988009801</c:v>
                </c:pt>
                <c:pt idx="79">
                  <c:v>119.21772399992959</c:v>
                </c:pt>
                <c:pt idx="80">
                  <c:v>119.03996257830767</c:v>
                </c:pt>
                <c:pt idx="81">
                  <c:v>117.91940755693521</c:v>
                </c:pt>
                <c:pt idx="82">
                  <c:v>117.91940755693521</c:v>
                </c:pt>
                <c:pt idx="83">
                  <c:v>117.88092960714768</c:v>
                </c:pt>
                <c:pt idx="84">
                  <c:v>116.3372847980243</c:v>
                </c:pt>
                <c:pt idx="85">
                  <c:v>115.85681340541592</c:v>
                </c:pt>
                <c:pt idx="86">
                  <c:v>114.38584916811344</c:v>
                </c:pt>
                <c:pt idx="87">
                  <c:v>115.59035989038395</c:v>
                </c:pt>
                <c:pt idx="88">
                  <c:v>116.18077427023928</c:v>
                </c:pt>
                <c:pt idx="89">
                  <c:v>114.87713462504118</c:v>
                </c:pt>
                <c:pt idx="90">
                  <c:v>114.21529712270443</c:v>
                </c:pt>
                <c:pt idx="91">
                  <c:v>114.37151424564357</c:v>
                </c:pt>
                <c:pt idx="92">
                  <c:v>116.61702536107659</c:v>
                </c:pt>
                <c:pt idx="93">
                  <c:v>115.64866362475701</c:v>
                </c:pt>
                <c:pt idx="94">
                  <c:v>116.07741193453552</c:v>
                </c:pt>
                <c:pt idx="95">
                  <c:v>115.62267633840813</c:v>
                </c:pt>
                <c:pt idx="96">
                  <c:v>115.36561177844413</c:v>
                </c:pt>
                <c:pt idx="97">
                  <c:v>117.33188531056065</c:v>
                </c:pt>
                <c:pt idx="98">
                  <c:v>118.40922598963358</c:v>
                </c:pt>
                <c:pt idx="99">
                  <c:v>117.70232988596611</c:v>
                </c:pt>
                <c:pt idx="100">
                  <c:v>115.07467991627064</c:v>
                </c:pt>
                <c:pt idx="101">
                  <c:v>114.94843200258867</c:v>
                </c:pt>
                <c:pt idx="102">
                  <c:v>115.67343537674439</c:v>
                </c:pt>
                <c:pt idx="103">
                  <c:v>115.12669640394638</c:v>
                </c:pt>
                <c:pt idx="104">
                  <c:v>115.92622460895421</c:v>
                </c:pt>
                <c:pt idx="105">
                  <c:v>115.4836862714196</c:v>
                </c:pt>
                <c:pt idx="106">
                  <c:v>114.26090061874891</c:v>
                </c:pt>
                <c:pt idx="107">
                  <c:v>114.49612747518424</c:v>
                </c:pt>
                <c:pt idx="108">
                  <c:v>113.12651365464238</c:v>
                </c:pt>
                <c:pt idx="109">
                  <c:v>111.86118429931989</c:v>
                </c:pt>
                <c:pt idx="110">
                  <c:v>112.78419402946288</c:v>
                </c:pt>
                <c:pt idx="111">
                  <c:v>114.34632334387635</c:v>
                </c:pt>
                <c:pt idx="112">
                  <c:v>112.59121747083347</c:v>
                </c:pt>
                <c:pt idx="113">
                  <c:v>111.35426455560483</c:v>
                </c:pt>
                <c:pt idx="114">
                  <c:v>112.13845187867123</c:v>
                </c:pt>
                <c:pt idx="115">
                  <c:v>111.89060861386329</c:v>
                </c:pt>
                <c:pt idx="116">
                  <c:v>112.16670257383115</c:v>
                </c:pt>
                <c:pt idx="117">
                  <c:v>113.50932314855255</c:v>
                </c:pt>
                <c:pt idx="118">
                  <c:v>114.56813740735743</c:v>
                </c:pt>
                <c:pt idx="119">
                  <c:v>114.86787141490714</c:v>
                </c:pt>
                <c:pt idx="120">
                  <c:v>113.78135135565613</c:v>
                </c:pt>
                <c:pt idx="121">
                  <c:v>111.76155239665653</c:v>
                </c:pt>
                <c:pt idx="122">
                  <c:v>108.84053949606461</c:v>
                </c:pt>
                <c:pt idx="123">
                  <c:v>110.02694294784688</c:v>
                </c:pt>
                <c:pt idx="124">
                  <c:v>110.02694294784688</c:v>
                </c:pt>
                <c:pt idx="125">
                  <c:v>110.16228641175096</c:v>
                </c:pt>
                <c:pt idx="126">
                  <c:v>105.77781205491533</c:v>
                </c:pt>
                <c:pt idx="127">
                  <c:v>104.68395687451745</c:v>
                </c:pt>
                <c:pt idx="128">
                  <c:v>98.569609461384147</c:v>
                </c:pt>
                <c:pt idx="129">
                  <c:v>102.24232557710637</c:v>
                </c:pt>
                <c:pt idx="130">
                  <c:v>104.37366029251625</c:v>
                </c:pt>
                <c:pt idx="131">
                  <c:v>105.72638237693134</c:v>
                </c:pt>
                <c:pt idx="132">
                  <c:v>105.29423895393627</c:v>
                </c:pt>
                <c:pt idx="133">
                  <c:v>105.02116287238314</c:v>
                </c:pt>
                <c:pt idx="134">
                  <c:v>105.46973696674718</c:v>
                </c:pt>
                <c:pt idx="135">
                  <c:v>106.52804824581625</c:v>
                </c:pt>
                <c:pt idx="136">
                  <c:v>106.48420517884702</c:v>
                </c:pt>
                <c:pt idx="137">
                  <c:v>107.03589011904693</c:v>
                </c:pt>
                <c:pt idx="138">
                  <c:v>105.9720460628842</c:v>
                </c:pt>
                <c:pt idx="139">
                  <c:v>106.45922385196971</c:v>
                </c:pt>
                <c:pt idx="140">
                  <c:v>105.32609433720265</c:v>
                </c:pt>
                <c:pt idx="141">
                  <c:v>102.07118672200562</c:v>
                </c:pt>
                <c:pt idx="142">
                  <c:v>102.708210557377</c:v>
                </c:pt>
                <c:pt idx="143">
                  <c:v>103.1923704680478</c:v>
                </c:pt>
                <c:pt idx="144">
                  <c:v>102.68322923049969</c:v>
                </c:pt>
                <c:pt idx="145">
                  <c:v>103.2629133759916</c:v>
                </c:pt>
                <c:pt idx="146">
                  <c:v>102.32041318108696</c:v>
                </c:pt>
                <c:pt idx="147">
                  <c:v>102.29819824275647</c:v>
                </c:pt>
                <c:pt idx="148">
                  <c:v>102.75104766487466</c:v>
                </c:pt>
                <c:pt idx="149">
                  <c:v>102.16893245065978</c:v>
                </c:pt>
                <c:pt idx="150">
                  <c:v>102.91162394552394</c:v>
                </c:pt>
                <c:pt idx="151">
                  <c:v>102.78022048955017</c:v>
                </c:pt>
                <c:pt idx="152">
                  <c:v>102.68419327499328</c:v>
                </c:pt>
                <c:pt idx="153">
                  <c:v>100.2439451718556</c:v>
                </c:pt>
                <c:pt idx="154">
                  <c:v>100.67474731555524</c:v>
                </c:pt>
                <c:pt idx="155">
                  <c:v>100.55834942169905</c:v>
                </c:pt>
                <c:pt idx="156">
                  <c:v>99.819053040051443</c:v>
                </c:pt>
                <c:pt idx="157">
                  <c:v>98.395285067956749</c:v>
                </c:pt>
                <c:pt idx="158">
                  <c:v>97.107992264171671</c:v>
                </c:pt>
                <c:pt idx="159">
                  <c:v>95.387885397743801</c:v>
                </c:pt>
                <c:pt idx="160">
                  <c:v>93.929872888637775</c:v>
                </c:pt>
                <c:pt idx="161">
                  <c:v>89.07590886342507</c:v>
                </c:pt>
                <c:pt idx="162">
                  <c:v>89.718842710691931</c:v>
                </c:pt>
                <c:pt idx="163">
                  <c:v>88.358408270328141</c:v>
                </c:pt>
                <c:pt idx="164">
                  <c:v>91.536192326038176</c:v>
                </c:pt>
                <c:pt idx="165">
                  <c:v>90.588285098973842</c:v>
                </c:pt>
                <c:pt idx="166">
                  <c:v>90.832188355851457</c:v>
                </c:pt>
                <c:pt idx="167">
                  <c:v>88.798683199051723</c:v>
                </c:pt>
                <c:pt idx="168">
                  <c:v>87.748754915579028</c:v>
                </c:pt>
                <c:pt idx="169">
                  <c:v>87.748754915579028</c:v>
                </c:pt>
                <c:pt idx="170">
                  <c:v>87.353370928274259</c:v>
                </c:pt>
                <c:pt idx="171">
                  <c:v>89.107219351977676</c:v>
                </c:pt>
                <c:pt idx="172">
                  <c:v>92.763337136418997</c:v>
                </c:pt>
                <c:pt idx="173">
                  <c:v>90.379171273821328</c:v>
                </c:pt>
                <c:pt idx="174">
                  <c:v>90.135519506811605</c:v>
                </c:pt>
                <c:pt idx="175">
                  <c:v>90.376656375142403</c:v>
                </c:pt>
                <c:pt idx="176">
                  <c:v>89.929549305007754</c:v>
                </c:pt>
                <c:pt idx="177">
                  <c:v>92.073207023944349</c:v>
                </c:pt>
                <c:pt idx="178">
                  <c:v>91.603633525611315</c:v>
                </c:pt>
                <c:pt idx="179">
                  <c:v>91.881110679852554</c:v>
                </c:pt>
                <c:pt idx="180">
                  <c:v>91.194124190726569</c:v>
                </c:pt>
                <c:pt idx="181">
                  <c:v>91.360317078425439</c:v>
                </c:pt>
                <c:pt idx="182">
                  <c:v>89.291100360384988</c:v>
                </c:pt>
                <c:pt idx="183">
                  <c:v>88.423753721002171</c:v>
                </c:pt>
                <c:pt idx="184">
                  <c:v>88.802413632092126</c:v>
                </c:pt>
                <c:pt idx="185">
                  <c:v>88.802413632092126</c:v>
                </c:pt>
                <c:pt idx="186">
                  <c:v>86.162943638605697</c:v>
                </c:pt>
                <c:pt idx="187">
                  <c:v>87.377220550746046</c:v>
                </c:pt>
                <c:pt idx="188">
                  <c:v>87.377220550746046</c:v>
                </c:pt>
                <c:pt idx="189">
                  <c:v>90.142728883024517</c:v>
                </c:pt>
                <c:pt idx="190">
                  <c:v>91.603088630897545</c:v>
                </c:pt>
                <c:pt idx="191">
                  <c:v>91.507187161274587</c:v>
                </c:pt>
                <c:pt idx="192">
                  <c:v>94.374758464939376</c:v>
                </c:pt>
                <c:pt idx="193">
                  <c:v>93.700556044097908</c:v>
                </c:pt>
                <c:pt idx="194">
                  <c:v>94.136010750353549</c:v>
                </c:pt>
                <c:pt idx="195">
                  <c:v>95.276643046179416</c:v>
                </c:pt>
                <c:pt idx="196">
                  <c:v>94.729778328447452</c:v>
                </c:pt>
                <c:pt idx="197">
                  <c:v>94.056833356945432</c:v>
                </c:pt>
                <c:pt idx="198">
                  <c:v>95.935714159969351</c:v>
                </c:pt>
                <c:pt idx="199">
                  <c:v>96.686830565407902</c:v>
                </c:pt>
                <c:pt idx="200">
                  <c:v>96.721368507265126</c:v>
                </c:pt>
                <c:pt idx="201">
                  <c:v>96.35926501247809</c:v>
                </c:pt>
                <c:pt idx="202">
                  <c:v>96.35926501247809</c:v>
                </c:pt>
                <c:pt idx="203">
                  <c:v>95.756318054206133</c:v>
                </c:pt>
                <c:pt idx="204">
                  <c:v>97.041305534202209</c:v>
                </c:pt>
                <c:pt idx="205">
                  <c:v>96.891710977784228</c:v>
                </c:pt>
                <c:pt idx="206">
                  <c:v>97.002701839480721</c:v>
                </c:pt>
                <c:pt idx="207">
                  <c:v>96.222412609366657</c:v>
                </c:pt>
                <c:pt idx="208">
                  <c:v>95.649728265197737</c:v>
                </c:pt>
                <c:pt idx="209">
                  <c:v>94.895677811300445</c:v>
                </c:pt>
                <c:pt idx="210">
                  <c:v>93.763973405784768</c:v>
                </c:pt>
                <c:pt idx="211">
                  <c:v>94.595524653970898</c:v>
                </c:pt>
                <c:pt idx="212">
                  <c:v>96.628987895792662</c:v>
                </c:pt>
                <c:pt idx="213">
                  <c:v>96.618383406363193</c:v>
                </c:pt>
                <c:pt idx="214">
                  <c:v>95.848363345854736</c:v>
                </c:pt>
                <c:pt idx="215">
                  <c:v>95.259206415338866</c:v>
                </c:pt>
                <c:pt idx="216">
                  <c:v>93.896676226075982</c:v>
                </c:pt>
                <c:pt idx="217">
                  <c:v>93.689071340130823</c:v>
                </c:pt>
                <c:pt idx="218">
                  <c:v>95.938857783318014</c:v>
                </c:pt>
                <c:pt idx="219">
                  <c:v>93.873371498317951</c:v>
                </c:pt>
                <c:pt idx="220">
                  <c:v>92.258303566713138</c:v>
                </c:pt>
                <c:pt idx="221">
                  <c:v>93.320554853712537</c:v>
                </c:pt>
                <c:pt idx="222">
                  <c:v>93.002042936026854</c:v>
                </c:pt>
                <c:pt idx="223">
                  <c:v>94.309622589155254</c:v>
                </c:pt>
                <c:pt idx="224">
                  <c:v>95.376358778798732</c:v>
                </c:pt>
                <c:pt idx="225">
                  <c:v>95.004069944362058</c:v>
                </c:pt>
                <c:pt idx="226">
                  <c:v>94.676001411696461</c:v>
                </c:pt>
                <c:pt idx="227">
                  <c:v>94.300317464043232</c:v>
                </c:pt>
                <c:pt idx="228">
                  <c:v>92.499314690109998</c:v>
                </c:pt>
                <c:pt idx="229">
                  <c:v>92.197945998418973</c:v>
                </c:pt>
                <c:pt idx="230">
                  <c:v>93.811379245882478</c:v>
                </c:pt>
                <c:pt idx="231">
                  <c:v>94.223571139358086</c:v>
                </c:pt>
                <c:pt idx="232">
                  <c:v>93.960848057366519</c:v>
                </c:pt>
                <c:pt idx="233">
                  <c:v>93.201683976155408</c:v>
                </c:pt>
                <c:pt idx="234">
                  <c:v>93.064747743088006</c:v>
                </c:pt>
                <c:pt idx="235">
                  <c:v>91.815304164420724</c:v>
                </c:pt>
                <c:pt idx="236">
                  <c:v>91.390412032616567</c:v>
                </c:pt>
                <c:pt idx="237">
                  <c:v>90.974825025924417</c:v>
                </c:pt>
                <c:pt idx="238">
                  <c:v>89.966518315587933</c:v>
                </c:pt>
                <c:pt idx="239">
                  <c:v>89.320189355104532</c:v>
                </c:pt>
                <c:pt idx="240">
                  <c:v>89.171475013224182</c:v>
                </c:pt>
                <c:pt idx="241">
                  <c:v>90.960573933410515</c:v>
                </c:pt>
                <c:pt idx="242">
                  <c:v>91.676691332234043</c:v>
                </c:pt>
                <c:pt idx="243">
                  <c:v>91.188381838743027</c:v>
                </c:pt>
                <c:pt idx="244">
                  <c:v>91.339778739214225</c:v>
                </c:pt>
                <c:pt idx="245">
                  <c:v>91.500480764797459</c:v>
                </c:pt>
                <c:pt idx="246">
                  <c:v>92.383084456165733</c:v>
                </c:pt>
                <c:pt idx="247">
                  <c:v>92.79192315140277</c:v>
                </c:pt>
                <c:pt idx="248">
                  <c:v>91.876038967516735</c:v>
                </c:pt>
                <c:pt idx="249">
                  <c:v>92.211358791373229</c:v>
                </c:pt>
                <c:pt idx="250">
                  <c:v>91.718983545017949</c:v>
                </c:pt>
                <c:pt idx="251">
                  <c:v>91.854159349010089</c:v>
                </c:pt>
                <c:pt idx="252">
                  <c:v>89.392576522079551</c:v>
                </c:pt>
                <c:pt idx="253">
                  <c:v>88.812473226807811</c:v>
                </c:pt>
                <c:pt idx="254">
                  <c:v>87.94101891958276</c:v>
                </c:pt>
                <c:pt idx="255">
                  <c:v>85.227149840178186</c:v>
                </c:pt>
                <c:pt idx="256">
                  <c:v>85.731680430148273</c:v>
                </c:pt>
                <c:pt idx="257">
                  <c:v>83.362603959624138</c:v>
                </c:pt>
                <c:pt idx="258">
                  <c:v>82.621798638769164</c:v>
                </c:pt>
                <c:pt idx="259">
                  <c:v>83.55700562750495</c:v>
                </c:pt>
                <c:pt idx="260">
                  <c:v>83.064630381149655</c:v>
                </c:pt>
                <c:pt idx="261">
                  <c:v>81.821264474289777</c:v>
                </c:pt>
                <c:pt idx="262">
                  <c:v>82.303454380995419</c:v>
                </c:pt>
                <c:pt idx="263">
                  <c:v>79.161884866261886</c:v>
                </c:pt>
                <c:pt idx="264">
                  <c:v>77.719380899009224</c:v>
                </c:pt>
                <c:pt idx="265">
                  <c:v>79.975915653651498</c:v>
                </c:pt>
                <c:pt idx="266">
                  <c:v>81.06415422699979</c:v>
                </c:pt>
                <c:pt idx="267">
                  <c:v>79.055001672407627</c:v>
                </c:pt>
                <c:pt idx="268">
                  <c:v>79.858302225433846</c:v>
                </c:pt>
                <c:pt idx="269">
                  <c:v>80.459279179740662</c:v>
                </c:pt>
                <c:pt idx="270">
                  <c:v>82.501712226850572</c:v>
                </c:pt>
                <c:pt idx="271">
                  <c:v>82.134495104749718</c:v>
                </c:pt>
                <c:pt idx="272">
                  <c:v>81.511387042068392</c:v>
                </c:pt>
                <c:pt idx="273">
                  <c:v>79.603207669435008</c:v>
                </c:pt>
                <c:pt idx="274">
                  <c:v>80.405879497791503</c:v>
                </c:pt>
                <c:pt idx="275">
                  <c:v>80.846322086426994</c:v>
                </c:pt>
                <c:pt idx="276">
                  <c:v>80.846322086426994</c:v>
                </c:pt>
                <c:pt idx="277">
                  <c:v>80.846322086426994</c:v>
                </c:pt>
                <c:pt idx="278">
                  <c:v>77.734679865972666</c:v>
                </c:pt>
                <c:pt idx="279">
                  <c:v>77.734679865972666</c:v>
                </c:pt>
                <c:pt idx="280">
                  <c:v>76.786479234062469</c:v>
                </c:pt>
                <c:pt idx="281">
                  <c:v>80.150156217122955</c:v>
                </c:pt>
                <c:pt idx="282">
                  <c:v>79.322293486999229</c:v>
                </c:pt>
                <c:pt idx="283">
                  <c:v>81.160307186490641</c:v>
                </c:pt>
                <c:pt idx="284">
                  <c:v>80.8351307873058</c:v>
                </c:pt>
                <c:pt idx="285">
                  <c:v>81.583690379087443</c:v>
                </c:pt>
                <c:pt idx="286">
                  <c:v>81.377007622657899</c:v>
                </c:pt>
                <c:pt idx="287">
                  <c:v>80.445111917182714</c:v>
                </c:pt>
                <c:pt idx="288">
                  <c:v>79.172154035867493</c:v>
                </c:pt>
                <c:pt idx="289">
                  <c:v>81.164792089134721</c:v>
                </c:pt>
                <c:pt idx="290">
                  <c:v>80.107612514471143</c:v>
                </c:pt>
                <c:pt idx="291">
                  <c:v>81.346325858775032</c:v>
                </c:pt>
                <c:pt idx="292">
                  <c:v>83.844584291439887</c:v>
                </c:pt>
                <c:pt idx="293">
                  <c:v>83.585843132356601</c:v>
                </c:pt>
                <c:pt idx="294">
                  <c:v>84.570593625067175</c:v>
                </c:pt>
                <c:pt idx="295">
                  <c:v>84.499421992453634</c:v>
                </c:pt>
                <c:pt idx="296">
                  <c:v>83.878493508627372</c:v>
                </c:pt>
                <c:pt idx="297">
                  <c:v>83.814279762358836</c:v>
                </c:pt>
                <c:pt idx="298">
                  <c:v>83.764652428428064</c:v>
                </c:pt>
                <c:pt idx="299">
                  <c:v>84.666578924646089</c:v>
                </c:pt>
                <c:pt idx="300">
                  <c:v>85.65468261559522</c:v>
                </c:pt>
                <c:pt idx="301">
                  <c:v>85.040334783312133</c:v>
                </c:pt>
                <c:pt idx="302">
                  <c:v>84.910104946721873</c:v>
                </c:pt>
                <c:pt idx="303">
                  <c:v>85.941674469838418</c:v>
                </c:pt>
                <c:pt idx="304">
                  <c:v>86.645091630333368</c:v>
                </c:pt>
                <c:pt idx="305">
                  <c:v>86.697569182766912</c:v>
                </c:pt>
                <c:pt idx="306">
                  <c:v>86.624637121078123</c:v>
                </c:pt>
                <c:pt idx="307">
                  <c:v>86.408691154514543</c:v>
                </c:pt>
                <c:pt idx="308">
                  <c:v>85.278579518162175</c:v>
                </c:pt>
                <c:pt idx="309">
                  <c:v>85.278579518162175</c:v>
                </c:pt>
                <c:pt idx="310">
                  <c:v>85.365301607607066</c:v>
                </c:pt>
                <c:pt idx="311">
                  <c:v>87.197363380225013</c:v>
                </c:pt>
                <c:pt idx="312">
                  <c:v>87.08549230399089</c:v>
                </c:pt>
                <c:pt idx="313">
                  <c:v>85.92117804560516</c:v>
                </c:pt>
                <c:pt idx="314">
                  <c:v>85.92117804560516</c:v>
                </c:pt>
                <c:pt idx="315">
                  <c:v>84.571851074406638</c:v>
                </c:pt>
                <c:pt idx="316">
                  <c:v>84.696212814079402</c:v>
                </c:pt>
                <c:pt idx="317">
                  <c:v>84.945103953336897</c:v>
                </c:pt>
                <c:pt idx="318">
                  <c:v>85.382486748579723</c:v>
                </c:pt>
                <c:pt idx="319">
                  <c:v>85.67761010855142</c:v>
                </c:pt>
                <c:pt idx="320">
                  <c:v>85.944315113451268</c:v>
                </c:pt>
                <c:pt idx="321">
                  <c:v>88.686686377883646</c:v>
                </c:pt>
                <c:pt idx="322">
                  <c:v>89.437383633542382</c:v>
                </c:pt>
                <c:pt idx="323">
                  <c:v>89.347937070528658</c:v>
                </c:pt>
                <c:pt idx="324">
                  <c:v>88.698380656740639</c:v>
                </c:pt>
                <c:pt idx="325">
                  <c:v>89.849827016885868</c:v>
                </c:pt>
                <c:pt idx="326">
                  <c:v>89.011946607024441</c:v>
                </c:pt>
                <c:pt idx="327">
                  <c:v>90.629613267264148</c:v>
                </c:pt>
                <c:pt idx="328">
                  <c:v>89.979050894004573</c:v>
                </c:pt>
                <c:pt idx="329">
                  <c:v>89.297513352016239</c:v>
                </c:pt>
                <c:pt idx="330">
                  <c:v>89.728525070605784</c:v>
                </c:pt>
                <c:pt idx="331">
                  <c:v>89.537099366161698</c:v>
                </c:pt>
                <c:pt idx="332">
                  <c:v>89.647880652968297</c:v>
                </c:pt>
                <c:pt idx="333">
                  <c:v>88.302493689700071</c:v>
                </c:pt>
                <c:pt idx="334">
                  <c:v>88.302493689700071</c:v>
                </c:pt>
                <c:pt idx="335">
                  <c:v>86.667348483641831</c:v>
                </c:pt>
                <c:pt idx="336">
                  <c:v>86.033971251354913</c:v>
                </c:pt>
                <c:pt idx="337">
                  <c:v>85.715375503713247</c:v>
                </c:pt>
                <c:pt idx="338">
                  <c:v>84.290475827213044</c:v>
                </c:pt>
                <c:pt idx="339">
                  <c:v>84.487224733860856</c:v>
                </c:pt>
                <c:pt idx="340">
                  <c:v>84.847148649792814</c:v>
                </c:pt>
                <c:pt idx="341">
                  <c:v>84.061703877386961</c:v>
                </c:pt>
                <c:pt idx="342">
                  <c:v>83.475606740263785</c:v>
                </c:pt>
                <c:pt idx="343">
                  <c:v>82.653360617189662</c:v>
                </c:pt>
                <c:pt idx="344">
                  <c:v>83.343532644642309</c:v>
                </c:pt>
                <c:pt idx="345">
                  <c:v>84.327905902551024</c:v>
                </c:pt>
                <c:pt idx="346">
                  <c:v>83.102353861333512</c:v>
                </c:pt>
                <c:pt idx="347">
                  <c:v>82.54874083214645</c:v>
                </c:pt>
                <c:pt idx="348">
                  <c:v>83.210452589549263</c:v>
                </c:pt>
                <c:pt idx="349">
                  <c:v>83.029505629600692</c:v>
                </c:pt>
                <c:pt idx="350">
                  <c:v>83.119203682482308</c:v>
                </c:pt>
                <c:pt idx="351">
                  <c:v>85.372636728753932</c:v>
                </c:pt>
                <c:pt idx="352">
                  <c:v>85.494441654769801</c:v>
                </c:pt>
                <c:pt idx="353">
                  <c:v>86.247486149195524</c:v>
                </c:pt>
                <c:pt idx="354">
                  <c:v>87.246403904464032</c:v>
                </c:pt>
                <c:pt idx="355">
                  <c:v>87.01960195860309</c:v>
                </c:pt>
                <c:pt idx="356">
                  <c:v>87.431374702298868</c:v>
                </c:pt>
                <c:pt idx="357">
                  <c:v>87.800310338496985</c:v>
                </c:pt>
                <c:pt idx="358">
                  <c:v>88.148120825792134</c:v>
                </c:pt>
                <c:pt idx="359">
                  <c:v>89.397270999613539</c:v>
                </c:pt>
                <c:pt idx="360">
                  <c:v>89.270017126460004</c:v>
                </c:pt>
                <c:pt idx="361">
                  <c:v>89.270017126460004</c:v>
                </c:pt>
                <c:pt idx="362">
                  <c:v>88.200179228445847</c:v>
                </c:pt>
                <c:pt idx="363">
                  <c:v>85.980152419625938</c:v>
                </c:pt>
                <c:pt idx="364">
                  <c:v>85.454287105862988</c:v>
                </c:pt>
                <c:pt idx="365">
                  <c:v>85.789565014741498</c:v>
                </c:pt>
                <c:pt idx="366">
                  <c:v>83.990993309531206</c:v>
                </c:pt>
                <c:pt idx="367">
                  <c:v>84.542426759863218</c:v>
                </c:pt>
                <c:pt idx="368">
                  <c:v>85.968458140768945</c:v>
                </c:pt>
                <c:pt idx="369">
                  <c:v>86.631720752357083</c:v>
                </c:pt>
                <c:pt idx="370">
                  <c:v>87.162699693433851</c:v>
                </c:pt>
                <c:pt idx="371">
                  <c:v>87.46960116221851</c:v>
                </c:pt>
                <c:pt idx="372">
                  <c:v>84.916098788573308</c:v>
                </c:pt>
                <c:pt idx="373">
                  <c:v>84.7826834136564</c:v>
                </c:pt>
                <c:pt idx="374">
                  <c:v>84.552821674402779</c:v>
                </c:pt>
                <c:pt idx="375">
                  <c:v>85.657951983877822</c:v>
                </c:pt>
                <c:pt idx="376">
                  <c:v>87.159556070085202</c:v>
                </c:pt>
                <c:pt idx="377">
                  <c:v>87.159556070085202</c:v>
                </c:pt>
                <c:pt idx="378">
                  <c:v>86.976597191193491</c:v>
                </c:pt>
                <c:pt idx="379">
                  <c:v>85.905962908597687</c:v>
                </c:pt>
                <c:pt idx="380">
                  <c:v>86.793009587632056</c:v>
                </c:pt>
                <c:pt idx="381">
                  <c:v>86.194673276938119</c:v>
                </c:pt>
                <c:pt idx="382">
                  <c:v>87.520569775444699</c:v>
                </c:pt>
                <c:pt idx="383">
                  <c:v>88.963450977499207</c:v>
                </c:pt>
                <c:pt idx="384">
                  <c:v>89.372666907538076</c:v>
                </c:pt>
                <c:pt idx="385">
                  <c:v>90.373135516991908</c:v>
                </c:pt>
                <c:pt idx="386">
                  <c:v>90.784698685797778</c:v>
                </c:pt>
                <c:pt idx="387">
                  <c:v>91.387980963893597</c:v>
                </c:pt>
                <c:pt idx="388">
                  <c:v>90.843170080082757</c:v>
                </c:pt>
                <c:pt idx="389">
                  <c:v>91.72036673929135</c:v>
                </c:pt>
                <c:pt idx="390">
                  <c:v>92.215005394457663</c:v>
                </c:pt>
                <c:pt idx="391">
                  <c:v>92.063189344206634</c:v>
                </c:pt>
                <c:pt idx="392">
                  <c:v>92.185455334980318</c:v>
                </c:pt>
                <c:pt idx="393">
                  <c:v>92.756714569897838</c:v>
                </c:pt>
                <c:pt idx="394">
                  <c:v>93.130847663365728</c:v>
                </c:pt>
                <c:pt idx="395">
                  <c:v>92.943697286675814</c:v>
                </c:pt>
                <c:pt idx="396">
                  <c:v>91.757629154717407</c:v>
                </c:pt>
                <c:pt idx="397">
                  <c:v>92.754241586196898</c:v>
                </c:pt>
                <c:pt idx="398">
                  <c:v>92.754241586196898</c:v>
                </c:pt>
                <c:pt idx="399">
                  <c:v>91.119473614940517</c:v>
                </c:pt>
                <c:pt idx="400">
                  <c:v>91.509743974931496</c:v>
                </c:pt>
                <c:pt idx="401">
                  <c:v>92.825287473876486</c:v>
                </c:pt>
                <c:pt idx="402">
                  <c:v>94.286737011177053</c:v>
                </c:pt>
                <c:pt idx="403">
                  <c:v>94.164554850359337</c:v>
                </c:pt>
                <c:pt idx="404">
                  <c:v>94.276970821307231</c:v>
                </c:pt>
                <c:pt idx="405">
                  <c:v>94.646325607285164</c:v>
                </c:pt>
                <c:pt idx="406">
                  <c:v>95.427453136958874</c:v>
                </c:pt>
                <c:pt idx="407">
                  <c:v>96.121565172341818</c:v>
                </c:pt>
                <c:pt idx="408">
                  <c:v>96.030735415054693</c:v>
                </c:pt>
                <c:pt idx="409">
                  <c:v>95.565227669585909</c:v>
                </c:pt>
                <c:pt idx="410">
                  <c:v>96.501524447749205</c:v>
                </c:pt>
                <c:pt idx="411">
                  <c:v>96.14130712697137</c:v>
                </c:pt>
                <c:pt idx="412">
                  <c:v>96.3956891283445</c:v>
                </c:pt>
                <c:pt idx="413">
                  <c:v>96.399964456098672</c:v>
                </c:pt>
                <c:pt idx="414">
                  <c:v>95.653249123348232</c:v>
                </c:pt>
                <c:pt idx="415">
                  <c:v>95.628812691184692</c:v>
                </c:pt>
                <c:pt idx="416">
                  <c:v>96.025286467917013</c:v>
                </c:pt>
                <c:pt idx="417">
                  <c:v>95.655596362115233</c:v>
                </c:pt>
                <c:pt idx="418">
                  <c:v>96.47197438827186</c:v>
                </c:pt>
                <c:pt idx="419">
                  <c:v>96.307541929648224</c:v>
                </c:pt>
                <c:pt idx="420">
                  <c:v>97.084897111303547</c:v>
                </c:pt>
                <c:pt idx="421">
                  <c:v>97.522321821524343</c:v>
                </c:pt>
                <c:pt idx="422">
                  <c:v>99.706008344433812</c:v>
                </c:pt>
                <c:pt idx="423">
                  <c:v>99.513744340430094</c:v>
                </c:pt>
                <c:pt idx="424">
                  <c:v>100.25786094454564</c:v>
                </c:pt>
                <c:pt idx="425">
                  <c:v>101.01383948743012</c:v>
                </c:pt>
                <c:pt idx="426">
                  <c:v>97.622498618901474</c:v>
                </c:pt>
                <c:pt idx="427">
                  <c:v>97.308806923683719</c:v>
                </c:pt>
                <c:pt idx="428">
                  <c:v>97.203516498992784</c:v>
                </c:pt>
                <c:pt idx="429">
                  <c:v>97.811074104842774</c:v>
                </c:pt>
                <c:pt idx="430">
                  <c:v>97.811074104842774</c:v>
                </c:pt>
                <c:pt idx="431">
                  <c:v>98.711659321765353</c:v>
                </c:pt>
                <c:pt idx="432">
                  <c:v>98.629547879898496</c:v>
                </c:pt>
                <c:pt idx="433">
                  <c:v>99.212333733761085</c:v>
                </c:pt>
                <c:pt idx="434">
                  <c:v>99.589149385819823</c:v>
                </c:pt>
                <c:pt idx="435">
                  <c:v>99.281828767255348</c:v>
                </c:pt>
                <c:pt idx="436">
                  <c:v>97.737010338748476</c:v>
                </c:pt>
                <c:pt idx="437">
                  <c:v>98.801566949536877</c:v>
                </c:pt>
                <c:pt idx="438">
                  <c:v>99.00171096940123</c:v>
                </c:pt>
                <c:pt idx="439">
                  <c:v>99.503936235582302</c:v>
                </c:pt>
                <c:pt idx="440">
                  <c:v>97.649952929479724</c:v>
                </c:pt>
                <c:pt idx="441">
                  <c:v>98.854086416948405</c:v>
                </c:pt>
                <c:pt idx="442">
                  <c:v>99.294235600738034</c:v>
                </c:pt>
                <c:pt idx="443">
                  <c:v>99.70864898804669</c:v>
                </c:pt>
                <c:pt idx="444">
                  <c:v>100.39685101153417</c:v>
                </c:pt>
                <c:pt idx="445">
                  <c:v>99.974851013210767</c:v>
                </c:pt>
                <c:pt idx="446">
                  <c:v>99.974851013210767</c:v>
                </c:pt>
                <c:pt idx="447">
                  <c:v>98.707761228813027</c:v>
                </c:pt>
                <c:pt idx="448">
                  <c:v>98.110598537502582</c:v>
                </c:pt>
                <c:pt idx="449">
                  <c:v>96.535643239826612</c:v>
                </c:pt>
                <c:pt idx="450">
                  <c:v>97.382367710042246</c:v>
                </c:pt>
                <c:pt idx="451">
                  <c:v>96.561798186087415</c:v>
                </c:pt>
                <c:pt idx="452">
                  <c:v>98.057534175377299</c:v>
                </c:pt>
                <c:pt idx="453">
                  <c:v>97.6827304422617</c:v>
                </c:pt>
                <c:pt idx="454">
                  <c:v>97.973746134391163</c:v>
                </c:pt>
                <c:pt idx="455">
                  <c:v>97.973746134391163</c:v>
                </c:pt>
                <c:pt idx="456">
                  <c:v>98.936449348683155</c:v>
                </c:pt>
                <c:pt idx="457">
                  <c:v>98.773106679487057</c:v>
                </c:pt>
                <c:pt idx="458">
                  <c:v>97.768488487213006</c:v>
                </c:pt>
                <c:pt idx="459">
                  <c:v>96.959194092335338</c:v>
                </c:pt>
                <c:pt idx="460">
                  <c:v>96.215035573241821</c:v>
                </c:pt>
                <c:pt idx="461">
                  <c:v>96.130073912872177</c:v>
                </c:pt>
                <c:pt idx="462">
                  <c:v>97.020892939924934</c:v>
                </c:pt>
                <c:pt idx="463">
                  <c:v>95.610160525982678</c:v>
                </c:pt>
                <c:pt idx="464">
                  <c:v>95.077882220588464</c:v>
                </c:pt>
                <c:pt idx="465">
                  <c:v>94.906491875619821</c:v>
                </c:pt>
                <c:pt idx="466">
                  <c:v>95.572017896019005</c:v>
                </c:pt>
                <c:pt idx="467">
                  <c:v>96.02499306307115</c:v>
                </c:pt>
                <c:pt idx="468">
                  <c:v>93.953219531373776</c:v>
                </c:pt>
                <c:pt idx="469">
                  <c:v>95.730079277989361</c:v>
                </c:pt>
                <c:pt idx="470">
                  <c:v>94.439014126185882</c:v>
                </c:pt>
                <c:pt idx="471">
                  <c:v>93.144386201253923</c:v>
                </c:pt>
                <c:pt idx="472">
                  <c:v>93.570619612353525</c:v>
                </c:pt>
                <c:pt idx="473">
                  <c:v>93.388792437867338</c:v>
                </c:pt>
                <c:pt idx="474">
                  <c:v>93.314812501728994</c:v>
                </c:pt>
                <c:pt idx="475">
                  <c:v>93.655707017657107</c:v>
                </c:pt>
                <c:pt idx="476">
                  <c:v>93.712585642778762</c:v>
                </c:pt>
                <c:pt idx="477">
                  <c:v>95.055080472566232</c:v>
                </c:pt>
                <c:pt idx="478">
                  <c:v>95.049296205604705</c:v>
                </c:pt>
                <c:pt idx="479">
                  <c:v>95.245290642648825</c:v>
                </c:pt>
                <c:pt idx="480">
                  <c:v>95.694283886792675</c:v>
                </c:pt>
                <c:pt idx="481">
                  <c:v>95.302378842660389</c:v>
                </c:pt>
                <c:pt idx="482">
                  <c:v>95.523270776625864</c:v>
                </c:pt>
                <c:pt idx="483">
                  <c:v>95.894050671855183</c:v>
                </c:pt>
                <c:pt idx="484">
                  <c:v>94.580393346919379</c:v>
                </c:pt>
                <c:pt idx="485">
                  <c:v>94.331963272419699</c:v>
                </c:pt>
                <c:pt idx="486">
                  <c:v>95.042841298995469</c:v>
                </c:pt>
                <c:pt idx="487">
                  <c:v>95.570005977075866</c:v>
                </c:pt>
                <c:pt idx="488">
                  <c:v>95.825352022942582</c:v>
                </c:pt>
                <c:pt idx="489">
                  <c:v>95.402597555015504</c:v>
                </c:pt>
                <c:pt idx="490">
                  <c:v>94.027953937115797</c:v>
                </c:pt>
                <c:pt idx="491">
                  <c:v>94.085293626995252</c:v>
                </c:pt>
                <c:pt idx="492">
                  <c:v>94.126873285153465</c:v>
                </c:pt>
                <c:pt idx="493">
                  <c:v>92.461926529750002</c:v>
                </c:pt>
                <c:pt idx="494">
                  <c:v>92.299925139849321</c:v>
                </c:pt>
                <c:pt idx="495">
                  <c:v>91.511630148940682</c:v>
                </c:pt>
                <c:pt idx="496">
                  <c:v>91.077307147090551</c:v>
                </c:pt>
                <c:pt idx="497">
                  <c:v>91.415728679317724</c:v>
                </c:pt>
                <c:pt idx="498">
                  <c:v>90.688084661549127</c:v>
                </c:pt>
                <c:pt idx="499">
                  <c:v>90.430559036827333</c:v>
                </c:pt>
                <c:pt idx="500">
                  <c:v>90.430559036827333</c:v>
                </c:pt>
                <c:pt idx="501">
                  <c:v>91.184944810548487</c:v>
                </c:pt>
                <c:pt idx="502">
                  <c:v>91.336551285909607</c:v>
                </c:pt>
                <c:pt idx="503">
                  <c:v>92.21529879930354</c:v>
                </c:pt>
                <c:pt idx="504">
                  <c:v>92.84335282938676</c:v>
                </c:pt>
                <c:pt idx="505">
                  <c:v>92.776582269461329</c:v>
                </c:pt>
                <c:pt idx="506">
                  <c:v>94.127166689999342</c:v>
                </c:pt>
                <c:pt idx="507">
                  <c:v>94.321316868012246</c:v>
                </c:pt>
                <c:pt idx="508">
                  <c:v>94.554699465416377</c:v>
                </c:pt>
                <c:pt idx="509">
                  <c:v>95.334988695530441</c:v>
                </c:pt>
                <c:pt idx="510">
                  <c:v>96.133469026088719</c:v>
                </c:pt>
                <c:pt idx="511">
                  <c:v>95.687787065205455</c:v>
                </c:pt>
                <c:pt idx="512">
                  <c:v>96.141977766619078</c:v>
                </c:pt>
                <c:pt idx="513">
                  <c:v>95.737875463894014</c:v>
                </c:pt>
                <c:pt idx="514">
                  <c:v>96.816305932394499</c:v>
                </c:pt>
                <c:pt idx="515">
                  <c:v>96.613856588741129</c:v>
                </c:pt>
                <c:pt idx="516">
                  <c:v>95.926241374945405</c:v>
                </c:pt>
                <c:pt idx="517">
                  <c:v>95.979096162180781</c:v>
                </c:pt>
                <c:pt idx="518">
                  <c:v>96.194287659140699</c:v>
                </c:pt>
                <c:pt idx="519">
                  <c:v>96.610335730590648</c:v>
                </c:pt>
                <c:pt idx="520">
                  <c:v>97.972782089897564</c:v>
                </c:pt>
                <c:pt idx="521">
                  <c:v>97.916657934379586</c:v>
                </c:pt>
                <c:pt idx="522">
                  <c:v>97.916657934379586</c:v>
                </c:pt>
                <c:pt idx="523">
                  <c:v>97.738980342713631</c:v>
                </c:pt>
                <c:pt idx="524">
                  <c:v>97.738980342713631</c:v>
                </c:pt>
                <c:pt idx="525">
                  <c:v>97.177864532467765</c:v>
                </c:pt>
                <c:pt idx="526">
                  <c:v>96.946032789248974</c:v>
                </c:pt>
                <c:pt idx="527">
                  <c:v>97.864096551990087</c:v>
                </c:pt>
                <c:pt idx="528">
                  <c:v>97.794224283693978</c:v>
                </c:pt>
                <c:pt idx="529">
                  <c:v>98.437870685586532</c:v>
                </c:pt>
                <c:pt idx="530">
                  <c:v>98.605572512492756</c:v>
                </c:pt>
                <c:pt idx="531">
                  <c:v>98.814476762755362</c:v>
                </c:pt>
                <c:pt idx="532">
                  <c:v>99.384520463311404</c:v>
                </c:pt>
                <c:pt idx="533">
                  <c:v>99.351114225859703</c:v>
                </c:pt>
                <c:pt idx="534">
                  <c:v>100.57444477324417</c:v>
                </c:pt>
                <c:pt idx="535">
                  <c:v>101.04737146981577</c:v>
                </c:pt>
                <c:pt idx="536">
                  <c:v>100.73736829266043</c:v>
                </c:pt>
                <c:pt idx="537">
                  <c:v>100.4435023820282</c:v>
                </c:pt>
                <c:pt idx="538">
                  <c:v>101.44246205227469</c:v>
                </c:pt>
                <c:pt idx="539">
                  <c:v>101.07738259405093</c:v>
                </c:pt>
                <c:pt idx="540">
                  <c:v>100.45217878247048</c:v>
                </c:pt>
                <c:pt idx="541">
                  <c:v>100.28179439697341</c:v>
                </c:pt>
                <c:pt idx="542">
                  <c:v>99.509217522808044</c:v>
                </c:pt>
                <c:pt idx="543">
                  <c:v>99.659105484071887</c:v>
                </c:pt>
                <c:pt idx="544">
                  <c:v>99.456153160682746</c:v>
                </c:pt>
                <c:pt idx="545">
                  <c:v>98.721174021767283</c:v>
                </c:pt>
                <c:pt idx="546">
                  <c:v>98.903755665857148</c:v>
                </c:pt>
                <c:pt idx="547">
                  <c:v>99.259152764167055</c:v>
                </c:pt>
                <c:pt idx="548">
                  <c:v>99.683332341345519</c:v>
                </c:pt>
                <c:pt idx="549">
                  <c:v>98.506736994411057</c:v>
                </c:pt>
                <c:pt idx="550">
                  <c:v>98.788028411648682</c:v>
                </c:pt>
                <c:pt idx="551">
                  <c:v>99.882009336980502</c:v>
                </c:pt>
                <c:pt idx="552">
                  <c:v>99.874799960767575</c:v>
                </c:pt>
                <c:pt idx="553">
                  <c:v>99.727678388050549</c:v>
                </c:pt>
                <c:pt idx="554">
                  <c:v>101.80427214221585</c:v>
                </c:pt>
                <c:pt idx="555">
                  <c:v>101.89501806954701</c:v>
                </c:pt>
                <c:pt idx="556">
                  <c:v>102.70003713667049</c:v>
                </c:pt>
                <c:pt idx="557">
                  <c:v>103.08200833102103</c:v>
                </c:pt>
                <c:pt idx="558">
                  <c:v>101.93894496647221</c:v>
                </c:pt>
                <c:pt idx="559">
                  <c:v>101.96950098542113</c:v>
                </c:pt>
                <c:pt idx="560">
                  <c:v>102.0976350731123</c:v>
                </c:pt>
                <c:pt idx="561">
                  <c:v>101.4078402804615</c:v>
                </c:pt>
                <c:pt idx="562">
                  <c:v>102.04566050041454</c:v>
                </c:pt>
                <c:pt idx="563">
                  <c:v>102.23922386873571</c:v>
                </c:pt>
                <c:pt idx="564">
                  <c:v>101.85796522901087</c:v>
                </c:pt>
                <c:pt idx="565">
                  <c:v>101.06367639625078</c:v>
                </c:pt>
                <c:pt idx="566">
                  <c:v>101.69194000122391</c:v>
                </c:pt>
                <c:pt idx="567">
                  <c:v>101.69194000122391</c:v>
                </c:pt>
                <c:pt idx="568">
                  <c:v>102.27589947447001</c:v>
                </c:pt>
                <c:pt idx="569">
                  <c:v>101.74324393427396</c:v>
                </c:pt>
                <c:pt idx="570">
                  <c:v>101.71633451840948</c:v>
                </c:pt>
                <c:pt idx="571">
                  <c:v>101.69487404968267</c:v>
                </c:pt>
                <c:pt idx="572">
                  <c:v>100.96672705217829</c:v>
                </c:pt>
                <c:pt idx="573">
                  <c:v>101.9099817166866</c:v>
                </c:pt>
                <c:pt idx="574">
                  <c:v>101.69269447082759</c:v>
                </c:pt>
                <c:pt idx="575">
                  <c:v>101.69269447082759</c:v>
                </c:pt>
                <c:pt idx="576">
                  <c:v>100.27965673309632</c:v>
                </c:pt>
                <c:pt idx="577">
                  <c:v>99.866123560325292</c:v>
                </c:pt>
                <c:pt idx="578">
                  <c:v>100.83477870149075</c:v>
                </c:pt>
                <c:pt idx="579">
                  <c:v>100.77207389442958</c:v>
                </c:pt>
                <c:pt idx="580">
                  <c:v>101.18057726984276</c:v>
                </c:pt>
                <c:pt idx="581">
                  <c:v>102.50701866306309</c:v>
                </c:pt>
                <c:pt idx="582">
                  <c:v>103.02043522836537</c:v>
                </c:pt>
                <c:pt idx="583">
                  <c:v>103.52362453904003</c:v>
                </c:pt>
                <c:pt idx="584">
                  <c:v>103.17426319755954</c:v>
                </c:pt>
                <c:pt idx="585">
                  <c:v>103.17426319755954</c:v>
                </c:pt>
                <c:pt idx="586">
                  <c:v>103.51377451921425</c:v>
                </c:pt>
                <c:pt idx="587">
                  <c:v>103.51377451921425</c:v>
                </c:pt>
                <c:pt idx="588">
                  <c:v>103.46242867118622</c:v>
                </c:pt>
                <c:pt idx="589">
                  <c:v>102.59256713312449</c:v>
                </c:pt>
                <c:pt idx="590">
                  <c:v>103.01825564951031</c:v>
                </c:pt>
                <c:pt idx="591">
                  <c:v>104.32231444448823</c:v>
                </c:pt>
                <c:pt idx="592">
                  <c:v>104.8520778512035</c:v>
                </c:pt>
                <c:pt idx="593">
                  <c:v>105.31368750371996</c:v>
                </c:pt>
                <c:pt idx="594">
                  <c:v>105.44274372092673</c:v>
                </c:pt>
                <c:pt idx="595">
                  <c:v>106.34496362199062</c:v>
                </c:pt>
                <c:pt idx="596">
                  <c:v>106.19553672548456</c:v>
                </c:pt>
                <c:pt idx="597">
                  <c:v>106.01819445364245</c:v>
                </c:pt>
                <c:pt idx="598">
                  <c:v>105.35966823456627</c:v>
                </c:pt>
                <c:pt idx="599">
                  <c:v>105.52041217512749</c:v>
                </c:pt>
                <c:pt idx="600">
                  <c:v>106.42774570350518</c:v>
                </c:pt>
                <c:pt idx="601">
                  <c:v>106.477247292502</c:v>
                </c:pt>
                <c:pt idx="602">
                  <c:v>106.58350176168652</c:v>
                </c:pt>
                <c:pt idx="603">
                  <c:v>107.43135793630768</c:v>
                </c:pt>
                <c:pt idx="604">
                  <c:v>107.46694375261445</c:v>
                </c:pt>
                <c:pt idx="605">
                  <c:v>107.46694375261445</c:v>
                </c:pt>
                <c:pt idx="606">
                  <c:v>107.5565579755401</c:v>
                </c:pt>
                <c:pt idx="607">
                  <c:v>108.1792888034196</c:v>
                </c:pt>
                <c:pt idx="608">
                  <c:v>108.66059849558761</c:v>
                </c:pt>
                <c:pt idx="609">
                  <c:v>108.40466564002914</c:v>
                </c:pt>
                <c:pt idx="610">
                  <c:v>108.9669550696585</c:v>
                </c:pt>
                <c:pt idx="611">
                  <c:v>108.87063445025572</c:v>
                </c:pt>
                <c:pt idx="612">
                  <c:v>109.24325860451626</c:v>
                </c:pt>
                <c:pt idx="613">
                  <c:v>109.10590322166904</c:v>
                </c:pt>
                <c:pt idx="614">
                  <c:v>107.75519305619709</c:v>
                </c:pt>
                <c:pt idx="615">
                  <c:v>108.35902022900667</c:v>
                </c:pt>
                <c:pt idx="616">
                  <c:v>108.45877787660399</c:v>
                </c:pt>
                <c:pt idx="617">
                  <c:v>107.15706632039306</c:v>
                </c:pt>
                <c:pt idx="618">
                  <c:v>107.41337641075337</c:v>
                </c:pt>
                <c:pt idx="619">
                  <c:v>108.66269424448672</c:v>
                </c:pt>
                <c:pt idx="620">
                  <c:v>108.32104525895492</c:v>
                </c:pt>
                <c:pt idx="621">
                  <c:v>107.69877549583323</c:v>
                </c:pt>
                <c:pt idx="622">
                  <c:v>107.6147359649792</c:v>
                </c:pt>
                <c:pt idx="623">
                  <c:v>107.59595805484324</c:v>
                </c:pt>
                <c:pt idx="624">
                  <c:v>108.44196997043318</c:v>
                </c:pt>
                <c:pt idx="625">
                  <c:v>108.30826119067039</c:v>
                </c:pt>
                <c:pt idx="626">
                  <c:v>107.65233370022911</c:v>
                </c:pt>
                <c:pt idx="627">
                  <c:v>108.8340007594994</c:v>
                </c:pt>
                <c:pt idx="628">
                  <c:v>107.99218034170767</c:v>
                </c:pt>
                <c:pt idx="629">
                  <c:v>108.07429178357452</c:v>
                </c:pt>
                <c:pt idx="630">
                  <c:v>106.97528106088485</c:v>
                </c:pt>
                <c:pt idx="631">
                  <c:v>106.73741356083666</c:v>
                </c:pt>
                <c:pt idx="632">
                  <c:v>106.21611697967376</c:v>
                </c:pt>
                <c:pt idx="633">
                  <c:v>106.88344534412616</c:v>
                </c:pt>
                <c:pt idx="634">
                  <c:v>108.46607108277286</c:v>
                </c:pt>
                <c:pt idx="635">
                  <c:v>109.16185971727509</c:v>
                </c:pt>
                <c:pt idx="636">
                  <c:v>110.42991354616642</c:v>
                </c:pt>
                <c:pt idx="637">
                  <c:v>110.61039944135717</c:v>
                </c:pt>
                <c:pt idx="638">
                  <c:v>110.95137778724126</c:v>
                </c:pt>
                <c:pt idx="639">
                  <c:v>111.17922760755174</c:v>
                </c:pt>
                <c:pt idx="640">
                  <c:v>111.79629991340366</c:v>
                </c:pt>
                <c:pt idx="641">
                  <c:v>112.08153133857159</c:v>
                </c:pt>
                <c:pt idx="642">
                  <c:v>111.93851743369679</c:v>
                </c:pt>
                <c:pt idx="643">
                  <c:v>112.52842883381633</c:v>
                </c:pt>
                <c:pt idx="644">
                  <c:v>112.55030845232297</c:v>
                </c:pt>
                <c:pt idx="645">
                  <c:v>112.92322601142938</c:v>
                </c:pt>
                <c:pt idx="646">
                  <c:v>113.72023931775828</c:v>
                </c:pt>
                <c:pt idx="647">
                  <c:v>113.08405378194655</c:v>
                </c:pt>
                <c:pt idx="648">
                  <c:v>114.52844392320841</c:v>
                </c:pt>
                <c:pt idx="649">
                  <c:v>115.43481340709252</c:v>
                </c:pt>
                <c:pt idx="650">
                  <c:v>115.71627248424207</c:v>
                </c:pt>
                <c:pt idx="651">
                  <c:v>115.39616779739306</c:v>
                </c:pt>
                <c:pt idx="652">
                  <c:v>115.52891253266225</c:v>
                </c:pt>
                <c:pt idx="653">
                  <c:v>116.06408297153722</c:v>
                </c:pt>
                <c:pt idx="654">
                  <c:v>116.75379393423205</c:v>
                </c:pt>
                <c:pt idx="655">
                  <c:v>116.34378161961152</c:v>
                </c:pt>
                <c:pt idx="656">
                  <c:v>115.03146557397113</c:v>
                </c:pt>
                <c:pt idx="657">
                  <c:v>112.68217297305453</c:v>
                </c:pt>
                <c:pt idx="658">
                  <c:v>114.21927904561272</c:v>
                </c:pt>
                <c:pt idx="659">
                  <c:v>113.90378500634174</c:v>
                </c:pt>
                <c:pt idx="660">
                  <c:v>114.8850565558798</c:v>
                </c:pt>
                <c:pt idx="661">
                  <c:v>114.61323792366612</c:v>
                </c:pt>
                <c:pt idx="662">
                  <c:v>113.36983010182824</c:v>
                </c:pt>
                <c:pt idx="663">
                  <c:v>113.81878143099412</c:v>
                </c:pt>
                <c:pt idx="664">
                  <c:v>114.85403947217307</c:v>
                </c:pt>
                <c:pt idx="665">
                  <c:v>115.29133843745991</c:v>
                </c:pt>
                <c:pt idx="666">
                  <c:v>115.34415130971732</c:v>
                </c:pt>
                <c:pt idx="667">
                  <c:v>116.72550132409415</c:v>
                </c:pt>
                <c:pt idx="668">
                  <c:v>116.78891868578101</c:v>
                </c:pt>
                <c:pt idx="669">
                  <c:v>116.37697828217331</c:v>
                </c:pt>
                <c:pt idx="670">
                  <c:v>117.75849595646207</c:v>
                </c:pt>
                <c:pt idx="671">
                  <c:v>117.23745086516706</c:v>
                </c:pt>
                <c:pt idx="672">
                  <c:v>117.16560859290581</c:v>
                </c:pt>
                <c:pt idx="673">
                  <c:v>116.27780744426775</c:v>
                </c:pt>
                <c:pt idx="674">
                  <c:v>115.74301424019463</c:v>
                </c:pt>
                <c:pt idx="675">
                  <c:v>115.36225858020556</c:v>
                </c:pt>
                <c:pt idx="676">
                  <c:v>115.97233108473448</c:v>
                </c:pt>
                <c:pt idx="677">
                  <c:v>117.17386584356828</c:v>
                </c:pt>
                <c:pt idx="678">
                  <c:v>117.24558237089558</c:v>
                </c:pt>
                <c:pt idx="679">
                  <c:v>116.91797490298778</c:v>
                </c:pt>
                <c:pt idx="680">
                  <c:v>116.42807264033344</c:v>
                </c:pt>
                <c:pt idx="681">
                  <c:v>116.55545225842093</c:v>
                </c:pt>
                <c:pt idx="682">
                  <c:v>118.0316139529932</c:v>
                </c:pt>
                <c:pt idx="683">
                  <c:v>117.57742325157956</c:v>
                </c:pt>
                <c:pt idx="684">
                  <c:v>117.89761176838454</c:v>
                </c:pt>
                <c:pt idx="685">
                  <c:v>117.82438630184987</c:v>
                </c:pt>
                <c:pt idx="686">
                  <c:v>116.86118010782209</c:v>
                </c:pt>
                <c:pt idx="687">
                  <c:v>115.26761455992207</c:v>
                </c:pt>
                <c:pt idx="688">
                  <c:v>115.32072083702535</c:v>
                </c:pt>
                <c:pt idx="689">
                  <c:v>115.86318448206919</c:v>
                </c:pt>
                <c:pt idx="690">
                  <c:v>114.93757602329131</c:v>
                </c:pt>
                <c:pt idx="691">
                  <c:v>115.49378778111328</c:v>
                </c:pt>
                <c:pt idx="692">
                  <c:v>115.49378778111328</c:v>
                </c:pt>
                <c:pt idx="693">
                  <c:v>118.08794768340108</c:v>
                </c:pt>
                <c:pt idx="694">
                  <c:v>118.95127048489762</c:v>
                </c:pt>
                <c:pt idx="695">
                  <c:v>118.95127048489762</c:v>
                </c:pt>
                <c:pt idx="696">
                  <c:v>119.28181200126416</c:v>
                </c:pt>
                <c:pt idx="697">
                  <c:v>118.73083961568994</c:v>
                </c:pt>
                <c:pt idx="698">
                  <c:v>119.41925121406734</c:v>
                </c:pt>
                <c:pt idx="699">
                  <c:v>118.99482014702097</c:v>
                </c:pt>
                <c:pt idx="700">
                  <c:v>119.28596158408438</c:v>
                </c:pt>
                <c:pt idx="701">
                  <c:v>119.35889364577316</c:v>
                </c:pt>
                <c:pt idx="702">
                  <c:v>120.26580802437104</c:v>
                </c:pt>
                <c:pt idx="703">
                  <c:v>120.28546614904464</c:v>
                </c:pt>
                <c:pt idx="704">
                  <c:v>120.34527882262503</c:v>
                </c:pt>
                <c:pt idx="705">
                  <c:v>118.02876373449041</c:v>
                </c:pt>
                <c:pt idx="706">
                  <c:v>119.40420373697178</c:v>
                </c:pt>
                <c:pt idx="707">
                  <c:v>118.6440336962891</c:v>
                </c:pt>
                <c:pt idx="708">
                  <c:v>118.0114947635618</c:v>
                </c:pt>
                <c:pt idx="709">
                  <c:v>118.63150111787246</c:v>
                </c:pt>
                <c:pt idx="710">
                  <c:v>118.21021367417475</c:v>
                </c:pt>
                <c:pt idx="711">
                  <c:v>119.20137715851658</c:v>
                </c:pt>
                <c:pt idx="712">
                  <c:v>118.77107799455273</c:v>
                </c:pt>
                <c:pt idx="713">
                  <c:v>118.39111871914534</c:v>
                </c:pt>
                <c:pt idx="714">
                  <c:v>119.85193953177617</c:v>
                </c:pt>
                <c:pt idx="715">
                  <c:v>119.53581676783546</c:v>
                </c:pt>
                <c:pt idx="716">
                  <c:v>119.89196833574904</c:v>
                </c:pt>
                <c:pt idx="717">
                  <c:v>119.86342423574325</c:v>
                </c:pt>
                <c:pt idx="718">
                  <c:v>121.52971227044215</c:v>
                </c:pt>
                <c:pt idx="719">
                  <c:v>121.16614175142574</c:v>
                </c:pt>
                <c:pt idx="720">
                  <c:v>122.12586900228102</c:v>
                </c:pt>
                <c:pt idx="721">
                  <c:v>122.06027206173908</c:v>
                </c:pt>
                <c:pt idx="722">
                  <c:v>122.3170432168572</c:v>
                </c:pt>
                <c:pt idx="723">
                  <c:v>122.19104679304313</c:v>
                </c:pt>
                <c:pt idx="724">
                  <c:v>120.93179510952803</c:v>
                </c:pt>
                <c:pt idx="725">
                  <c:v>121.63206864667434</c:v>
                </c:pt>
                <c:pt idx="726">
                  <c:v>122.38771186973496</c:v>
                </c:pt>
                <c:pt idx="727">
                  <c:v>122.64452493983104</c:v>
                </c:pt>
                <c:pt idx="728">
                  <c:v>124.98237475175854</c:v>
                </c:pt>
                <c:pt idx="729">
                  <c:v>125.75956227350194</c:v>
                </c:pt>
                <c:pt idx="730">
                  <c:v>125.18461452052199</c:v>
                </c:pt>
                <c:pt idx="731">
                  <c:v>124.42960002213111</c:v>
                </c:pt>
                <c:pt idx="732">
                  <c:v>124.40721742388868</c:v>
                </c:pt>
                <c:pt idx="733">
                  <c:v>124.16821821943498</c:v>
                </c:pt>
                <c:pt idx="734">
                  <c:v>122.29679828249186</c:v>
                </c:pt>
                <c:pt idx="735">
                  <c:v>121.86461294451883</c:v>
                </c:pt>
                <c:pt idx="736">
                  <c:v>122.13303646351595</c:v>
                </c:pt>
                <c:pt idx="737">
                  <c:v>120.89453269410198</c:v>
                </c:pt>
                <c:pt idx="738">
                  <c:v>118.30418705481054</c:v>
                </c:pt>
                <c:pt idx="739">
                  <c:v>118.63275856721192</c:v>
                </c:pt>
                <c:pt idx="740">
                  <c:v>120.04386821595602</c:v>
                </c:pt>
                <c:pt idx="741">
                  <c:v>121.40794925940426</c:v>
                </c:pt>
                <c:pt idx="742">
                  <c:v>120.68948462181373</c:v>
                </c:pt>
                <c:pt idx="743">
                  <c:v>122.48436780896159</c:v>
                </c:pt>
                <c:pt idx="744">
                  <c:v>122.25081755164554</c:v>
                </c:pt>
                <c:pt idx="745">
                  <c:v>120.91678954741045</c:v>
                </c:pt>
                <c:pt idx="746">
                  <c:v>121.76472955198757</c:v>
                </c:pt>
                <c:pt idx="747">
                  <c:v>122.61665147947298</c:v>
                </c:pt>
                <c:pt idx="748">
                  <c:v>122.53462386756209</c:v>
                </c:pt>
                <c:pt idx="749">
                  <c:v>123.09196732978957</c:v>
                </c:pt>
                <c:pt idx="750">
                  <c:v>123.97616379032117</c:v>
                </c:pt>
                <c:pt idx="751">
                  <c:v>123.97616379032117</c:v>
                </c:pt>
                <c:pt idx="752">
                  <c:v>124.05852672205592</c:v>
                </c:pt>
                <c:pt idx="753">
                  <c:v>125.17367471126867</c:v>
                </c:pt>
                <c:pt idx="754">
                  <c:v>125.40605134920123</c:v>
                </c:pt>
                <c:pt idx="755">
                  <c:v>127.90485467657984</c:v>
                </c:pt>
                <c:pt idx="756">
                  <c:v>128.09615463608998</c:v>
                </c:pt>
                <c:pt idx="757">
                  <c:v>128.8318882446091</c:v>
                </c:pt>
                <c:pt idx="758">
                  <c:v>129.1594957125169</c:v>
                </c:pt>
                <c:pt idx="759">
                  <c:v>129.51531196060662</c:v>
                </c:pt>
                <c:pt idx="760">
                  <c:v>129.98425673426993</c:v>
                </c:pt>
                <c:pt idx="761">
                  <c:v>130.24542896207618</c:v>
                </c:pt>
                <c:pt idx="762">
                  <c:v>130.44104616431846</c:v>
                </c:pt>
                <c:pt idx="763">
                  <c:v>131.66559224606439</c:v>
                </c:pt>
                <c:pt idx="764">
                  <c:v>133.72868937731948</c:v>
                </c:pt>
                <c:pt idx="765">
                  <c:v>134.05839259412636</c:v>
                </c:pt>
                <c:pt idx="766">
                  <c:v>134.63904078411187</c:v>
                </c:pt>
                <c:pt idx="767">
                  <c:v>135.19630041638339</c:v>
                </c:pt>
                <c:pt idx="768">
                  <c:v>135.77690669139091</c:v>
                </c:pt>
                <c:pt idx="769">
                  <c:v>138.02895654338911</c:v>
                </c:pt>
                <c:pt idx="770">
                  <c:v>138.14627656676092</c:v>
                </c:pt>
                <c:pt idx="771">
                  <c:v>136.87105527663468</c:v>
                </c:pt>
                <c:pt idx="772">
                  <c:v>138.96542098146438</c:v>
                </c:pt>
                <c:pt idx="773">
                  <c:v>138.1806468487062</c:v>
                </c:pt>
                <c:pt idx="774">
                  <c:v>136.67338424047125</c:v>
                </c:pt>
                <c:pt idx="775">
                  <c:v>137.84691979401302</c:v>
                </c:pt>
                <c:pt idx="776">
                  <c:v>136.81924836384883</c:v>
                </c:pt>
                <c:pt idx="777">
                  <c:v>136.65028908760314</c:v>
                </c:pt>
                <c:pt idx="778">
                  <c:v>135.15576863267475</c:v>
                </c:pt>
                <c:pt idx="779">
                  <c:v>128.24063556519414</c:v>
                </c:pt>
                <c:pt idx="780">
                  <c:v>127.09962603456644</c:v>
                </c:pt>
                <c:pt idx="781">
                  <c:v>127.63643115758272</c:v>
                </c:pt>
                <c:pt idx="782">
                  <c:v>123.68028596074579</c:v>
                </c:pt>
                <c:pt idx="783">
                  <c:v>123.47997428096951</c:v>
                </c:pt>
                <c:pt idx="784">
                  <c:v>125.07232429450805</c:v>
                </c:pt>
                <c:pt idx="785">
                  <c:v>127.90607021094132</c:v>
                </c:pt>
                <c:pt idx="786">
                  <c:v>130.42025633523934</c:v>
                </c:pt>
                <c:pt idx="787">
                  <c:v>130.42025633523934</c:v>
                </c:pt>
                <c:pt idx="788">
                  <c:v>129.4067521676331</c:v>
                </c:pt>
                <c:pt idx="789">
                  <c:v>131.74669772845968</c:v>
                </c:pt>
                <c:pt idx="790">
                  <c:v>129.79257953995796</c:v>
                </c:pt>
                <c:pt idx="791">
                  <c:v>131.05627421113917</c:v>
                </c:pt>
                <c:pt idx="792">
                  <c:v>132.02631254657803</c:v>
                </c:pt>
                <c:pt idx="793">
                  <c:v>131.0625195428585</c:v>
                </c:pt>
                <c:pt idx="794">
                  <c:v>129.28557596628696</c:v>
                </c:pt>
                <c:pt idx="795">
                  <c:v>130.12190552196304</c:v>
                </c:pt>
                <c:pt idx="796">
                  <c:v>128.19046333654961</c:v>
                </c:pt>
                <c:pt idx="797">
                  <c:v>125.26873788133199</c:v>
                </c:pt>
                <c:pt idx="798">
                  <c:v>127.88565761666406</c:v>
                </c:pt>
                <c:pt idx="799">
                  <c:v>126.57032369260897</c:v>
                </c:pt>
                <c:pt idx="800">
                  <c:v>128.48835308506813</c:v>
                </c:pt>
                <c:pt idx="801">
                  <c:v>129.92054596773721</c:v>
                </c:pt>
                <c:pt idx="802">
                  <c:v>132.4275646308003</c:v>
                </c:pt>
                <c:pt idx="803">
                  <c:v>132.45740809512353</c:v>
                </c:pt>
                <c:pt idx="804">
                  <c:v>131.75977520159009</c:v>
                </c:pt>
                <c:pt idx="805">
                  <c:v>132.20445120300178</c:v>
                </c:pt>
                <c:pt idx="806">
                  <c:v>132.04043789415798</c:v>
                </c:pt>
                <c:pt idx="807">
                  <c:v>132.08985565319884</c:v>
                </c:pt>
                <c:pt idx="808">
                  <c:v>132.24146212855996</c:v>
                </c:pt>
                <c:pt idx="809">
                  <c:v>131.67389141170483</c:v>
                </c:pt>
                <c:pt idx="810">
                  <c:v>130.23423766295497</c:v>
                </c:pt>
                <c:pt idx="811">
                  <c:v>127.0413223001934</c:v>
                </c:pt>
                <c:pt idx="812">
                  <c:v>128.04510219290782</c:v>
                </c:pt>
                <c:pt idx="813">
                  <c:v>129.0596961499416</c:v>
                </c:pt>
                <c:pt idx="814">
                  <c:v>125.83936839157978</c:v>
                </c:pt>
                <c:pt idx="815">
                  <c:v>126.1363360105827</c:v>
                </c:pt>
                <c:pt idx="816">
                  <c:v>126.1363360105827</c:v>
                </c:pt>
                <c:pt idx="817">
                  <c:v>126.49982269964313</c:v>
                </c:pt>
                <c:pt idx="818">
                  <c:v>123.72752414093156</c:v>
                </c:pt>
                <c:pt idx="819">
                  <c:v>123.72752414093156</c:v>
                </c:pt>
                <c:pt idx="820">
                  <c:v>125.09500029759634</c:v>
                </c:pt>
                <c:pt idx="821">
                  <c:v>126.70721801069838</c:v>
                </c:pt>
                <c:pt idx="822">
                  <c:v>128.79944605165099</c:v>
                </c:pt>
                <c:pt idx="823">
                  <c:v>129.50768343461388</c:v>
                </c:pt>
                <c:pt idx="824">
                  <c:v>129.22924223587904</c:v>
                </c:pt>
                <c:pt idx="825">
                  <c:v>129.13325693630014</c:v>
                </c:pt>
                <c:pt idx="826">
                  <c:v>127.0677287363221</c:v>
                </c:pt>
                <c:pt idx="827">
                  <c:v>126.00795043302364</c:v>
                </c:pt>
                <c:pt idx="828">
                  <c:v>126.93636719532631</c:v>
                </c:pt>
                <c:pt idx="829">
                  <c:v>128.71435864634739</c:v>
                </c:pt>
                <c:pt idx="830">
                  <c:v>127.49836322010981</c:v>
                </c:pt>
                <c:pt idx="831">
                  <c:v>126.81125098604986</c:v>
                </c:pt>
                <c:pt idx="832">
                  <c:v>128.41173250531691</c:v>
                </c:pt>
                <c:pt idx="833">
                  <c:v>127.12037394866756</c:v>
                </c:pt>
                <c:pt idx="834">
                  <c:v>125.77712464927642</c:v>
                </c:pt>
                <c:pt idx="835">
                  <c:v>126.92136163320873</c:v>
                </c:pt>
                <c:pt idx="836">
                  <c:v>129.13355034114602</c:v>
                </c:pt>
                <c:pt idx="837">
                  <c:v>129.13355034114602</c:v>
                </c:pt>
                <c:pt idx="838">
                  <c:v>128.77907537235171</c:v>
                </c:pt>
                <c:pt idx="839">
                  <c:v>127.05842361121007</c:v>
                </c:pt>
                <c:pt idx="840">
                  <c:v>125.43685885801804</c:v>
                </c:pt>
                <c:pt idx="841">
                  <c:v>125.7208747488245</c:v>
                </c:pt>
                <c:pt idx="842">
                  <c:v>127.43331117428164</c:v>
                </c:pt>
                <c:pt idx="843">
                  <c:v>127.99216357571648</c:v>
                </c:pt>
                <c:pt idx="844">
                  <c:v>129.13677779445064</c:v>
                </c:pt>
                <c:pt idx="845">
                  <c:v>130.44804596564146</c:v>
                </c:pt>
                <c:pt idx="846">
                  <c:v>132.20436737304581</c:v>
                </c:pt>
                <c:pt idx="847">
                  <c:v>130.5736651546537</c:v>
                </c:pt>
                <c:pt idx="848">
                  <c:v>130.39833480175474</c:v>
                </c:pt>
                <c:pt idx="849">
                  <c:v>129.69395359676616</c:v>
                </c:pt>
                <c:pt idx="850">
                  <c:v>130.13724640390447</c:v>
                </c:pt>
                <c:pt idx="851">
                  <c:v>130.91870925340203</c:v>
                </c:pt>
                <c:pt idx="852">
                  <c:v>130.91870925340203</c:v>
                </c:pt>
                <c:pt idx="853">
                  <c:v>128.53496254058419</c:v>
                </c:pt>
                <c:pt idx="854">
                  <c:v>128.93219078692019</c:v>
                </c:pt>
                <c:pt idx="855">
                  <c:v>128.20970231144338</c:v>
                </c:pt>
                <c:pt idx="856">
                  <c:v>127.77604994924096</c:v>
                </c:pt>
                <c:pt idx="857">
                  <c:v>125.98296910614633</c:v>
                </c:pt>
                <c:pt idx="858">
                  <c:v>127.70890215451369</c:v>
                </c:pt>
                <c:pt idx="859">
                  <c:v>127.81096512590003</c:v>
                </c:pt>
                <c:pt idx="860">
                  <c:v>129.92796491884002</c:v>
                </c:pt>
                <c:pt idx="861">
                  <c:v>130.32812721363479</c:v>
                </c:pt>
                <c:pt idx="862">
                  <c:v>131.02244882390764</c:v>
                </c:pt>
                <c:pt idx="863">
                  <c:v>132.08511926068687</c:v>
                </c:pt>
                <c:pt idx="864">
                  <c:v>129.76126905140538</c:v>
                </c:pt>
                <c:pt idx="865">
                  <c:v>130.20343015413815</c:v>
                </c:pt>
                <c:pt idx="866">
                  <c:v>130.36840750747552</c:v>
                </c:pt>
                <c:pt idx="867">
                  <c:v>128.78439857455544</c:v>
                </c:pt>
                <c:pt idx="868">
                  <c:v>127.58990553202263</c:v>
                </c:pt>
                <c:pt idx="869">
                  <c:v>127.04216059975303</c:v>
                </c:pt>
                <c:pt idx="870">
                  <c:v>127.04216059975303</c:v>
                </c:pt>
                <c:pt idx="871">
                  <c:v>123.51568584221023</c:v>
                </c:pt>
                <c:pt idx="872">
                  <c:v>124.4714311701572</c:v>
                </c:pt>
                <c:pt idx="873">
                  <c:v>122.79432907113895</c:v>
                </c:pt>
                <c:pt idx="874">
                  <c:v>122.97309645223244</c:v>
                </c:pt>
                <c:pt idx="875">
                  <c:v>121.39160241799125</c:v>
                </c:pt>
                <c:pt idx="876">
                  <c:v>121.05632450911274</c:v>
                </c:pt>
                <c:pt idx="877">
                  <c:v>118.85520135536272</c:v>
                </c:pt>
                <c:pt idx="878">
                  <c:v>119.4464540347777</c:v>
                </c:pt>
                <c:pt idx="879">
                  <c:v>121.36527981181851</c:v>
                </c:pt>
                <c:pt idx="880">
                  <c:v>121.36527981181851</c:v>
                </c:pt>
                <c:pt idx="881">
                  <c:v>119.64869380354115</c:v>
                </c:pt>
                <c:pt idx="882">
                  <c:v>118.12516818384915</c:v>
                </c:pt>
                <c:pt idx="883">
                  <c:v>118.68485888484363</c:v>
                </c:pt>
                <c:pt idx="884">
                  <c:v>120.24778458383877</c:v>
                </c:pt>
                <c:pt idx="885">
                  <c:v>120.22158772259998</c:v>
                </c:pt>
                <c:pt idx="886">
                  <c:v>118.66838629849669</c:v>
                </c:pt>
                <c:pt idx="887">
                  <c:v>119.37733623608527</c:v>
                </c:pt>
                <c:pt idx="888">
                  <c:v>119.56431895286326</c:v>
                </c:pt>
                <c:pt idx="889">
                  <c:v>119.62392205155375</c:v>
                </c:pt>
                <c:pt idx="890">
                  <c:v>118.12344966975189</c:v>
                </c:pt>
                <c:pt idx="891">
                  <c:v>117.85410402123915</c:v>
                </c:pt>
                <c:pt idx="892">
                  <c:v>117.4074580158623</c:v>
                </c:pt>
                <c:pt idx="893">
                  <c:v>118.30284577551511</c:v>
                </c:pt>
                <c:pt idx="894">
                  <c:v>118.43546476585036</c:v>
                </c:pt>
                <c:pt idx="895">
                  <c:v>120.13909904593127</c:v>
                </c:pt>
                <c:pt idx="896">
                  <c:v>121.22188867214189</c:v>
                </c:pt>
                <c:pt idx="897">
                  <c:v>120.63608493986459</c:v>
                </c:pt>
                <c:pt idx="898">
                  <c:v>120.73307619891507</c:v>
                </c:pt>
                <c:pt idx="899">
                  <c:v>120.4348511305727</c:v>
                </c:pt>
                <c:pt idx="900">
                  <c:v>119.80562348110598</c:v>
                </c:pt>
                <c:pt idx="901">
                  <c:v>118.79014930953457</c:v>
                </c:pt>
                <c:pt idx="902">
                  <c:v>116.16551721825381</c:v>
                </c:pt>
                <c:pt idx="903">
                  <c:v>116.00523434245041</c:v>
                </c:pt>
                <c:pt idx="904">
                  <c:v>116.60562448706546</c:v>
                </c:pt>
                <c:pt idx="905">
                  <c:v>118.40511832179135</c:v>
                </c:pt>
                <c:pt idx="906">
                  <c:v>118.86727286902156</c:v>
                </c:pt>
                <c:pt idx="907">
                  <c:v>119.90743496262442</c:v>
                </c:pt>
                <c:pt idx="908">
                  <c:v>118.89862527255215</c:v>
                </c:pt>
                <c:pt idx="909">
                  <c:v>117.09607164443356</c:v>
                </c:pt>
                <c:pt idx="910">
                  <c:v>116.32634498877098</c:v>
                </c:pt>
                <c:pt idx="911">
                  <c:v>114.52676732408912</c:v>
                </c:pt>
                <c:pt idx="912">
                  <c:v>113.58984182125609</c:v>
                </c:pt>
                <c:pt idx="913">
                  <c:v>114.06494809668277</c:v>
                </c:pt>
                <c:pt idx="914">
                  <c:v>115.67704006485086</c:v>
                </c:pt>
                <c:pt idx="915">
                  <c:v>116.32575817907923</c:v>
                </c:pt>
                <c:pt idx="916">
                  <c:v>117.05839007922769</c:v>
                </c:pt>
                <c:pt idx="917">
                  <c:v>116.48365190113766</c:v>
                </c:pt>
                <c:pt idx="918">
                  <c:v>115.98658217724838</c:v>
                </c:pt>
                <c:pt idx="919">
                  <c:v>118.49896595749318</c:v>
                </c:pt>
                <c:pt idx="920">
                  <c:v>118.83575280557905</c:v>
                </c:pt>
                <c:pt idx="921">
                  <c:v>119.10744569285878</c:v>
                </c:pt>
                <c:pt idx="922">
                  <c:v>118.04955356356952</c:v>
                </c:pt>
                <c:pt idx="923">
                  <c:v>116.8947959201637</c:v>
                </c:pt>
                <c:pt idx="924">
                  <c:v>117.25019301847361</c:v>
                </c:pt>
                <c:pt idx="925">
                  <c:v>114.19253728966017</c:v>
                </c:pt>
                <c:pt idx="926">
                  <c:v>113.06489863700875</c:v>
                </c:pt>
                <c:pt idx="927">
                  <c:v>113.05924011498116</c:v>
                </c:pt>
                <c:pt idx="928">
                  <c:v>111.55009133273703</c:v>
                </c:pt>
                <c:pt idx="929">
                  <c:v>110.75006014799341</c:v>
                </c:pt>
                <c:pt idx="930">
                  <c:v>110.42517715365445</c:v>
                </c:pt>
                <c:pt idx="931">
                  <c:v>113.23117535466359</c:v>
                </c:pt>
                <c:pt idx="932">
                  <c:v>114.37092743595181</c:v>
                </c:pt>
                <c:pt idx="933">
                  <c:v>112.88898147441803</c:v>
                </c:pt>
                <c:pt idx="934">
                  <c:v>113.52529275516372</c:v>
                </c:pt>
                <c:pt idx="935">
                  <c:v>114.87793100962284</c:v>
                </c:pt>
                <c:pt idx="936">
                  <c:v>115.17259330483674</c:v>
                </c:pt>
                <c:pt idx="937">
                  <c:v>117.16736902198106</c:v>
                </c:pt>
                <c:pt idx="938">
                  <c:v>115.26363263701377</c:v>
                </c:pt>
                <c:pt idx="939">
                  <c:v>115.26363263701377</c:v>
                </c:pt>
                <c:pt idx="940">
                  <c:v>116.59434935798828</c:v>
                </c:pt>
                <c:pt idx="941">
                  <c:v>116.17016978080981</c:v>
                </c:pt>
                <c:pt idx="942">
                  <c:v>116.47552039540913</c:v>
                </c:pt>
                <c:pt idx="943">
                  <c:v>116.47552039540913</c:v>
                </c:pt>
                <c:pt idx="944">
                  <c:v>113.70016204330489</c:v>
                </c:pt>
                <c:pt idx="945">
                  <c:v>113.55295664063188</c:v>
                </c:pt>
                <c:pt idx="946">
                  <c:v>111.59389248472827</c:v>
                </c:pt>
                <c:pt idx="947">
                  <c:v>111.37886864768031</c:v>
                </c:pt>
                <c:pt idx="948">
                  <c:v>109.828014462344</c:v>
                </c:pt>
                <c:pt idx="949">
                  <c:v>109.70369463764921</c:v>
                </c:pt>
                <c:pt idx="950">
                  <c:v>109.78819523326105</c:v>
                </c:pt>
                <c:pt idx="951">
                  <c:v>105.90393422366336</c:v>
                </c:pt>
                <c:pt idx="952">
                  <c:v>108.14688852543946</c:v>
                </c:pt>
                <c:pt idx="953">
                  <c:v>106.65291296522481</c:v>
                </c:pt>
                <c:pt idx="954">
                  <c:v>106.72500672735397</c:v>
                </c:pt>
                <c:pt idx="955">
                  <c:v>106.72500672735397</c:v>
                </c:pt>
                <c:pt idx="956">
                  <c:v>106.6926902793298</c:v>
                </c:pt>
                <c:pt idx="957">
                  <c:v>107.14055181906814</c:v>
                </c:pt>
                <c:pt idx="958">
                  <c:v>109.62087064115666</c:v>
                </c:pt>
                <c:pt idx="959">
                  <c:v>106.24000851712353</c:v>
                </c:pt>
                <c:pt idx="960">
                  <c:v>105.83439727519111</c:v>
                </c:pt>
                <c:pt idx="961">
                  <c:v>104.7642240573531</c:v>
                </c:pt>
                <c:pt idx="962">
                  <c:v>103.60389172187568</c:v>
                </c:pt>
                <c:pt idx="963">
                  <c:v>103.99961102900433</c:v>
                </c:pt>
                <c:pt idx="964">
                  <c:v>103.05019486273264</c:v>
                </c:pt>
                <c:pt idx="965">
                  <c:v>104.7023156348736</c:v>
                </c:pt>
                <c:pt idx="966">
                  <c:v>106.53110803920895</c:v>
                </c:pt>
                <c:pt idx="967">
                  <c:v>111.01747770751896</c:v>
                </c:pt>
                <c:pt idx="968">
                  <c:v>108.70393858282107</c:v>
                </c:pt>
                <c:pt idx="969">
                  <c:v>109.48594632703239</c:v>
                </c:pt>
                <c:pt idx="970">
                  <c:v>109.59798506317844</c:v>
                </c:pt>
                <c:pt idx="971">
                  <c:v>109.93343063196889</c:v>
                </c:pt>
                <c:pt idx="972">
                  <c:v>107.31039130985144</c:v>
                </c:pt>
                <c:pt idx="973">
                  <c:v>107.44141753102338</c:v>
                </c:pt>
                <c:pt idx="974">
                  <c:v>108.11075781441892</c:v>
                </c:pt>
                <c:pt idx="975">
                  <c:v>107.53048685923525</c:v>
                </c:pt>
                <c:pt idx="976">
                  <c:v>109.412092135828</c:v>
                </c:pt>
                <c:pt idx="977">
                  <c:v>109.74820834426616</c:v>
                </c:pt>
                <c:pt idx="978">
                  <c:v>110.53817993429408</c:v>
                </c:pt>
                <c:pt idx="979">
                  <c:v>108.30972821489976</c:v>
                </c:pt>
                <c:pt idx="980">
                  <c:v>108.85935932117854</c:v>
                </c:pt>
                <c:pt idx="981">
                  <c:v>108.67581363259509</c:v>
                </c:pt>
                <c:pt idx="982">
                  <c:v>110.55570039509058</c:v>
                </c:pt>
                <c:pt idx="983">
                  <c:v>110.3703523624539</c:v>
                </c:pt>
                <c:pt idx="984">
                  <c:v>111.839891490505</c:v>
                </c:pt>
                <c:pt idx="985">
                  <c:v>110.86943400528632</c:v>
                </c:pt>
                <c:pt idx="986">
                  <c:v>111.10298426260236</c:v>
                </c:pt>
                <c:pt idx="987">
                  <c:v>113.93346081075303</c:v>
                </c:pt>
                <c:pt idx="988">
                  <c:v>114.2620742381324</c:v>
                </c:pt>
                <c:pt idx="989">
                  <c:v>109.63440917904487</c:v>
                </c:pt>
                <c:pt idx="990">
                  <c:v>109.246192652975</c:v>
                </c:pt>
                <c:pt idx="991">
                  <c:v>107.94104406856955</c:v>
                </c:pt>
                <c:pt idx="992">
                  <c:v>108.02189806109695</c:v>
                </c:pt>
                <c:pt idx="993">
                  <c:v>109.76153730726445</c:v>
                </c:pt>
                <c:pt idx="994">
                  <c:v>111.1767546238508</c:v>
                </c:pt>
                <c:pt idx="995">
                  <c:v>109.37625482965333</c:v>
                </c:pt>
                <c:pt idx="996">
                  <c:v>109.34771072964756</c:v>
                </c:pt>
                <c:pt idx="997">
                  <c:v>108.20037203734456</c:v>
                </c:pt>
                <c:pt idx="998">
                  <c:v>108.41472523474484</c:v>
                </c:pt>
                <c:pt idx="999">
                  <c:v>107.40096957727069</c:v>
                </c:pt>
                <c:pt idx="1000">
                  <c:v>107.94540322627968</c:v>
                </c:pt>
                <c:pt idx="1001">
                  <c:v>107.51770279095072</c:v>
                </c:pt>
                <c:pt idx="1002">
                  <c:v>107.51770279095072</c:v>
                </c:pt>
                <c:pt idx="1003">
                  <c:v>106.79466942076016</c:v>
                </c:pt>
                <c:pt idx="1004">
                  <c:v>106.90079814501074</c:v>
                </c:pt>
                <c:pt idx="1005">
                  <c:v>108.33219464309815</c:v>
                </c:pt>
                <c:pt idx="1006">
                  <c:v>105.33380669315135</c:v>
                </c:pt>
                <c:pt idx="1007">
                  <c:v>105.05720975344772</c:v>
                </c:pt>
                <c:pt idx="1008">
                  <c:v>107.4114483217662</c:v>
                </c:pt>
                <c:pt idx="1009">
                  <c:v>108.29027966511609</c:v>
                </c:pt>
                <c:pt idx="1010">
                  <c:v>108.45689170259479</c:v>
                </c:pt>
                <c:pt idx="1011">
                  <c:v>110.91675601542806</c:v>
                </c:pt>
                <c:pt idx="1012">
                  <c:v>111.16451545028004</c:v>
                </c:pt>
                <c:pt idx="1013">
                  <c:v>111.77580348917043</c:v>
                </c:pt>
                <c:pt idx="1014">
                  <c:v>110.22939229150023</c:v>
                </c:pt>
                <c:pt idx="1015">
                  <c:v>112.45910146023401</c:v>
                </c:pt>
                <c:pt idx="1016">
                  <c:v>112.76009291712319</c:v>
                </c:pt>
                <c:pt idx="1017">
                  <c:v>112.14616423461993</c:v>
                </c:pt>
                <c:pt idx="1018">
                  <c:v>113.55107046662269</c:v>
                </c:pt>
                <c:pt idx="1019">
                  <c:v>113.1932842145678</c:v>
                </c:pt>
                <c:pt idx="1020">
                  <c:v>113.20481083351287</c:v>
                </c:pt>
                <c:pt idx="1021">
                  <c:v>113.67752795519456</c:v>
                </c:pt>
                <c:pt idx="1022">
                  <c:v>115.55619918332857</c:v>
                </c:pt>
                <c:pt idx="1023">
                  <c:v>115.58876712122063</c:v>
                </c:pt>
                <c:pt idx="1024">
                  <c:v>115.39897610091785</c:v>
                </c:pt>
                <c:pt idx="1025">
                  <c:v>115.86494491114443</c:v>
                </c:pt>
                <c:pt idx="1026">
                  <c:v>117.12080148144298</c:v>
                </c:pt>
                <c:pt idx="1027">
                  <c:v>117.07163521227002</c:v>
                </c:pt>
                <c:pt idx="1028">
                  <c:v>117.32090358632935</c:v>
                </c:pt>
                <c:pt idx="1029">
                  <c:v>117.32090358632935</c:v>
                </c:pt>
                <c:pt idx="1030">
                  <c:v>117.32090358632935</c:v>
                </c:pt>
                <c:pt idx="1031">
                  <c:v>117.13693874796607</c:v>
                </c:pt>
                <c:pt idx="1032">
                  <c:v>117.13693874796607</c:v>
                </c:pt>
                <c:pt idx="1033">
                  <c:v>117.96484339306777</c:v>
                </c:pt>
                <c:pt idx="1034">
                  <c:v>118.08006766754046</c:v>
                </c:pt>
                <c:pt idx="1035">
                  <c:v>119.44758573918321</c:v>
                </c:pt>
                <c:pt idx="1036">
                  <c:v>119.17287497348877</c:v>
                </c:pt>
                <c:pt idx="1037">
                  <c:v>116.94630942810366</c:v>
                </c:pt>
                <c:pt idx="1038">
                  <c:v>118.31814474247857</c:v>
                </c:pt>
                <c:pt idx="1039">
                  <c:v>119.51657779294169</c:v>
                </c:pt>
                <c:pt idx="1040">
                  <c:v>120.00224664281984</c:v>
                </c:pt>
                <c:pt idx="1041">
                  <c:v>120.78345800244951</c:v>
                </c:pt>
                <c:pt idx="1042">
                  <c:v>121.382842187593</c:v>
                </c:pt>
                <c:pt idx="1043">
                  <c:v>120.59802613985687</c:v>
                </c:pt>
                <c:pt idx="1044">
                  <c:v>120.53674644204709</c:v>
                </c:pt>
                <c:pt idx="1045">
                  <c:v>120.01591092564199</c:v>
                </c:pt>
                <c:pt idx="1046">
                  <c:v>120.76614711654292</c:v>
                </c:pt>
                <c:pt idx="1047">
                  <c:v>121.38405772195448</c:v>
                </c:pt>
                <c:pt idx="1048">
                  <c:v>121.39248263252887</c:v>
                </c:pt>
                <c:pt idx="1049">
                  <c:v>121.71103646519255</c:v>
                </c:pt>
                <c:pt idx="1050">
                  <c:v>120.62900130858561</c:v>
                </c:pt>
                <c:pt idx="1051">
                  <c:v>118.31936027684004</c:v>
                </c:pt>
                <c:pt idx="1052">
                  <c:v>119.47151919161097</c:v>
                </c:pt>
                <c:pt idx="1053">
                  <c:v>121.22176292720793</c:v>
                </c:pt>
                <c:pt idx="1054">
                  <c:v>120.74636324693539</c:v>
                </c:pt>
                <c:pt idx="1055">
                  <c:v>120.93053766018856</c:v>
                </c:pt>
                <c:pt idx="1056">
                  <c:v>121.604823910986</c:v>
                </c:pt>
                <c:pt idx="1057">
                  <c:v>123.26780066242431</c:v>
                </c:pt>
                <c:pt idx="1058">
                  <c:v>123.50784774132758</c:v>
                </c:pt>
                <c:pt idx="1059">
                  <c:v>122.89878119627024</c:v>
                </c:pt>
                <c:pt idx="1060">
                  <c:v>121.85337973041963</c:v>
                </c:pt>
                <c:pt idx="1061">
                  <c:v>122.02858433838465</c:v>
                </c:pt>
                <c:pt idx="1062">
                  <c:v>119.55555872246501</c:v>
                </c:pt>
                <c:pt idx="1063">
                  <c:v>119.73814036655487</c:v>
                </c:pt>
                <c:pt idx="1064">
                  <c:v>120.41439662131745</c:v>
                </c:pt>
                <c:pt idx="1065">
                  <c:v>120.61122935792122</c:v>
                </c:pt>
                <c:pt idx="1066">
                  <c:v>121.76871147489587</c:v>
                </c:pt>
                <c:pt idx="1067">
                  <c:v>123.90914174052784</c:v>
                </c:pt>
                <c:pt idx="1068">
                  <c:v>124.17173907758547</c:v>
                </c:pt>
                <c:pt idx="1069">
                  <c:v>125.68788766115262</c:v>
                </c:pt>
                <c:pt idx="1070">
                  <c:v>125.47801936639642</c:v>
                </c:pt>
                <c:pt idx="1071">
                  <c:v>125.47801936639642</c:v>
                </c:pt>
                <c:pt idx="1072">
                  <c:v>126.0683080013178</c:v>
                </c:pt>
                <c:pt idx="1073">
                  <c:v>126.4050529344257</c:v>
                </c:pt>
                <c:pt idx="1074">
                  <c:v>126.24606942293974</c:v>
                </c:pt>
                <c:pt idx="1075">
                  <c:v>125.07198897468419</c:v>
                </c:pt>
                <c:pt idx="1076">
                  <c:v>125.36669318487607</c:v>
                </c:pt>
                <c:pt idx="1077">
                  <c:v>124.95156724294174</c:v>
                </c:pt>
                <c:pt idx="1078">
                  <c:v>126.28928376523923</c:v>
                </c:pt>
                <c:pt idx="1079">
                  <c:v>126.26752989166656</c:v>
                </c:pt>
                <c:pt idx="1080">
                  <c:v>125.5909383170801</c:v>
                </c:pt>
                <c:pt idx="1081">
                  <c:v>125.5909383170801</c:v>
                </c:pt>
                <c:pt idx="1082">
                  <c:v>125.59085448712413</c:v>
                </c:pt>
                <c:pt idx="1083">
                  <c:v>124.93107081870851</c:v>
                </c:pt>
                <c:pt idx="1084">
                  <c:v>123.85792163743376</c:v>
                </c:pt>
                <c:pt idx="1085">
                  <c:v>124.08933423087274</c:v>
                </c:pt>
                <c:pt idx="1086">
                  <c:v>125.29564729719648</c:v>
                </c:pt>
                <c:pt idx="1087">
                  <c:v>124.48375417368393</c:v>
                </c:pt>
                <c:pt idx="1088">
                  <c:v>124.48375417368393</c:v>
                </c:pt>
                <c:pt idx="1089">
                  <c:v>125.51096453909032</c:v>
                </c:pt>
                <c:pt idx="1090">
                  <c:v>126.08675059162992</c:v>
                </c:pt>
                <c:pt idx="1091">
                  <c:v>122.43289621599962</c:v>
                </c:pt>
                <c:pt idx="1092">
                  <c:v>123.0750336786848</c:v>
                </c:pt>
                <c:pt idx="1093">
                  <c:v>121.56684894093425</c:v>
                </c:pt>
                <c:pt idx="1094">
                  <c:v>118.66578756986179</c:v>
                </c:pt>
                <c:pt idx="1095">
                  <c:v>119.66826809825876</c:v>
                </c:pt>
                <c:pt idx="1096">
                  <c:v>119.66826809825876</c:v>
                </c:pt>
                <c:pt idx="1097">
                  <c:v>117.8733849111109</c:v>
                </c:pt>
                <c:pt idx="1098">
                  <c:v>118.48823572312978</c:v>
                </c:pt>
                <c:pt idx="1099">
                  <c:v>118.51489364912636</c:v>
                </c:pt>
                <c:pt idx="1100">
                  <c:v>117.13752555765782</c:v>
                </c:pt>
                <c:pt idx="1101">
                  <c:v>116.47170613241278</c:v>
                </c:pt>
                <c:pt idx="1102">
                  <c:v>115.92526056446063</c:v>
                </c:pt>
                <c:pt idx="1103">
                  <c:v>116.12938650723326</c:v>
                </c:pt>
                <c:pt idx="1104">
                  <c:v>114.2901153584024</c:v>
                </c:pt>
                <c:pt idx="1105">
                  <c:v>114.6539373672867</c:v>
                </c:pt>
                <c:pt idx="1106">
                  <c:v>114.80851980608455</c:v>
                </c:pt>
                <c:pt idx="1107">
                  <c:v>114.15841849758276</c:v>
                </c:pt>
                <c:pt idx="1108">
                  <c:v>113.65195981862551</c:v>
                </c:pt>
                <c:pt idx="1109">
                  <c:v>112.755859504347</c:v>
                </c:pt>
                <c:pt idx="1110">
                  <c:v>112.72555497526598</c:v>
                </c:pt>
                <c:pt idx="1111">
                  <c:v>112.17085215665136</c:v>
                </c:pt>
                <c:pt idx="1112">
                  <c:v>112.73217754178714</c:v>
                </c:pt>
                <c:pt idx="1113">
                  <c:v>113.02491174801386</c:v>
                </c:pt>
                <c:pt idx="1114">
                  <c:v>113.02491174801386</c:v>
                </c:pt>
                <c:pt idx="1115">
                  <c:v>115.59580883752162</c:v>
                </c:pt>
                <c:pt idx="1116">
                  <c:v>116.47895742360366</c:v>
                </c:pt>
                <c:pt idx="1117">
                  <c:v>114.46334996240226</c:v>
                </c:pt>
                <c:pt idx="1118">
                  <c:v>114.40571686767693</c:v>
                </c:pt>
                <c:pt idx="1119">
                  <c:v>113.66650431598528</c:v>
                </c:pt>
                <c:pt idx="1120">
                  <c:v>114.1225811914081</c:v>
                </c:pt>
                <c:pt idx="1121">
                  <c:v>115.26103390837889</c:v>
                </c:pt>
                <c:pt idx="1122">
                  <c:v>118.20920771470318</c:v>
                </c:pt>
                <c:pt idx="1123">
                  <c:v>119.66906448284043</c:v>
                </c:pt>
                <c:pt idx="1124">
                  <c:v>119.34749277176205</c:v>
                </c:pt>
                <c:pt idx="1125">
                  <c:v>119.51217672025356</c:v>
                </c:pt>
                <c:pt idx="1126">
                  <c:v>118.14147311028418</c:v>
                </c:pt>
                <c:pt idx="1127">
                  <c:v>118.29236703101959</c:v>
                </c:pt>
                <c:pt idx="1128">
                  <c:v>119.96661891153509</c:v>
                </c:pt>
                <c:pt idx="1129">
                  <c:v>119.63632888503643</c:v>
                </c:pt>
                <c:pt idx="1130">
                  <c:v>119.63632888503643</c:v>
                </c:pt>
                <c:pt idx="1131">
                  <c:v>121.03184616197122</c:v>
                </c:pt>
                <c:pt idx="1132">
                  <c:v>120.94625577693184</c:v>
                </c:pt>
                <c:pt idx="1133">
                  <c:v>120.60963658875791</c:v>
                </c:pt>
                <c:pt idx="1134">
                  <c:v>118.75221625446081</c:v>
                </c:pt>
                <c:pt idx="1135">
                  <c:v>117.84932571374921</c:v>
                </c:pt>
                <c:pt idx="1136">
                  <c:v>118.21989603408862</c:v>
                </c:pt>
                <c:pt idx="1137">
                  <c:v>119.17182709903922</c:v>
                </c:pt>
                <c:pt idx="1138">
                  <c:v>119.3387325413638</c:v>
                </c:pt>
                <c:pt idx="1139">
                  <c:v>119.68771664804244</c:v>
                </c:pt>
                <c:pt idx="1140">
                  <c:v>119.95907421549832</c:v>
                </c:pt>
                <c:pt idx="1141">
                  <c:v>119.84820909873577</c:v>
                </c:pt>
                <c:pt idx="1142">
                  <c:v>119.29698522329366</c:v>
                </c:pt>
                <c:pt idx="1143">
                  <c:v>120.57011076452082</c:v>
                </c:pt>
                <c:pt idx="1144">
                  <c:v>118.91807382233583</c:v>
                </c:pt>
                <c:pt idx="1145">
                  <c:v>119.31718824268101</c:v>
                </c:pt>
                <c:pt idx="1146">
                  <c:v>119.55845085594576</c:v>
                </c:pt>
                <c:pt idx="1147">
                  <c:v>119.85294549124774</c:v>
                </c:pt>
                <c:pt idx="1148">
                  <c:v>119.02906468403232</c:v>
                </c:pt>
                <c:pt idx="1149">
                  <c:v>117.8079556304809</c:v>
                </c:pt>
                <c:pt idx="1150">
                  <c:v>117.97599277721099</c:v>
                </c:pt>
                <c:pt idx="1151">
                  <c:v>116.43037796412246</c:v>
                </c:pt>
                <c:pt idx="1152">
                  <c:v>115.54157085601283</c:v>
                </c:pt>
                <c:pt idx="1153">
                  <c:v>112.82916880083764</c:v>
                </c:pt>
                <c:pt idx="1154">
                  <c:v>109.61320020018593</c:v>
                </c:pt>
                <c:pt idx="1155">
                  <c:v>108.87935276567599</c:v>
                </c:pt>
                <c:pt idx="1156">
                  <c:v>108.9664940049007</c:v>
                </c:pt>
                <c:pt idx="1157">
                  <c:v>109.48514994245073</c:v>
                </c:pt>
                <c:pt idx="1158">
                  <c:v>108.72451883701025</c:v>
                </c:pt>
                <c:pt idx="1159">
                  <c:v>108.24425701929179</c:v>
                </c:pt>
                <c:pt idx="1160">
                  <c:v>105.96651328579057</c:v>
                </c:pt>
                <c:pt idx="1161">
                  <c:v>106.05445090959694</c:v>
                </c:pt>
                <c:pt idx="1162">
                  <c:v>106.86416445425441</c:v>
                </c:pt>
                <c:pt idx="1163">
                  <c:v>107.86492646855413</c:v>
                </c:pt>
                <c:pt idx="1164">
                  <c:v>110.20218947078988</c:v>
                </c:pt>
                <c:pt idx="1165">
                  <c:v>109.94944215355804</c:v>
                </c:pt>
                <c:pt idx="1166">
                  <c:v>110.11081481878898</c:v>
                </c:pt>
                <c:pt idx="1167">
                  <c:v>109.18315252608998</c:v>
                </c:pt>
                <c:pt idx="1168">
                  <c:v>109.73060405351369</c:v>
                </c:pt>
                <c:pt idx="1169">
                  <c:v>107.63904665220879</c:v>
                </c:pt>
                <c:pt idx="1170">
                  <c:v>107.57089289800996</c:v>
                </c:pt>
                <c:pt idx="1171">
                  <c:v>107.36722801999512</c:v>
                </c:pt>
                <c:pt idx="1172">
                  <c:v>107.73616365619323</c:v>
                </c:pt>
                <c:pt idx="1173">
                  <c:v>107.82514915444915</c:v>
                </c:pt>
                <c:pt idx="1174">
                  <c:v>106.99992706793832</c:v>
                </c:pt>
                <c:pt idx="1175">
                  <c:v>111.17206014631681</c:v>
                </c:pt>
                <c:pt idx="1176">
                  <c:v>111.13978561327062</c:v>
                </c:pt>
                <c:pt idx="1177">
                  <c:v>111.8742617724503</c:v>
                </c:pt>
                <c:pt idx="1178">
                  <c:v>111.83502935305908</c:v>
                </c:pt>
                <c:pt idx="1179">
                  <c:v>111.844585968039</c:v>
                </c:pt>
                <c:pt idx="1180">
                  <c:v>113.83714019135026</c:v>
                </c:pt>
                <c:pt idx="1181">
                  <c:v>113.53774150362439</c:v>
                </c:pt>
                <c:pt idx="1182">
                  <c:v>114.64873991001693</c:v>
                </c:pt>
                <c:pt idx="1183">
                  <c:v>113.69249160233416</c:v>
                </c:pt>
                <c:pt idx="1184">
                  <c:v>112.29123197341585</c:v>
                </c:pt>
                <c:pt idx="1185">
                  <c:v>112.13983507294463</c:v>
                </c:pt>
                <c:pt idx="1186">
                  <c:v>110.94454564583017</c:v>
                </c:pt>
                <c:pt idx="1187">
                  <c:v>110.80505259910588</c:v>
                </c:pt>
                <c:pt idx="1188">
                  <c:v>109.91113186368243</c:v>
                </c:pt>
                <c:pt idx="1189">
                  <c:v>110.15675363465732</c:v>
                </c:pt>
                <c:pt idx="1190">
                  <c:v>108.74987739868941</c:v>
                </c:pt>
                <c:pt idx="1191">
                  <c:v>109.15469225604016</c:v>
                </c:pt>
                <c:pt idx="1192">
                  <c:v>108.78952896786043</c:v>
                </c:pt>
                <c:pt idx="1193">
                  <c:v>109.36569225520186</c:v>
                </c:pt>
                <c:pt idx="1194">
                  <c:v>109.36569225520186</c:v>
                </c:pt>
                <c:pt idx="1195">
                  <c:v>109.1578777943668</c:v>
                </c:pt>
                <c:pt idx="1196">
                  <c:v>109.4413068754815</c:v>
                </c:pt>
                <c:pt idx="1197">
                  <c:v>108.22879039241641</c:v>
                </c:pt>
                <c:pt idx="1198">
                  <c:v>108.22879039241641</c:v>
                </c:pt>
                <c:pt idx="1199">
                  <c:v>108.53212908807259</c:v>
                </c:pt>
                <c:pt idx="1200">
                  <c:v>107.64944156674835</c:v>
                </c:pt>
                <c:pt idx="1201">
                  <c:v>107.75473199143929</c:v>
                </c:pt>
                <c:pt idx="1202">
                  <c:v>110.27176833424009</c:v>
                </c:pt>
                <c:pt idx="1203">
                  <c:v>111.16627587935528</c:v>
                </c:pt>
                <c:pt idx="1204">
                  <c:v>111.09116423881143</c:v>
                </c:pt>
                <c:pt idx="1205">
                  <c:v>111.76327091075379</c:v>
                </c:pt>
                <c:pt idx="1206">
                  <c:v>112.53538672016136</c:v>
                </c:pt>
                <c:pt idx="1207">
                  <c:v>111.9950607389946</c:v>
                </c:pt>
                <c:pt idx="1208">
                  <c:v>112.02062887556366</c:v>
                </c:pt>
                <c:pt idx="1209">
                  <c:v>112.2742983223111</c:v>
                </c:pt>
                <c:pt idx="1210">
                  <c:v>111.35439030053878</c:v>
                </c:pt>
                <c:pt idx="1211">
                  <c:v>112.32354842144001</c:v>
                </c:pt>
                <c:pt idx="1212">
                  <c:v>111.77630646890621</c:v>
                </c:pt>
                <c:pt idx="1213">
                  <c:v>112.71465708099063</c:v>
                </c:pt>
                <c:pt idx="1214">
                  <c:v>112.27664556107808</c:v>
                </c:pt>
                <c:pt idx="1215">
                  <c:v>111.77764774820164</c:v>
                </c:pt>
                <c:pt idx="1216">
                  <c:v>112.77945763695091</c:v>
                </c:pt>
                <c:pt idx="1217">
                  <c:v>113.59277586971484</c:v>
                </c:pt>
                <c:pt idx="1218">
                  <c:v>115.46444729652583</c:v>
                </c:pt>
                <c:pt idx="1219">
                  <c:v>116.03491014686171</c:v>
                </c:pt>
                <c:pt idx="1220">
                  <c:v>116.0568735953243</c:v>
                </c:pt>
                <c:pt idx="1221">
                  <c:v>116.72160323114183</c:v>
                </c:pt>
                <c:pt idx="1222">
                  <c:v>115.89969242789157</c:v>
                </c:pt>
                <c:pt idx="1223">
                  <c:v>112.86257503828934</c:v>
                </c:pt>
                <c:pt idx="1224">
                  <c:v>113.44406152783448</c:v>
                </c:pt>
                <c:pt idx="1225">
                  <c:v>111.37421608512429</c:v>
                </c:pt>
                <c:pt idx="1226">
                  <c:v>110.33568867566274</c:v>
                </c:pt>
                <c:pt idx="1227">
                  <c:v>110.34813742412341</c:v>
                </c:pt>
                <c:pt idx="1228">
                  <c:v>111.83372998874164</c:v>
                </c:pt>
                <c:pt idx="1229">
                  <c:v>113.56360304503932</c:v>
                </c:pt>
                <c:pt idx="1230">
                  <c:v>112.7077411096236</c:v>
                </c:pt>
                <c:pt idx="1231">
                  <c:v>110.93586924538789</c:v>
                </c:pt>
                <c:pt idx="1232">
                  <c:v>111.47321926311793</c:v>
                </c:pt>
                <c:pt idx="1233">
                  <c:v>113.14126772689207</c:v>
                </c:pt>
                <c:pt idx="1234">
                  <c:v>112.80963642109799</c:v>
                </c:pt>
                <c:pt idx="1235">
                  <c:v>112.97763165285009</c:v>
                </c:pt>
                <c:pt idx="1236">
                  <c:v>110.43125482546183</c:v>
                </c:pt>
                <c:pt idx="1237">
                  <c:v>110.84298565417964</c:v>
                </c:pt>
                <c:pt idx="1238">
                  <c:v>110.61907584179946</c:v>
                </c:pt>
                <c:pt idx="1239">
                  <c:v>109.24116285561715</c:v>
                </c:pt>
                <c:pt idx="1240">
                  <c:v>109.88866543548404</c:v>
                </c:pt>
                <c:pt idx="1241">
                  <c:v>111.0678595110534</c:v>
                </c:pt>
                <c:pt idx="1242">
                  <c:v>111.05260245906793</c:v>
                </c:pt>
                <c:pt idx="1243">
                  <c:v>110.80903452201417</c:v>
                </c:pt>
                <c:pt idx="1244">
                  <c:v>111.68426117725761</c:v>
                </c:pt>
                <c:pt idx="1245">
                  <c:v>113.14587837447009</c:v>
                </c:pt>
                <c:pt idx="1246">
                  <c:v>116.05318507726189</c:v>
                </c:pt>
                <c:pt idx="1247">
                  <c:v>115.30009866785817</c:v>
                </c:pt>
                <c:pt idx="1248">
                  <c:v>116.70684915889214</c:v>
                </c:pt>
                <c:pt idx="1249">
                  <c:v>116.87660481971949</c:v>
                </c:pt>
                <c:pt idx="1250">
                  <c:v>116.52569262405366</c:v>
                </c:pt>
                <c:pt idx="1251">
                  <c:v>116.82270215803456</c:v>
                </c:pt>
                <c:pt idx="1252">
                  <c:v>116.96965607083966</c:v>
                </c:pt>
                <c:pt idx="1253">
                  <c:v>116.79277486375537</c:v>
                </c:pt>
                <c:pt idx="1254">
                  <c:v>116.79277486375537</c:v>
                </c:pt>
                <c:pt idx="1255">
                  <c:v>118.30678578344543</c:v>
                </c:pt>
                <c:pt idx="1256">
                  <c:v>118.70066083154286</c:v>
                </c:pt>
                <c:pt idx="1257">
                  <c:v>118.15727505698341</c:v>
                </c:pt>
                <c:pt idx="1258">
                  <c:v>119.64010123305482</c:v>
                </c:pt>
                <c:pt idx="1259">
                  <c:v>119.25439960566389</c:v>
                </c:pt>
                <c:pt idx="1260">
                  <c:v>118.31001323675005</c:v>
                </c:pt>
                <c:pt idx="1261">
                  <c:v>118.71185213066407</c:v>
                </c:pt>
                <c:pt idx="1262">
                  <c:v>117.73045483619208</c:v>
                </c:pt>
                <c:pt idx="1263">
                  <c:v>119.71336861456747</c:v>
                </c:pt>
                <c:pt idx="1264">
                  <c:v>120.03695224458899</c:v>
                </c:pt>
                <c:pt idx="1265">
                  <c:v>121.36456725719282</c:v>
                </c:pt>
                <c:pt idx="1266">
                  <c:v>121.07200071087803</c:v>
                </c:pt>
                <c:pt idx="1267">
                  <c:v>120.60443913148812</c:v>
                </c:pt>
                <c:pt idx="1268">
                  <c:v>121.06319856550179</c:v>
                </c:pt>
                <c:pt idx="1269">
                  <c:v>121.78992045375479</c:v>
                </c:pt>
                <c:pt idx="1270">
                  <c:v>117.30044907707411</c:v>
                </c:pt>
                <c:pt idx="1271">
                  <c:v>118.79140675887403</c:v>
                </c:pt>
                <c:pt idx="1272">
                  <c:v>116.98101502987281</c:v>
                </c:pt>
                <c:pt idx="1273">
                  <c:v>117.15085452065613</c:v>
                </c:pt>
                <c:pt idx="1274">
                  <c:v>117.15085452065613</c:v>
                </c:pt>
                <c:pt idx="1275">
                  <c:v>113.84372084289345</c:v>
                </c:pt>
                <c:pt idx="1276">
                  <c:v>113.84372084289345</c:v>
                </c:pt>
                <c:pt idx="1277">
                  <c:v>110.86147015946973</c:v>
                </c:pt>
                <c:pt idx="1278">
                  <c:v>110.28933071001458</c:v>
                </c:pt>
                <c:pt idx="1279">
                  <c:v>110.47522363736502</c:v>
                </c:pt>
                <c:pt idx="1280">
                  <c:v>111.81231143499281</c:v>
                </c:pt>
                <c:pt idx="1281">
                  <c:v>112.27656173112213</c:v>
                </c:pt>
                <c:pt idx="1282">
                  <c:v>115.23978301454198</c:v>
                </c:pt>
                <c:pt idx="1283">
                  <c:v>114.8649373664484</c:v>
                </c:pt>
                <c:pt idx="1284">
                  <c:v>114.18201663018667</c:v>
                </c:pt>
                <c:pt idx="1285">
                  <c:v>115.61777228598422</c:v>
                </c:pt>
                <c:pt idx="1286">
                  <c:v>116.6228096280381</c:v>
                </c:pt>
                <c:pt idx="1287">
                  <c:v>116.23023394425812</c:v>
                </c:pt>
                <c:pt idx="1288">
                  <c:v>116.58902615578457</c:v>
                </c:pt>
                <c:pt idx="1289">
                  <c:v>115.39277268417651</c:v>
                </c:pt>
                <c:pt idx="1290">
                  <c:v>115.91926672260919</c:v>
                </c:pt>
                <c:pt idx="1291">
                  <c:v>115.72373335032287</c:v>
                </c:pt>
                <c:pt idx="1292">
                  <c:v>114.46481698663163</c:v>
                </c:pt>
                <c:pt idx="1293">
                  <c:v>112.41965946595289</c:v>
                </c:pt>
                <c:pt idx="1294">
                  <c:v>112.7229143316531</c:v>
                </c:pt>
                <c:pt idx="1295">
                  <c:v>111.89827905483402</c:v>
                </c:pt>
                <c:pt idx="1296">
                  <c:v>112.24252676900069</c:v>
                </c:pt>
                <c:pt idx="1297">
                  <c:v>109.52354406228231</c:v>
                </c:pt>
                <c:pt idx="1298">
                  <c:v>110.20151883114215</c:v>
                </c:pt>
                <c:pt idx="1299">
                  <c:v>110.17276515624647</c:v>
                </c:pt>
                <c:pt idx="1300">
                  <c:v>109.90974866940903</c:v>
                </c:pt>
                <c:pt idx="1301">
                  <c:v>112.19746816766997</c:v>
                </c:pt>
                <c:pt idx="1302">
                  <c:v>109.59370973542428</c:v>
                </c:pt>
                <c:pt idx="1303">
                  <c:v>104.95703295607059</c:v>
                </c:pt>
                <c:pt idx="1304">
                  <c:v>106.43264975592909</c:v>
                </c:pt>
                <c:pt idx="1305">
                  <c:v>105.7582377601977</c:v>
                </c:pt>
                <c:pt idx="1306">
                  <c:v>101.89141338144056</c:v>
                </c:pt>
                <c:pt idx="1307">
                  <c:v>100.73388934948792</c:v>
                </c:pt>
                <c:pt idx="1308">
                  <c:v>96.670902873774722</c:v>
                </c:pt>
                <c:pt idx="1309">
                  <c:v>97.509873073063673</c:v>
                </c:pt>
                <c:pt idx="1310">
                  <c:v>93.436114448009079</c:v>
                </c:pt>
                <c:pt idx="1311">
                  <c:v>90.993770595972308</c:v>
                </c:pt>
                <c:pt idx="1312">
                  <c:v>95.587400692938417</c:v>
                </c:pt>
                <c:pt idx="1313">
                  <c:v>90.939281124595624</c:v>
                </c:pt>
                <c:pt idx="1314">
                  <c:v>94.993968434668389</c:v>
                </c:pt>
                <c:pt idx="1315">
                  <c:v>98.614165082979085</c:v>
                </c:pt>
                <c:pt idx="1316">
                  <c:v>97.88128169296273</c:v>
                </c:pt>
                <c:pt idx="1317">
                  <c:v>98.434307912458053</c:v>
                </c:pt>
                <c:pt idx="1318">
                  <c:v>97.138422538186646</c:v>
                </c:pt>
                <c:pt idx="1319">
                  <c:v>98.93393445000423</c:v>
                </c:pt>
                <c:pt idx="1320">
                  <c:v>96.764037954850863</c:v>
                </c:pt>
                <c:pt idx="1321">
                  <c:v>97.578320232108382</c:v>
                </c:pt>
                <c:pt idx="1322">
                  <c:v>97.394103903877223</c:v>
                </c:pt>
                <c:pt idx="1323">
                  <c:v>99.544384189334991</c:v>
                </c:pt>
                <c:pt idx="1324">
                  <c:v>101.65761163425661</c:v>
                </c:pt>
                <c:pt idx="1325">
                  <c:v>100.47175307718811</c:v>
                </c:pt>
                <c:pt idx="1326">
                  <c:v>101.85477969068423</c:v>
                </c:pt>
                <c:pt idx="1327">
                  <c:v>101.85477969068423</c:v>
                </c:pt>
                <c:pt idx="1328">
                  <c:v>102.42092529828794</c:v>
                </c:pt>
                <c:pt idx="1329">
                  <c:v>101.20513944694025</c:v>
                </c:pt>
                <c:pt idx="1330">
                  <c:v>100.62298231774739</c:v>
                </c:pt>
                <c:pt idx="1331">
                  <c:v>102.18871632026732</c:v>
                </c:pt>
                <c:pt idx="1332">
                  <c:v>101.97922526031297</c:v>
                </c:pt>
                <c:pt idx="1333">
                  <c:v>99.73061243650929</c:v>
                </c:pt>
                <c:pt idx="1334">
                  <c:v>100.14896583174826</c:v>
                </c:pt>
                <c:pt idx="1335">
                  <c:v>100.50088398688564</c:v>
                </c:pt>
                <c:pt idx="1336">
                  <c:v>99.888967223325523</c:v>
                </c:pt>
                <c:pt idx="1337">
                  <c:v>101.77015335013844</c:v>
                </c:pt>
                <c:pt idx="1338">
                  <c:v>103.01008222880381</c:v>
                </c:pt>
                <c:pt idx="1339">
                  <c:v>103.2935532248965</c:v>
                </c:pt>
                <c:pt idx="1340">
                  <c:v>103.2935532248965</c:v>
                </c:pt>
                <c:pt idx="1341">
                  <c:v>98.977190707281721</c:v>
                </c:pt>
                <c:pt idx="1342">
                  <c:v>98.977190707281721</c:v>
                </c:pt>
                <c:pt idx="1343">
                  <c:v>100.04543583613255</c:v>
                </c:pt>
                <c:pt idx="1344">
                  <c:v>101.17219427424635</c:v>
                </c:pt>
                <c:pt idx="1345">
                  <c:v>100.51475784459771</c:v>
                </c:pt>
                <c:pt idx="1346">
                  <c:v>101.56070420516208</c:v>
                </c:pt>
                <c:pt idx="1347">
                  <c:v>103.11948032133699</c:v>
                </c:pt>
                <c:pt idx="1348">
                  <c:v>101.62571433601227</c:v>
                </c:pt>
                <c:pt idx="1349">
                  <c:v>101.35167420996554</c:v>
                </c:pt>
                <c:pt idx="1350">
                  <c:v>99.882302741826365</c:v>
                </c:pt>
                <c:pt idx="1351">
                  <c:v>99.747043107878255</c:v>
                </c:pt>
                <c:pt idx="1352">
                  <c:v>100.32253575557196</c:v>
                </c:pt>
                <c:pt idx="1353">
                  <c:v>102.22279319736674</c:v>
                </c:pt>
                <c:pt idx="1354">
                  <c:v>102.27233670134153</c:v>
                </c:pt>
                <c:pt idx="1355">
                  <c:v>101.76969228538064</c:v>
                </c:pt>
                <c:pt idx="1356">
                  <c:v>96.111631322560072</c:v>
                </c:pt>
                <c:pt idx="1357">
                  <c:v>98.016750901800748</c:v>
                </c:pt>
                <c:pt idx="1358">
                  <c:v>97.667599135210182</c:v>
                </c:pt>
                <c:pt idx="1359">
                  <c:v>96.960912606432615</c:v>
                </c:pt>
                <c:pt idx="1360">
                  <c:v>96.242950948577871</c:v>
                </c:pt>
                <c:pt idx="1361">
                  <c:v>99.474805325884759</c:v>
                </c:pt>
                <c:pt idx="1362">
                  <c:v>100.57892967588825</c:v>
                </c:pt>
                <c:pt idx="1363">
                  <c:v>101.96078267000087</c:v>
                </c:pt>
                <c:pt idx="1364">
                  <c:v>102.13129280043189</c:v>
                </c:pt>
                <c:pt idx="1365">
                  <c:v>103.82511897566501</c:v>
                </c:pt>
                <c:pt idx="1366">
                  <c:v>103.85177690166159</c:v>
                </c:pt>
                <c:pt idx="1367">
                  <c:v>105.02728245916853</c:v>
                </c:pt>
                <c:pt idx="1368">
                  <c:v>104.99588814065996</c:v>
                </c:pt>
                <c:pt idx="1369">
                  <c:v>102.60849482475767</c:v>
                </c:pt>
                <c:pt idx="1370">
                  <c:v>101.85918076337235</c:v>
                </c:pt>
                <c:pt idx="1371">
                  <c:v>99.661033573059072</c:v>
                </c:pt>
                <c:pt idx="1372">
                  <c:v>102.03819963433374</c:v>
                </c:pt>
                <c:pt idx="1373">
                  <c:v>102.61377611198341</c:v>
                </c:pt>
                <c:pt idx="1374">
                  <c:v>102.54474214324695</c:v>
                </c:pt>
                <c:pt idx="1375">
                  <c:v>103.29481067423595</c:v>
                </c:pt>
                <c:pt idx="1376">
                  <c:v>102.73922764108372</c:v>
                </c:pt>
                <c:pt idx="1377">
                  <c:v>104.39906076917337</c:v>
                </c:pt>
                <c:pt idx="1378">
                  <c:v>103.87193800607096</c:v>
                </c:pt>
                <c:pt idx="1379">
                  <c:v>103.87193800607096</c:v>
                </c:pt>
                <c:pt idx="1380">
                  <c:v>102.9012290309844</c:v>
                </c:pt>
                <c:pt idx="1381">
                  <c:v>101.85876161359252</c:v>
                </c:pt>
                <c:pt idx="1382">
                  <c:v>102.38651310136467</c:v>
                </c:pt>
                <c:pt idx="1383">
                  <c:v>102.38651310136467</c:v>
                </c:pt>
                <c:pt idx="1384">
                  <c:v>105.30798706671439</c:v>
                </c:pt>
                <c:pt idx="1385">
                  <c:v>110.400531146601</c:v>
                </c:pt>
                <c:pt idx="1386">
                  <c:v>108.87692169695303</c:v>
                </c:pt>
                <c:pt idx="1387">
                  <c:v>109.52040043893365</c:v>
                </c:pt>
                <c:pt idx="1388">
                  <c:v>109.85982793063239</c:v>
                </c:pt>
                <c:pt idx="1389">
                  <c:v>107.83638236854834</c:v>
                </c:pt>
                <c:pt idx="1390">
                  <c:v>108.02378423510615</c:v>
                </c:pt>
                <c:pt idx="1391">
                  <c:v>106.79051983793993</c:v>
                </c:pt>
                <c:pt idx="1392">
                  <c:v>106.80598646481531</c:v>
                </c:pt>
                <c:pt idx="1393">
                  <c:v>104.66459215468974</c:v>
                </c:pt>
                <c:pt idx="1394">
                  <c:v>105.16120081382121</c:v>
                </c:pt>
                <c:pt idx="1395">
                  <c:v>105.03050991247315</c:v>
                </c:pt>
                <c:pt idx="1396">
                  <c:v>107.45181244556292</c:v>
                </c:pt>
                <c:pt idx="1397">
                  <c:v>105.03030033758323</c:v>
                </c:pt>
                <c:pt idx="1398">
                  <c:v>105.88980887608339</c:v>
                </c:pt>
                <c:pt idx="1399">
                  <c:v>103.55233629895774</c:v>
                </c:pt>
                <c:pt idx="1400">
                  <c:v>103.12451011869483</c:v>
                </c:pt>
                <c:pt idx="1401">
                  <c:v>103.83496899549078</c:v>
                </c:pt>
                <c:pt idx="1402">
                  <c:v>104.2976265224568</c:v>
                </c:pt>
                <c:pt idx="1403">
                  <c:v>103.57438357737631</c:v>
                </c:pt>
                <c:pt idx="1404">
                  <c:v>103.09135537111102</c:v>
                </c:pt>
                <c:pt idx="1405">
                  <c:v>102.51619804324118</c:v>
                </c:pt>
                <c:pt idx="1406">
                  <c:v>104.5637447176649</c:v>
                </c:pt>
                <c:pt idx="1407">
                  <c:v>105.21724113938323</c:v>
                </c:pt>
                <c:pt idx="1408">
                  <c:v>104.49647117800369</c:v>
                </c:pt>
                <c:pt idx="1409">
                  <c:v>102.82423121643134</c:v>
                </c:pt>
                <c:pt idx="1410">
                  <c:v>102.17794417092593</c:v>
                </c:pt>
                <c:pt idx="1411">
                  <c:v>104.32923041585526</c:v>
                </c:pt>
                <c:pt idx="1412">
                  <c:v>105.81025424787344</c:v>
                </c:pt>
                <c:pt idx="1413">
                  <c:v>105.75429775226739</c:v>
                </c:pt>
                <c:pt idx="1414">
                  <c:v>105.55453096720488</c:v>
                </c:pt>
                <c:pt idx="1415">
                  <c:v>106.24331980038411</c:v>
                </c:pt>
                <c:pt idx="1416">
                  <c:v>106.32731741626016</c:v>
                </c:pt>
                <c:pt idx="1417">
                  <c:v>105.53734582623224</c:v>
                </c:pt>
                <c:pt idx="1418">
                  <c:v>103.91305659947137</c:v>
                </c:pt>
                <c:pt idx="1419">
                  <c:v>105.26460506450296</c:v>
                </c:pt>
                <c:pt idx="1420">
                  <c:v>107.09939131068974</c:v>
                </c:pt>
                <c:pt idx="1421">
                  <c:v>106.82543501459899</c:v>
                </c:pt>
                <c:pt idx="1422">
                  <c:v>106.848781657335</c:v>
                </c:pt>
                <c:pt idx="1423">
                  <c:v>105.96588456112084</c:v>
                </c:pt>
                <c:pt idx="1424">
                  <c:v>106.55650851586608</c:v>
                </c:pt>
                <c:pt idx="1425">
                  <c:v>105.52954964032757</c:v>
                </c:pt>
                <c:pt idx="1426">
                  <c:v>105.56224332315358</c:v>
                </c:pt>
                <c:pt idx="1427">
                  <c:v>105.29080192574175</c:v>
                </c:pt>
                <c:pt idx="1428">
                  <c:v>104.81930033842153</c:v>
                </c:pt>
                <c:pt idx="1429">
                  <c:v>103.51092430071147</c:v>
                </c:pt>
                <c:pt idx="1430">
                  <c:v>103.21286689228103</c:v>
                </c:pt>
                <c:pt idx="1431">
                  <c:v>102.56146621946179</c:v>
                </c:pt>
                <c:pt idx="1432">
                  <c:v>101.91014937659854</c:v>
                </c:pt>
                <c:pt idx="1433">
                  <c:v>102.70556991376412</c:v>
                </c:pt>
                <c:pt idx="1434">
                  <c:v>103.27967936718443</c:v>
                </c:pt>
                <c:pt idx="1435">
                  <c:v>103.66730908356254</c:v>
                </c:pt>
                <c:pt idx="1436">
                  <c:v>103.63742370426132</c:v>
                </c:pt>
                <c:pt idx="1437">
                  <c:v>102.02461918146754</c:v>
                </c:pt>
                <c:pt idx="1438">
                  <c:v>102.50479716923005</c:v>
                </c:pt>
                <c:pt idx="1439">
                  <c:v>100.38926440051941</c:v>
                </c:pt>
                <c:pt idx="1440">
                  <c:v>99.409124555386867</c:v>
                </c:pt>
                <c:pt idx="1441">
                  <c:v>99.516678388888849</c:v>
                </c:pt>
                <c:pt idx="1442">
                  <c:v>97.708298578830764</c:v>
                </c:pt>
                <c:pt idx="1443">
                  <c:v>97.391211770396453</c:v>
                </c:pt>
                <c:pt idx="1444">
                  <c:v>98.399811885578814</c:v>
                </c:pt>
                <c:pt idx="1445">
                  <c:v>97.559332747082507</c:v>
                </c:pt>
                <c:pt idx="1446">
                  <c:v>98.328556423009317</c:v>
                </c:pt>
                <c:pt idx="1447">
                  <c:v>98.328556423009317</c:v>
                </c:pt>
                <c:pt idx="1448">
                  <c:v>99.622597538249508</c:v>
                </c:pt>
                <c:pt idx="1449">
                  <c:v>99.622597538249508</c:v>
                </c:pt>
                <c:pt idx="1450">
                  <c:v>100.51484167455367</c:v>
                </c:pt>
                <c:pt idx="1451">
                  <c:v>101.61389431222132</c:v>
                </c:pt>
                <c:pt idx="1452">
                  <c:v>101.40637325623213</c:v>
                </c:pt>
                <c:pt idx="1453">
                  <c:v>101.09528028964927</c:v>
                </c:pt>
                <c:pt idx="1454">
                  <c:v>103.31907944648756</c:v>
                </c:pt>
                <c:pt idx="1455">
                  <c:v>103.10036709137717</c:v>
                </c:pt>
                <c:pt idx="1456">
                  <c:v>103.39205342315434</c:v>
                </c:pt>
                <c:pt idx="1457">
                  <c:v>101.26046721787657</c:v>
                </c:pt>
                <c:pt idx="1458">
                  <c:v>102.21717659031714</c:v>
                </c:pt>
                <c:pt idx="1459">
                  <c:v>102.86882875300425</c:v>
                </c:pt>
                <c:pt idx="1460">
                  <c:v>102.98317281293932</c:v>
                </c:pt>
                <c:pt idx="1461">
                  <c:v>103.75809692587168</c:v>
                </c:pt>
                <c:pt idx="1462">
                  <c:v>103.89100932105281</c:v>
                </c:pt>
                <c:pt idx="1463">
                  <c:v>104.44701150398485</c:v>
                </c:pt>
                <c:pt idx="1464">
                  <c:v>104.44701150398485</c:v>
                </c:pt>
                <c:pt idx="1465">
                  <c:v>103.8954523087189</c:v>
                </c:pt>
                <c:pt idx="1466">
                  <c:v>103.56688079631752</c:v>
                </c:pt>
                <c:pt idx="1467">
                  <c:v>103.05467976537672</c:v>
                </c:pt>
                <c:pt idx="1468">
                  <c:v>101.04619785043226</c:v>
                </c:pt>
                <c:pt idx="1469">
                  <c:v>102.5240780591018</c:v>
                </c:pt>
                <c:pt idx="1470">
                  <c:v>104.53482338285728</c:v>
                </c:pt>
                <c:pt idx="1471">
                  <c:v>104.3102010158514</c:v>
                </c:pt>
                <c:pt idx="1472">
                  <c:v>107.70439210288284</c:v>
                </c:pt>
                <c:pt idx="1473">
                  <c:v>107.77585714034224</c:v>
                </c:pt>
                <c:pt idx="1474">
                  <c:v>109.04671927275837</c:v>
                </c:pt>
                <c:pt idx="1475">
                  <c:v>110.24259550956458</c:v>
                </c:pt>
                <c:pt idx="1476">
                  <c:v>109.93032892359822</c:v>
                </c:pt>
                <c:pt idx="1477">
                  <c:v>109.68889865042154</c:v>
                </c:pt>
                <c:pt idx="1478">
                  <c:v>109.63642109798801</c:v>
                </c:pt>
                <c:pt idx="1479">
                  <c:v>110.57871171800274</c:v>
                </c:pt>
                <c:pt idx="1480">
                  <c:v>110.71879157441879</c:v>
                </c:pt>
                <c:pt idx="1481">
                  <c:v>111.26033308994703</c:v>
                </c:pt>
                <c:pt idx="1482">
                  <c:v>110.47518172238705</c:v>
                </c:pt>
                <c:pt idx="1483">
                  <c:v>110.8715716691634</c:v>
                </c:pt>
                <c:pt idx="1484">
                  <c:v>111.01684898284923</c:v>
                </c:pt>
                <c:pt idx="1485">
                  <c:v>111.44438175826626</c:v>
                </c:pt>
                <c:pt idx="1486">
                  <c:v>111.78619840370997</c:v>
                </c:pt>
                <c:pt idx="1487">
                  <c:v>112.7289920034605</c:v>
                </c:pt>
                <c:pt idx="1488">
                  <c:v>110.4102973364708</c:v>
                </c:pt>
                <c:pt idx="1489">
                  <c:v>111.35837222344708</c:v>
                </c:pt>
                <c:pt idx="1490">
                  <c:v>111.21125065073004</c:v>
                </c:pt>
                <c:pt idx="1491">
                  <c:v>112.03244889935459</c:v>
                </c:pt>
                <c:pt idx="1492">
                  <c:v>112.4826995928379</c:v>
                </c:pt>
                <c:pt idx="1493">
                  <c:v>111.10340341238219</c:v>
                </c:pt>
                <c:pt idx="1494">
                  <c:v>110.25550532278305</c:v>
                </c:pt>
                <c:pt idx="1495">
                  <c:v>111.08659550621138</c:v>
                </c:pt>
                <c:pt idx="1496">
                  <c:v>110.69992983432687</c:v>
                </c:pt>
                <c:pt idx="1497">
                  <c:v>111.09929574453994</c:v>
                </c:pt>
                <c:pt idx="1498">
                  <c:v>110.61161497571865</c:v>
                </c:pt>
                <c:pt idx="1499">
                  <c:v>109.84779833195154</c:v>
                </c:pt>
                <c:pt idx="1500">
                  <c:v>110.9082472748977</c:v>
                </c:pt>
                <c:pt idx="1501">
                  <c:v>111.82237102970851</c:v>
                </c:pt>
                <c:pt idx="1502">
                  <c:v>111.06882355554698</c:v>
                </c:pt>
                <c:pt idx="1503">
                  <c:v>110.26439129811526</c:v>
                </c:pt>
                <c:pt idx="1504">
                  <c:v>109.47877886579747</c:v>
                </c:pt>
                <c:pt idx="1505">
                  <c:v>110.41704564792592</c:v>
                </c:pt>
                <c:pt idx="1506">
                  <c:v>110.59920814223597</c:v>
                </c:pt>
                <c:pt idx="1507">
                  <c:v>110.29771370561099</c:v>
                </c:pt>
                <c:pt idx="1508">
                  <c:v>111.36176733666362</c:v>
                </c:pt>
                <c:pt idx="1509">
                  <c:v>113.7870517926617</c:v>
                </c:pt>
                <c:pt idx="1510">
                  <c:v>114.13922143766698</c:v>
                </c:pt>
                <c:pt idx="1511">
                  <c:v>115.15222262553746</c:v>
                </c:pt>
                <c:pt idx="1512">
                  <c:v>115.89432731070987</c:v>
                </c:pt>
                <c:pt idx="1513">
                  <c:v>116.07221447726573</c:v>
                </c:pt>
                <c:pt idx="1514">
                  <c:v>115.46956092383965</c:v>
                </c:pt>
                <c:pt idx="1515">
                  <c:v>116.85149774790824</c:v>
                </c:pt>
                <c:pt idx="1516">
                  <c:v>116.97724268185442</c:v>
                </c:pt>
                <c:pt idx="1517">
                  <c:v>118.52193536542735</c:v>
                </c:pt>
                <c:pt idx="1518">
                  <c:v>118.34945523103117</c:v>
                </c:pt>
                <c:pt idx="1519">
                  <c:v>119.44452594579052</c:v>
                </c:pt>
                <c:pt idx="1520">
                  <c:v>119.7672712762524</c:v>
                </c:pt>
                <c:pt idx="1521">
                  <c:v>124.24555135381188</c:v>
                </c:pt>
                <c:pt idx="1522">
                  <c:v>125.58762703381952</c:v>
                </c:pt>
                <c:pt idx="1523">
                  <c:v>125.44214014524378</c:v>
                </c:pt>
                <c:pt idx="1524">
                  <c:v>123.43059843690665</c:v>
                </c:pt>
                <c:pt idx="1525">
                  <c:v>126.41142401107896</c:v>
                </c:pt>
                <c:pt idx="1526">
                  <c:v>123.19340157650615</c:v>
                </c:pt>
                <c:pt idx="1527">
                  <c:v>122.80053248788029</c:v>
                </c:pt>
                <c:pt idx="1528">
                  <c:v>119.67048959209181</c:v>
                </c:pt>
                <c:pt idx="1529">
                  <c:v>118.55110819010287</c:v>
                </c:pt>
                <c:pt idx="1530">
                  <c:v>121.10435907388018</c:v>
                </c:pt>
                <c:pt idx="1531">
                  <c:v>122.59586165039387</c:v>
                </c:pt>
                <c:pt idx="1532">
                  <c:v>122.84215406101647</c:v>
                </c:pt>
                <c:pt idx="1533">
                  <c:v>122.0291711480764</c:v>
                </c:pt>
                <c:pt idx="1534">
                  <c:v>122.76343773236616</c:v>
                </c:pt>
                <c:pt idx="1535">
                  <c:v>122.89249394957292</c:v>
                </c:pt>
                <c:pt idx="1536">
                  <c:v>123.54938548450781</c:v>
                </c:pt>
                <c:pt idx="1537">
                  <c:v>125.90722874093274</c:v>
                </c:pt>
                <c:pt idx="1538">
                  <c:v>126.47245221902085</c:v>
                </c:pt>
                <c:pt idx="1539">
                  <c:v>126.47245221902085</c:v>
                </c:pt>
                <c:pt idx="1540">
                  <c:v>128.87455769219486</c:v>
                </c:pt>
                <c:pt idx="1541">
                  <c:v>130.29245756737205</c:v>
                </c:pt>
                <c:pt idx="1542">
                  <c:v>128.24000684052442</c:v>
                </c:pt>
                <c:pt idx="1543">
                  <c:v>128.4473183216237</c:v>
                </c:pt>
                <c:pt idx="1544">
                  <c:v>127.08550068698649</c:v>
                </c:pt>
                <c:pt idx="1545">
                  <c:v>128.39664311324339</c:v>
                </c:pt>
                <c:pt idx="1546">
                  <c:v>124.56393752656362</c:v>
                </c:pt>
                <c:pt idx="1547">
                  <c:v>126.05581733787915</c:v>
                </c:pt>
                <c:pt idx="1548">
                  <c:v>121.47048640655349</c:v>
                </c:pt>
                <c:pt idx="1549">
                  <c:v>123.45038230651417</c:v>
                </c:pt>
                <c:pt idx="1550">
                  <c:v>121.95523312691604</c:v>
                </c:pt>
                <c:pt idx="1551">
                  <c:v>125.24371463947671</c:v>
                </c:pt>
                <c:pt idx="1552">
                  <c:v>122.54594091161724</c:v>
                </c:pt>
                <c:pt idx="1553">
                  <c:v>121.96541846656568</c:v>
                </c:pt>
                <c:pt idx="1554">
                  <c:v>119.62882610397764</c:v>
                </c:pt>
                <c:pt idx="1555">
                  <c:v>120.60293019228077</c:v>
                </c:pt>
                <c:pt idx="1556">
                  <c:v>121.16580643160188</c:v>
                </c:pt>
                <c:pt idx="1557">
                  <c:v>123.16971961394628</c:v>
                </c:pt>
                <c:pt idx="1558">
                  <c:v>120.46247310106288</c:v>
                </c:pt>
                <c:pt idx="1559">
                  <c:v>120.85664155400619</c:v>
                </c:pt>
                <c:pt idx="1560">
                  <c:v>121.66949872201232</c:v>
                </c:pt>
                <c:pt idx="1561">
                  <c:v>121.69645005285479</c:v>
                </c:pt>
                <c:pt idx="1562">
                  <c:v>123.25401063466822</c:v>
                </c:pt>
                <c:pt idx="1563">
                  <c:v>121.51546117792824</c:v>
                </c:pt>
                <c:pt idx="1564">
                  <c:v>121.07283901043768</c:v>
                </c:pt>
                <c:pt idx="1565">
                  <c:v>119.44670552464559</c:v>
                </c:pt>
                <c:pt idx="1566">
                  <c:v>117.01882234001263</c:v>
                </c:pt>
                <c:pt idx="1567">
                  <c:v>116.94115388581187</c:v>
                </c:pt>
                <c:pt idx="1568">
                  <c:v>118.7720839540243</c:v>
                </c:pt>
                <c:pt idx="1569">
                  <c:v>118.77992205490695</c:v>
                </c:pt>
                <c:pt idx="1570">
                  <c:v>119.78252832823787</c:v>
                </c:pt>
                <c:pt idx="1571">
                  <c:v>118.94779154172511</c:v>
                </c:pt>
                <c:pt idx="1572">
                  <c:v>121.29666499286188</c:v>
                </c:pt>
                <c:pt idx="1573">
                  <c:v>121.29666499286188</c:v>
                </c:pt>
                <c:pt idx="1574">
                  <c:v>120.19036106400334</c:v>
                </c:pt>
                <c:pt idx="1575">
                  <c:v>120.19036106400334</c:v>
                </c:pt>
                <c:pt idx="1576">
                  <c:v>121.58726153521151</c:v>
                </c:pt>
                <c:pt idx="1577">
                  <c:v>120.29095701116029</c:v>
                </c:pt>
                <c:pt idx="1578">
                  <c:v>119.2618604717447</c:v>
                </c:pt>
                <c:pt idx="1579">
                  <c:v>119.44616062993182</c:v>
                </c:pt>
                <c:pt idx="1580">
                  <c:v>121.13776531133189</c:v>
                </c:pt>
                <c:pt idx="1581">
                  <c:v>120.68638291344305</c:v>
                </c:pt>
                <c:pt idx="1582">
                  <c:v>121.42647567967232</c:v>
                </c:pt>
                <c:pt idx="1583">
                  <c:v>121.99836363925958</c:v>
                </c:pt>
                <c:pt idx="1584">
                  <c:v>122.12234814413053</c:v>
                </c:pt>
                <c:pt idx="1585">
                  <c:v>119.96871466043419</c:v>
                </c:pt>
                <c:pt idx="1586">
                  <c:v>120.52794429667087</c:v>
                </c:pt>
                <c:pt idx="1587">
                  <c:v>121.88351659958873</c:v>
                </c:pt>
                <c:pt idx="1588">
                  <c:v>121.35572319683861</c:v>
                </c:pt>
                <c:pt idx="1589">
                  <c:v>121.30840118669686</c:v>
                </c:pt>
                <c:pt idx="1590">
                  <c:v>121.85245760090402</c:v>
                </c:pt>
                <c:pt idx="1591">
                  <c:v>122.82454977026401</c:v>
                </c:pt>
                <c:pt idx="1592">
                  <c:v>120.4002712737375</c:v>
                </c:pt>
                <c:pt idx="1593">
                  <c:v>118.86056647254443</c:v>
                </c:pt>
                <c:pt idx="1594">
                  <c:v>119.6971894330664</c:v>
                </c:pt>
                <c:pt idx="1595">
                  <c:v>119.11390059946801</c:v>
                </c:pt>
                <c:pt idx="1596">
                  <c:v>120.03385053621831</c:v>
                </c:pt>
                <c:pt idx="1597">
                  <c:v>119.9214764802484</c:v>
                </c:pt>
                <c:pt idx="1598">
                  <c:v>119.8586459282533</c:v>
                </c:pt>
                <c:pt idx="1599">
                  <c:v>117.41982293436702</c:v>
                </c:pt>
                <c:pt idx="1600">
                  <c:v>118.33034200107134</c:v>
                </c:pt>
                <c:pt idx="1601">
                  <c:v>116.18274427420444</c:v>
                </c:pt>
                <c:pt idx="1602">
                  <c:v>117.47749794407034</c:v>
                </c:pt>
                <c:pt idx="1603">
                  <c:v>118.17546615742764</c:v>
                </c:pt>
                <c:pt idx="1604">
                  <c:v>119.85089165732661</c:v>
                </c:pt>
                <c:pt idx="1605">
                  <c:v>119.85089165732661</c:v>
                </c:pt>
                <c:pt idx="1606">
                  <c:v>119.24932789332806</c:v>
                </c:pt>
                <c:pt idx="1607">
                  <c:v>119.28348860038344</c:v>
                </c:pt>
                <c:pt idx="1608">
                  <c:v>119.08992523206227</c:v>
                </c:pt>
                <c:pt idx="1609">
                  <c:v>121.17980603424789</c:v>
                </c:pt>
                <c:pt idx="1610">
                  <c:v>122.2492666974602</c:v>
                </c:pt>
                <c:pt idx="1611">
                  <c:v>122.02791369873694</c:v>
                </c:pt>
                <c:pt idx="1612">
                  <c:v>122.07490038905483</c:v>
                </c:pt>
                <c:pt idx="1613">
                  <c:v>123.51505711754049</c:v>
                </c:pt>
                <c:pt idx="1614">
                  <c:v>122.80090972268212</c:v>
                </c:pt>
                <c:pt idx="1615">
                  <c:v>121.41105096777493</c:v>
                </c:pt>
                <c:pt idx="1616">
                  <c:v>121.21015247830691</c:v>
                </c:pt>
                <c:pt idx="1617">
                  <c:v>120.66182073634558</c:v>
                </c:pt>
                <c:pt idx="1618">
                  <c:v>120.63709089933616</c:v>
                </c:pt>
                <c:pt idx="1619">
                  <c:v>120.47467035965566</c:v>
                </c:pt>
                <c:pt idx="1620">
                  <c:v>120.45895224291239</c:v>
                </c:pt>
                <c:pt idx="1621">
                  <c:v>120.89172439057718</c:v>
                </c:pt>
                <c:pt idx="1622">
                  <c:v>120.89172439057718</c:v>
                </c:pt>
                <c:pt idx="1623">
                  <c:v>120.03833543886239</c:v>
                </c:pt>
                <c:pt idx="1624">
                  <c:v>119.19295224794219</c:v>
                </c:pt>
                <c:pt idx="1625">
                  <c:v>119.70326710487379</c:v>
                </c:pt>
                <c:pt idx="1626">
                  <c:v>120.72045979054248</c:v>
                </c:pt>
                <c:pt idx="1627">
                  <c:v>119.41158077309662</c:v>
                </c:pt>
                <c:pt idx="1628">
                  <c:v>118.66029670774614</c:v>
                </c:pt>
                <c:pt idx="1629">
                  <c:v>120.78668545575412</c:v>
                </c:pt>
                <c:pt idx="1630">
                  <c:v>121.06076749677884</c:v>
                </c:pt>
                <c:pt idx="1631">
                  <c:v>122.76150964337899</c:v>
                </c:pt>
                <c:pt idx="1632">
                  <c:v>122.67801500723871</c:v>
                </c:pt>
                <c:pt idx="1633">
                  <c:v>121.52870631097058</c:v>
                </c:pt>
                <c:pt idx="1634">
                  <c:v>120.83228895179862</c:v>
                </c:pt>
                <c:pt idx="1635">
                  <c:v>120.83228895179862</c:v>
                </c:pt>
                <c:pt idx="1636">
                  <c:v>118.66306309629296</c:v>
                </c:pt>
                <c:pt idx="1637">
                  <c:v>117.66733087935108</c:v>
                </c:pt>
                <c:pt idx="1638">
                  <c:v>117.19687716648042</c:v>
                </c:pt>
                <c:pt idx="1639">
                  <c:v>113.8122846094069</c:v>
                </c:pt>
                <c:pt idx="1640">
                  <c:v>114.61457920296155</c:v>
                </c:pt>
                <c:pt idx="1641">
                  <c:v>115.33006787711534</c:v>
                </c:pt>
                <c:pt idx="1642">
                  <c:v>117.20857144533743</c:v>
                </c:pt>
                <c:pt idx="1643">
                  <c:v>116.47107740774304</c:v>
                </c:pt>
                <c:pt idx="1644">
                  <c:v>117.34630406298648</c:v>
                </c:pt>
                <c:pt idx="1645">
                  <c:v>117.38155455946939</c:v>
                </c:pt>
                <c:pt idx="1646">
                  <c:v>115.22335234317302</c:v>
                </c:pt>
                <c:pt idx="1647">
                  <c:v>114.25708635575253</c:v>
                </c:pt>
                <c:pt idx="1648">
                  <c:v>114.11176712708873</c:v>
                </c:pt>
                <c:pt idx="1649">
                  <c:v>116.20441431782116</c:v>
                </c:pt>
                <c:pt idx="1650">
                  <c:v>114.52001901263401</c:v>
                </c:pt>
                <c:pt idx="1651">
                  <c:v>109.78505160991239</c:v>
                </c:pt>
                <c:pt idx="1652">
                  <c:v>105.14971610985413</c:v>
                </c:pt>
                <c:pt idx="1653">
                  <c:v>106.77371193176913</c:v>
                </c:pt>
                <c:pt idx="1654">
                  <c:v>110.30060583909176</c:v>
                </c:pt>
                <c:pt idx="1655">
                  <c:v>108.81560008416528</c:v>
                </c:pt>
                <c:pt idx="1656">
                  <c:v>109.96729793417839</c:v>
                </c:pt>
                <c:pt idx="1657">
                  <c:v>109.7955303544079</c:v>
                </c:pt>
                <c:pt idx="1658">
                  <c:v>110.76682613918624</c:v>
                </c:pt>
                <c:pt idx="1659">
                  <c:v>109.83690043767621</c:v>
                </c:pt>
                <c:pt idx="1660">
                  <c:v>109.73089745835956</c:v>
                </c:pt>
                <c:pt idx="1661">
                  <c:v>110.16681322937301</c:v>
                </c:pt>
                <c:pt idx="1662">
                  <c:v>111.51739764991102</c:v>
                </c:pt>
                <c:pt idx="1663">
                  <c:v>111.74600193982518</c:v>
                </c:pt>
                <c:pt idx="1664">
                  <c:v>111.14938414322852</c:v>
                </c:pt>
                <c:pt idx="1665">
                  <c:v>110.62041712109489</c:v>
                </c:pt>
                <c:pt idx="1666">
                  <c:v>109.73953194382388</c:v>
                </c:pt>
                <c:pt idx="1667">
                  <c:v>107.91375741790323</c:v>
                </c:pt>
                <c:pt idx="1668">
                  <c:v>108.42151546117793</c:v>
                </c:pt>
                <c:pt idx="1669">
                  <c:v>106.11334145366173</c:v>
                </c:pt>
                <c:pt idx="1670">
                  <c:v>104.15754666604074</c:v>
                </c:pt>
                <c:pt idx="1671">
                  <c:v>105.24679119886058</c:v>
                </c:pt>
                <c:pt idx="1672">
                  <c:v>107.83852003242542</c:v>
                </c:pt>
                <c:pt idx="1673">
                  <c:v>107.69613485222037</c:v>
                </c:pt>
                <c:pt idx="1674">
                  <c:v>106.5298086748915</c:v>
                </c:pt>
                <c:pt idx="1675">
                  <c:v>106.49711499206549</c:v>
                </c:pt>
                <c:pt idx="1676">
                  <c:v>107.04892567719935</c:v>
                </c:pt>
                <c:pt idx="1677">
                  <c:v>108.47172960480044</c:v>
                </c:pt>
                <c:pt idx="1678">
                  <c:v>109.09752022607263</c:v>
                </c:pt>
                <c:pt idx="1679">
                  <c:v>109.35797989925317</c:v>
                </c:pt>
                <c:pt idx="1680">
                  <c:v>108.56813405415919</c:v>
                </c:pt>
                <c:pt idx="1681">
                  <c:v>110.46118211974104</c:v>
                </c:pt>
                <c:pt idx="1682">
                  <c:v>110.3241201417397</c:v>
                </c:pt>
                <c:pt idx="1683">
                  <c:v>107.78855737867082</c:v>
                </c:pt>
                <c:pt idx="1684">
                  <c:v>109.84201406499001</c:v>
                </c:pt>
                <c:pt idx="1685">
                  <c:v>108.19852777831336</c:v>
                </c:pt>
                <c:pt idx="1686">
                  <c:v>106.89254089434827</c:v>
                </c:pt>
                <c:pt idx="1687">
                  <c:v>104.9266445970336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C2-448F-AA7B-661DA280B428}"/>
            </c:ext>
          </c:extLst>
        </c:ser>
        <c:ser>
          <c:idx val="8"/>
          <c:order val="8"/>
          <c:tx>
            <c:strRef>
              <c:f>'DATI ALLINEATI'!$J$1</c:f>
              <c:strCache>
                <c:ptCount val="1"/>
                <c:pt idx="0">
                  <c:v>SSEComp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ALLINEATI'!$J$2:$J$1689</c:f>
              <c:numCache>
                <c:formatCode>General</c:formatCode>
                <c:ptCount val="1688"/>
                <c:pt idx="0">
                  <c:v>100</c:v>
                </c:pt>
                <c:pt idx="1">
                  <c:v>100</c:v>
                </c:pt>
                <c:pt idx="2">
                  <c:v>100.02775688549838</c:v>
                </c:pt>
                <c:pt idx="3">
                  <c:v>100.69929443787829</c:v>
                </c:pt>
                <c:pt idx="4">
                  <c:v>98.296980767164499</c:v>
                </c:pt>
                <c:pt idx="5">
                  <c:v>98.056719553979676</c:v>
                </c:pt>
                <c:pt idx="6">
                  <c:v>96.382651051180119</c:v>
                </c:pt>
                <c:pt idx="7">
                  <c:v>96.561130809545986</c:v>
                </c:pt>
                <c:pt idx="8">
                  <c:v>96.17730979071905</c:v>
                </c:pt>
                <c:pt idx="9">
                  <c:v>99.580065183911756</c:v>
                </c:pt>
                <c:pt idx="10">
                  <c:v>100.77510356601364</c:v>
                </c:pt>
                <c:pt idx="11">
                  <c:v>94.703210247961508</c:v>
                </c:pt>
                <c:pt idx="12">
                  <c:v>99.196841087353604</c:v>
                </c:pt>
                <c:pt idx="13">
                  <c:v>99.785704905507203</c:v>
                </c:pt>
                <c:pt idx="14">
                  <c:v>100.0370091806645</c:v>
                </c:pt>
                <c:pt idx="15">
                  <c:v>100.97477406492126</c:v>
                </c:pt>
                <c:pt idx="16">
                  <c:v>100.07282451679143</c:v>
                </c:pt>
                <c:pt idx="17">
                  <c:v>98.663491040196746</c:v>
                </c:pt>
                <c:pt idx="18">
                  <c:v>97.366975872401895</c:v>
                </c:pt>
                <c:pt idx="19">
                  <c:v>95.816768740374627</c:v>
                </c:pt>
                <c:pt idx="20">
                  <c:v>93.367596671561429</c:v>
                </c:pt>
                <c:pt idx="21">
                  <c:v>95.654107422131489</c:v>
                </c:pt>
                <c:pt idx="22">
                  <c:v>94.735444050475749</c:v>
                </c:pt>
                <c:pt idx="23">
                  <c:v>93.613230185165293</c:v>
                </c:pt>
                <c:pt idx="24">
                  <c:v>91.803958788486568</c:v>
                </c:pt>
                <c:pt idx="25">
                  <c:v>92.377302627651829</c:v>
                </c:pt>
                <c:pt idx="26">
                  <c:v>93.764251519167175</c:v>
                </c:pt>
                <c:pt idx="27">
                  <c:v>94.245072406671198</c:v>
                </c:pt>
                <c:pt idx="28">
                  <c:v>94.71425330993398</c:v>
                </c:pt>
                <c:pt idx="29">
                  <c:v>95.621873619617247</c:v>
                </c:pt>
                <c:pt idx="30">
                  <c:v>96.907644186574018</c:v>
                </c:pt>
                <c:pt idx="31">
                  <c:v>96.907644186574018</c:v>
                </c:pt>
                <c:pt idx="32">
                  <c:v>96.907644186574018</c:v>
                </c:pt>
                <c:pt idx="33">
                  <c:v>96.637984551651684</c:v>
                </c:pt>
                <c:pt idx="34">
                  <c:v>96.36832491672935</c:v>
                </c:pt>
                <c:pt idx="35">
                  <c:v>96.36832491672935</c:v>
                </c:pt>
                <c:pt idx="36">
                  <c:v>96.36832491672935</c:v>
                </c:pt>
                <c:pt idx="37">
                  <c:v>98.443226723016124</c:v>
                </c:pt>
                <c:pt idx="38">
                  <c:v>98.799589317479075</c:v>
                </c:pt>
                <c:pt idx="39">
                  <c:v>99.574991344627108</c:v>
                </c:pt>
                <c:pt idx="40">
                  <c:v>97.389360457481231</c:v>
                </c:pt>
                <c:pt idx="41">
                  <c:v>97.881224406957728</c:v>
                </c:pt>
                <c:pt idx="42">
                  <c:v>96.954502584673421</c:v>
                </c:pt>
                <c:pt idx="43">
                  <c:v>96.736924417702326</c:v>
                </c:pt>
                <c:pt idx="44">
                  <c:v>98.564103482444523</c:v>
                </c:pt>
                <c:pt idx="45">
                  <c:v>98.076417988849499</c:v>
                </c:pt>
                <c:pt idx="46">
                  <c:v>98.220574716760382</c:v>
                </c:pt>
                <c:pt idx="47">
                  <c:v>99.96418466387307</c:v>
                </c:pt>
                <c:pt idx="48">
                  <c:v>100.66825447990163</c:v>
                </c:pt>
                <c:pt idx="49">
                  <c:v>102.94819908551509</c:v>
                </c:pt>
                <c:pt idx="50">
                  <c:v>104.54645846017931</c:v>
                </c:pt>
                <c:pt idx="51">
                  <c:v>106.7685016057209</c:v>
                </c:pt>
                <c:pt idx="52">
                  <c:v>106.91683678951327</c:v>
                </c:pt>
                <c:pt idx="53">
                  <c:v>107.962943065554</c:v>
                </c:pt>
                <c:pt idx="54">
                  <c:v>110.0644079128016</c:v>
                </c:pt>
                <c:pt idx="55">
                  <c:v>110.17424161025751</c:v>
                </c:pt>
                <c:pt idx="56">
                  <c:v>109.25856284994568</c:v>
                </c:pt>
                <c:pt idx="57">
                  <c:v>109.89637429413942</c:v>
                </c:pt>
                <c:pt idx="58">
                  <c:v>110.16498931509139</c:v>
                </c:pt>
                <c:pt idx="59">
                  <c:v>113.01439776512302</c:v>
                </c:pt>
                <c:pt idx="60">
                  <c:v>111.86024855843272</c:v>
                </c:pt>
                <c:pt idx="61">
                  <c:v>113.72234757589867</c:v>
                </c:pt>
                <c:pt idx="62">
                  <c:v>114.18466387307045</c:v>
                </c:pt>
                <c:pt idx="63" formatCode="0.0000000">
                  <c:v>116.20823036424197</c:v>
                </c:pt>
                <c:pt idx="64">
                  <c:v>118.23179685541349</c:v>
                </c:pt>
                <c:pt idx="65">
                  <c:v>119.22955242768286</c:v>
                </c:pt>
                <c:pt idx="66">
                  <c:v>118.11688931867292</c:v>
                </c:pt>
                <c:pt idx="67">
                  <c:v>120.40847390852763</c:v>
                </c:pt>
                <c:pt idx="68">
                  <c:v>123.01702422310566</c:v>
                </c:pt>
                <c:pt idx="69">
                  <c:v>123.43069135537171</c:v>
                </c:pt>
                <c:pt idx="70">
                  <c:v>121.89630266346717</c:v>
                </c:pt>
                <c:pt idx="71">
                  <c:v>125.19907357663885</c:v>
                </c:pt>
                <c:pt idx="72">
                  <c:v>127.95924214748756</c:v>
                </c:pt>
                <c:pt idx="73">
                  <c:v>125.86344806179339</c:v>
                </c:pt>
                <c:pt idx="74">
                  <c:v>128.14786958442272</c:v>
                </c:pt>
                <c:pt idx="75">
                  <c:v>131.27783150078196</c:v>
                </c:pt>
                <c:pt idx="76">
                  <c:v>131.75596623807647</c:v>
                </c:pt>
                <c:pt idx="77">
                  <c:v>131.13457015627424</c:v>
                </c:pt>
                <c:pt idx="78">
                  <c:v>135.12529398421736</c:v>
                </c:pt>
                <c:pt idx="79">
                  <c:v>133.59747143726943</c:v>
                </c:pt>
                <c:pt idx="80">
                  <c:v>133.60970834377949</c:v>
                </c:pt>
                <c:pt idx="81">
                  <c:v>132.56628821794826</c:v>
                </c:pt>
                <c:pt idx="82">
                  <c:v>132.56628821794826</c:v>
                </c:pt>
                <c:pt idx="83">
                  <c:v>133.72431741938564</c:v>
                </c:pt>
                <c:pt idx="84">
                  <c:v>128.29978630182777</c:v>
                </c:pt>
                <c:pt idx="85">
                  <c:v>126.22727218461614</c:v>
                </c:pt>
                <c:pt idx="86">
                  <c:v>122.73348614543414</c:v>
                </c:pt>
                <c:pt idx="87">
                  <c:v>125.53036543581295</c:v>
                </c:pt>
                <c:pt idx="88">
                  <c:v>129.34052027744949</c:v>
                </c:pt>
                <c:pt idx="89">
                  <c:v>131.35931139047074</c:v>
                </c:pt>
                <c:pt idx="90">
                  <c:v>130.59942934231105</c:v>
                </c:pt>
                <c:pt idx="91">
                  <c:v>130.67553693158078</c:v>
                </c:pt>
                <c:pt idx="92">
                  <c:v>128.59765051395004</c:v>
                </c:pt>
                <c:pt idx="93">
                  <c:v>127.84552845528455</c:v>
                </c:pt>
                <c:pt idx="94">
                  <c:v>131.84669842293135</c:v>
                </c:pt>
                <c:pt idx="95">
                  <c:v>132.70447572317133</c:v>
                </c:pt>
                <c:pt idx="96">
                  <c:v>135.18558313336436</c:v>
                </c:pt>
                <c:pt idx="97">
                  <c:v>139.01125795398926</c:v>
                </c:pt>
                <c:pt idx="98">
                  <c:v>146.57127848811527</c:v>
                </c:pt>
                <c:pt idx="99">
                  <c:v>147.49083724317418</c:v>
                </c:pt>
                <c:pt idx="100">
                  <c:v>137.89710253930735</c:v>
                </c:pt>
                <c:pt idx="101">
                  <c:v>137.64251519167175</c:v>
                </c:pt>
                <c:pt idx="102">
                  <c:v>144.11912180795818</c:v>
                </c:pt>
                <c:pt idx="103">
                  <c:v>146.56023542614281</c:v>
                </c:pt>
                <c:pt idx="104">
                  <c:v>146.54382006375127</c:v>
                </c:pt>
                <c:pt idx="105">
                  <c:v>147.65170779461101</c:v>
                </c:pt>
                <c:pt idx="106">
                  <c:v>149.92001241598322</c:v>
                </c:pt>
                <c:pt idx="107">
                  <c:v>153.16667263588934</c:v>
                </c:pt>
                <c:pt idx="108">
                  <c:v>152.61899645428173</c:v>
                </c:pt>
                <c:pt idx="109">
                  <c:v>152.3954490646228</c:v>
                </c:pt>
                <c:pt idx="110">
                  <c:v>152.85955612860093</c:v>
                </c:pt>
                <c:pt idx="111">
                  <c:v>154.19546816613541</c:v>
                </c:pt>
                <c:pt idx="112">
                  <c:v>151.1105738810692</c:v>
                </c:pt>
                <c:pt idx="113">
                  <c:v>145.87079020569942</c:v>
                </c:pt>
                <c:pt idx="114">
                  <c:v>148.2725069541444</c:v>
                </c:pt>
                <c:pt idx="115">
                  <c:v>142.82439740696964</c:v>
                </c:pt>
                <c:pt idx="116">
                  <c:v>133.66164058116351</c:v>
                </c:pt>
                <c:pt idx="117">
                  <c:v>133.66164058116351</c:v>
                </c:pt>
                <c:pt idx="118">
                  <c:v>136.59043969294319</c:v>
                </c:pt>
                <c:pt idx="119">
                  <c:v>139.98274894643217</c:v>
                </c:pt>
                <c:pt idx="120">
                  <c:v>135.13663550732423</c:v>
                </c:pt>
                <c:pt idx="121">
                  <c:v>125.14087365543259</c:v>
                </c:pt>
                <c:pt idx="122">
                  <c:v>120.96719315210774</c:v>
                </c:pt>
                <c:pt idx="123">
                  <c:v>127.65839332402135</c:v>
                </c:pt>
                <c:pt idx="124">
                  <c:v>120.98719004811194</c:v>
                </c:pt>
                <c:pt idx="125">
                  <c:v>116.78097728113845</c:v>
                </c:pt>
                <c:pt idx="126">
                  <c:v>112.69623819586214</c:v>
                </c:pt>
                <c:pt idx="127">
                  <c:v>111.24004632116805</c:v>
                </c:pt>
                <c:pt idx="128">
                  <c:v>104.67599059250504</c:v>
                </c:pt>
                <c:pt idx="129">
                  <c:v>110.70908396308633</c:v>
                </c:pt>
                <c:pt idx="130">
                  <c:v>115.73725869417285</c:v>
                </c:pt>
                <c:pt idx="131">
                  <c:v>118.50071033749985</c:v>
                </c:pt>
                <c:pt idx="132">
                  <c:v>117.13077373064479</c:v>
                </c:pt>
                <c:pt idx="133">
                  <c:v>113.58535391521316</c:v>
                </c:pt>
                <c:pt idx="134">
                  <c:v>114.10706397812876</c:v>
                </c:pt>
                <c:pt idx="135">
                  <c:v>118.11151701825388</c:v>
                </c:pt>
                <c:pt idx="136">
                  <c:v>119.14896792139727</c:v>
                </c:pt>
                <c:pt idx="137">
                  <c:v>119.91183458090087</c:v>
                </c:pt>
                <c:pt idx="138">
                  <c:v>120.1619450115206</c:v>
                </c:pt>
                <c:pt idx="139">
                  <c:v>123.08298413380609</c:v>
                </c:pt>
                <c:pt idx="140">
                  <c:v>121.50084166039899</c:v>
                </c:pt>
                <c:pt idx="141">
                  <c:v>111.19348638420306</c:v>
                </c:pt>
                <c:pt idx="142">
                  <c:v>109.32631352745246</c:v>
                </c:pt>
                <c:pt idx="143">
                  <c:v>113.09199766006471</c:v>
                </c:pt>
                <c:pt idx="144">
                  <c:v>110.60283179924311</c:v>
                </c:pt>
                <c:pt idx="145">
                  <c:v>109.34810119026301</c:v>
                </c:pt>
                <c:pt idx="146">
                  <c:v>108.12978283967861</c:v>
                </c:pt>
                <c:pt idx="147">
                  <c:v>112.11811897854662</c:v>
                </c:pt>
                <c:pt idx="148">
                  <c:v>110.2685553287251</c:v>
                </c:pt>
                <c:pt idx="149">
                  <c:v>109.28273820183136</c:v>
                </c:pt>
                <c:pt idx="150">
                  <c:v>111.74981793870802</c:v>
                </c:pt>
                <c:pt idx="151">
                  <c:v>117.24806895646049</c:v>
                </c:pt>
                <c:pt idx="152">
                  <c:v>117.23284743860654</c:v>
                </c:pt>
                <c:pt idx="153">
                  <c:v>115.99154758067405</c:v>
                </c:pt>
                <c:pt idx="154">
                  <c:v>118.02824636175878</c:v>
                </c:pt>
                <c:pt idx="155">
                  <c:v>118.34968900349797</c:v>
                </c:pt>
                <c:pt idx="156">
                  <c:v>119.19552785836228</c:v>
                </c:pt>
                <c:pt idx="157">
                  <c:v>111.86800854792689</c:v>
                </c:pt>
                <c:pt idx="158">
                  <c:v>113.2394374604539</c:v>
                </c:pt>
                <c:pt idx="159">
                  <c:v>109.3648150137889</c:v>
                </c:pt>
                <c:pt idx="160">
                  <c:v>104.69240595489656</c:v>
                </c:pt>
                <c:pt idx="161">
                  <c:v>95.803337989327034</c:v>
                </c:pt>
                <c:pt idx="162">
                  <c:v>88.492830963551924</c:v>
                </c:pt>
                <c:pt idx="163">
                  <c:v>87.368229409166332</c:v>
                </c:pt>
                <c:pt idx="164">
                  <c:v>92.033176939698919</c:v>
                </c:pt>
                <c:pt idx="165">
                  <c:v>96.473084774900613</c:v>
                </c:pt>
                <c:pt idx="166">
                  <c:v>95.68634122464573</c:v>
                </c:pt>
                <c:pt idx="167">
                  <c:v>94.511299738548047</c:v>
                </c:pt>
                <c:pt idx="168">
                  <c:v>94.318792306865802</c:v>
                </c:pt>
                <c:pt idx="169">
                  <c:v>94.318792306865802</c:v>
                </c:pt>
                <c:pt idx="170">
                  <c:v>94.625610353019837</c:v>
                </c:pt>
                <c:pt idx="171">
                  <c:v>94.625610353019837</c:v>
                </c:pt>
                <c:pt idx="172">
                  <c:v>96.793632033236634</c:v>
                </c:pt>
                <c:pt idx="173">
                  <c:v>95.444587705788948</c:v>
                </c:pt>
                <c:pt idx="174">
                  <c:v>95.514427611236471</c:v>
                </c:pt>
                <c:pt idx="175">
                  <c:v>92.964674140133468</c:v>
                </c:pt>
                <c:pt idx="176">
                  <c:v>89.692644723804065</c:v>
                </c:pt>
                <c:pt idx="177">
                  <c:v>94.082709549562452</c:v>
                </c:pt>
                <c:pt idx="178">
                  <c:v>92.106896839893508</c:v>
                </c:pt>
                <c:pt idx="179">
                  <c:v>92.460871745281324</c:v>
                </c:pt>
                <c:pt idx="180">
                  <c:v>94.210450915081836</c:v>
                </c:pt>
                <c:pt idx="181">
                  <c:v>95.078375893891092</c:v>
                </c:pt>
                <c:pt idx="182">
                  <c:v>92.997206403782101</c:v>
                </c:pt>
                <c:pt idx="183">
                  <c:v>93.7970822439502</c:v>
                </c:pt>
                <c:pt idx="184">
                  <c:v>92.294628893425497</c:v>
                </c:pt>
                <c:pt idx="185">
                  <c:v>92.5456347074484</c:v>
                </c:pt>
                <c:pt idx="186">
                  <c:v>90.676671083891449</c:v>
                </c:pt>
                <c:pt idx="187">
                  <c:v>91.113618184640004</c:v>
                </c:pt>
                <c:pt idx="188">
                  <c:v>91.113618184640004</c:v>
                </c:pt>
                <c:pt idx="189">
                  <c:v>92.465348662297203</c:v>
                </c:pt>
                <c:pt idx="190">
                  <c:v>92.465348662297203</c:v>
                </c:pt>
                <c:pt idx="191">
                  <c:v>92.465348662297203</c:v>
                </c:pt>
                <c:pt idx="192">
                  <c:v>93.817079139954402</c:v>
                </c:pt>
                <c:pt idx="193">
                  <c:v>93.817079139954402</c:v>
                </c:pt>
                <c:pt idx="194">
                  <c:v>95.004655993696502</c:v>
                </c:pt>
                <c:pt idx="195">
                  <c:v>98.123873309217672</c:v>
                </c:pt>
                <c:pt idx="196">
                  <c:v>98.290116161073499</c:v>
                </c:pt>
                <c:pt idx="197">
                  <c:v>97.371154328283367</c:v>
                </c:pt>
                <c:pt idx="198">
                  <c:v>99.628415887683104</c:v>
                </c:pt>
                <c:pt idx="199">
                  <c:v>101.21861681171877</c:v>
                </c:pt>
                <c:pt idx="200">
                  <c:v>101.07983238422693</c:v>
                </c:pt>
                <c:pt idx="201">
                  <c:v>102.23278774637967</c:v>
                </c:pt>
                <c:pt idx="202">
                  <c:v>99.109391974977015</c:v>
                </c:pt>
                <c:pt idx="203">
                  <c:v>100.54379618686055</c:v>
                </c:pt>
                <c:pt idx="204">
                  <c:v>101.84777288301517</c:v>
                </c:pt>
                <c:pt idx="205">
                  <c:v>102.35963372849588</c:v>
                </c:pt>
                <c:pt idx="206">
                  <c:v>102.50170122846603</c:v>
                </c:pt>
                <c:pt idx="207">
                  <c:v>100.73660207967718</c:v>
                </c:pt>
                <c:pt idx="208">
                  <c:v>101.09833697455917</c:v>
                </c:pt>
                <c:pt idx="209">
                  <c:v>100.95626947458902</c:v>
                </c:pt>
                <c:pt idx="210">
                  <c:v>99.240714874109088</c:v>
                </c:pt>
                <c:pt idx="211">
                  <c:v>98.990604443489374</c:v>
                </c:pt>
                <c:pt idx="212">
                  <c:v>103.25680789847546</c:v>
                </c:pt>
                <c:pt idx="213">
                  <c:v>105.1424853455583</c:v>
                </c:pt>
                <c:pt idx="214">
                  <c:v>107.14844262980075</c:v>
                </c:pt>
                <c:pt idx="215">
                  <c:v>108.84519417881404</c:v>
                </c:pt>
                <c:pt idx="216">
                  <c:v>108.65447751393813</c:v>
                </c:pt>
                <c:pt idx="217">
                  <c:v>108.94577558110383</c:v>
                </c:pt>
                <c:pt idx="218">
                  <c:v>108.42794551293531</c:v>
                </c:pt>
                <c:pt idx="219">
                  <c:v>106.87415684729534</c:v>
                </c:pt>
                <c:pt idx="220">
                  <c:v>107.65373733032484</c:v>
                </c:pt>
                <c:pt idx="221">
                  <c:v>107.58926972529638</c:v>
                </c:pt>
                <c:pt idx="222">
                  <c:v>106.50496042405358</c:v>
                </c:pt>
                <c:pt idx="223">
                  <c:v>107.95518307605984</c:v>
                </c:pt>
                <c:pt idx="224">
                  <c:v>108.35631484068145</c:v>
                </c:pt>
                <c:pt idx="225">
                  <c:v>107.75372181034585</c:v>
                </c:pt>
                <c:pt idx="226">
                  <c:v>107.92682926829268</c:v>
                </c:pt>
                <c:pt idx="227">
                  <c:v>108.87653259792509</c:v>
                </c:pt>
                <c:pt idx="228">
                  <c:v>102.56019961080668</c:v>
                </c:pt>
                <c:pt idx="229">
                  <c:v>102.83179924310257</c:v>
                </c:pt>
                <c:pt idx="230">
                  <c:v>103.15742034072323</c:v>
                </c:pt>
                <c:pt idx="231">
                  <c:v>105.56301708391533</c:v>
                </c:pt>
                <c:pt idx="232">
                  <c:v>106.99294437878299</c:v>
                </c:pt>
                <c:pt idx="233">
                  <c:v>105.20725141172116</c:v>
                </c:pt>
                <c:pt idx="234">
                  <c:v>105.56361400618411</c:v>
                </c:pt>
                <c:pt idx="235">
                  <c:v>103.56810286164536</c:v>
                </c:pt>
                <c:pt idx="236">
                  <c:v>103.63883815049604</c:v>
                </c:pt>
                <c:pt idx="237">
                  <c:v>103.13324498883756</c:v>
                </c:pt>
                <c:pt idx="238">
                  <c:v>102.50886429569141</c:v>
                </c:pt>
                <c:pt idx="239">
                  <c:v>105.07831620166422</c:v>
                </c:pt>
                <c:pt idx="240">
                  <c:v>104.77030431097262</c:v>
                </c:pt>
                <c:pt idx="241">
                  <c:v>104.94460561345701</c:v>
                </c:pt>
                <c:pt idx="242">
                  <c:v>106.84908611200649</c:v>
                </c:pt>
                <c:pt idx="243">
                  <c:v>106.81804615402983</c:v>
                </c:pt>
                <c:pt idx="244">
                  <c:v>108.71357281854758</c:v>
                </c:pt>
                <c:pt idx="245">
                  <c:v>108.99114167353127</c:v>
                </c:pt>
                <c:pt idx="246">
                  <c:v>108.52315461480606</c:v>
                </c:pt>
                <c:pt idx="247">
                  <c:v>107.81878633764312</c:v>
                </c:pt>
                <c:pt idx="248">
                  <c:v>105.46959874885093</c:v>
                </c:pt>
                <c:pt idx="249">
                  <c:v>106.3637883074866</c:v>
                </c:pt>
                <c:pt idx="250">
                  <c:v>106.63658178432004</c:v>
                </c:pt>
                <c:pt idx="251">
                  <c:v>105.63076776142211</c:v>
                </c:pt>
                <c:pt idx="252">
                  <c:v>98.380549884794007</c:v>
                </c:pt>
                <c:pt idx="253">
                  <c:v>98.125365614889631</c:v>
                </c:pt>
                <c:pt idx="254">
                  <c:v>100.33785800413071</c:v>
                </c:pt>
                <c:pt idx="255">
                  <c:v>93.269104497212368</c:v>
                </c:pt>
                <c:pt idx="256">
                  <c:v>95.101954323507996</c:v>
                </c:pt>
                <c:pt idx="257">
                  <c:v>90.036770411756976</c:v>
                </c:pt>
                <c:pt idx="258">
                  <c:v>90.220622470541883</c:v>
                </c:pt>
                <c:pt idx="259">
                  <c:v>88.034096199992831</c:v>
                </c:pt>
                <c:pt idx="260">
                  <c:v>89.766663085133061</c:v>
                </c:pt>
                <c:pt idx="261">
                  <c:v>86.582679703449017</c:v>
                </c:pt>
                <c:pt idx="262">
                  <c:v>89.769349235342574</c:v>
                </c:pt>
                <c:pt idx="263">
                  <c:v>88.842627413058267</c:v>
                </c:pt>
                <c:pt idx="264">
                  <c:v>85.97113283908169</c:v>
                </c:pt>
                <c:pt idx="265">
                  <c:v>87.047980611964704</c:v>
                </c:pt>
                <c:pt idx="266">
                  <c:v>87.703102801953136</c:v>
                </c:pt>
                <c:pt idx="267">
                  <c:v>82.070544273724678</c:v>
                </c:pt>
                <c:pt idx="268">
                  <c:v>81.645834079486164</c:v>
                </c:pt>
                <c:pt idx="269">
                  <c:v>79.261129615701449</c:v>
                </c:pt>
                <c:pt idx="270">
                  <c:v>81.706720150901944</c:v>
                </c:pt>
                <c:pt idx="271">
                  <c:v>80.251722120745441</c:v>
                </c:pt>
                <c:pt idx="272">
                  <c:v>82.063978128768071</c:v>
                </c:pt>
                <c:pt idx="273">
                  <c:v>81.755966238076482</c:v>
                </c:pt>
                <c:pt idx="274">
                  <c:v>83.002638396428011</c:v>
                </c:pt>
                <c:pt idx="275">
                  <c:v>82.47943602784045</c:v>
                </c:pt>
                <c:pt idx="276">
                  <c:v>82.47943602784045</c:v>
                </c:pt>
                <c:pt idx="277">
                  <c:v>83.570013012905463</c:v>
                </c:pt>
                <c:pt idx="278">
                  <c:v>83.570013012905463</c:v>
                </c:pt>
                <c:pt idx="279">
                  <c:v>83.570013012905463</c:v>
                </c:pt>
                <c:pt idx="280">
                  <c:v>84.660589997970462</c:v>
                </c:pt>
                <c:pt idx="281">
                  <c:v>84.660589997970462</c:v>
                </c:pt>
                <c:pt idx="282">
                  <c:v>85.578954908491824</c:v>
                </c:pt>
                <c:pt idx="283">
                  <c:v>85.446139703687791</c:v>
                </c:pt>
                <c:pt idx="284">
                  <c:v>85.360481358117553</c:v>
                </c:pt>
                <c:pt idx="285">
                  <c:v>87.364946336688035</c:v>
                </c:pt>
                <c:pt idx="286">
                  <c:v>86.65311653116531</c:v>
                </c:pt>
                <c:pt idx="287">
                  <c:v>87.416281651803303</c:v>
                </c:pt>
                <c:pt idx="288">
                  <c:v>81.815658464954694</c:v>
                </c:pt>
                <c:pt idx="289">
                  <c:v>82.590463569833943</c:v>
                </c:pt>
                <c:pt idx="290">
                  <c:v>80.225756002053416</c:v>
                </c:pt>
                <c:pt idx="291">
                  <c:v>81.574501868366696</c:v>
                </c:pt>
                <c:pt idx="292">
                  <c:v>85.051872545157167</c:v>
                </c:pt>
                <c:pt idx="293">
                  <c:v>85.352721368623378</c:v>
                </c:pt>
                <c:pt idx="294">
                  <c:v>85.782206941012149</c:v>
                </c:pt>
                <c:pt idx="295">
                  <c:v>86.474338311665051</c:v>
                </c:pt>
                <c:pt idx="296">
                  <c:v>86.595215071093449</c:v>
                </c:pt>
                <c:pt idx="297">
                  <c:v>85.436290486252886</c:v>
                </c:pt>
                <c:pt idx="298">
                  <c:v>83.710289746069265</c:v>
                </c:pt>
                <c:pt idx="299">
                  <c:v>83.876831059059484</c:v>
                </c:pt>
                <c:pt idx="300">
                  <c:v>85.344961379129217</c:v>
                </c:pt>
                <c:pt idx="301">
                  <c:v>85.490311951577667</c:v>
                </c:pt>
                <c:pt idx="302">
                  <c:v>85.671179399018655</c:v>
                </c:pt>
                <c:pt idx="303">
                  <c:v>86.697885701323969</c:v>
                </c:pt>
                <c:pt idx="304">
                  <c:v>88.199742129579889</c:v>
                </c:pt>
                <c:pt idx="305">
                  <c:v>90.099447249979107</c:v>
                </c:pt>
                <c:pt idx="306">
                  <c:v>89.519238804722846</c:v>
                </c:pt>
                <c:pt idx="307">
                  <c:v>89.835607607177394</c:v>
                </c:pt>
                <c:pt idx="308">
                  <c:v>88.3734465097955</c:v>
                </c:pt>
                <c:pt idx="309">
                  <c:v>88.279431252462302</c:v>
                </c:pt>
                <c:pt idx="310">
                  <c:v>87.14557740291059</c:v>
                </c:pt>
                <c:pt idx="311">
                  <c:v>89.557441829924912</c:v>
                </c:pt>
                <c:pt idx="312">
                  <c:v>89.655337082005175</c:v>
                </c:pt>
                <c:pt idx="313">
                  <c:v>89.822773778398584</c:v>
                </c:pt>
                <c:pt idx="314">
                  <c:v>89.822773778398584</c:v>
                </c:pt>
                <c:pt idx="315">
                  <c:v>91.122273557537341</c:v>
                </c:pt>
                <c:pt idx="316">
                  <c:v>91.048255196208345</c:v>
                </c:pt>
                <c:pt idx="317">
                  <c:v>89.789644592481167</c:v>
                </c:pt>
                <c:pt idx="318">
                  <c:v>89.089454771199698</c:v>
                </c:pt>
                <c:pt idx="319">
                  <c:v>90.551914329715984</c:v>
                </c:pt>
                <c:pt idx="320">
                  <c:v>90.244200900158788</c:v>
                </c:pt>
                <c:pt idx="321">
                  <c:v>91.527285316906031</c:v>
                </c:pt>
                <c:pt idx="322">
                  <c:v>91.996466220168813</c:v>
                </c:pt>
                <c:pt idx="323">
                  <c:v>91.869918699186996</c:v>
                </c:pt>
                <c:pt idx="324">
                  <c:v>90.542960495684255</c:v>
                </c:pt>
                <c:pt idx="325">
                  <c:v>90.816350894786481</c:v>
                </c:pt>
                <c:pt idx="326">
                  <c:v>88.719959886823531</c:v>
                </c:pt>
                <c:pt idx="327">
                  <c:v>88.132289913207501</c:v>
                </c:pt>
                <c:pt idx="328">
                  <c:v>88.321812733545841</c:v>
                </c:pt>
                <c:pt idx="329">
                  <c:v>87.946647087616256</c:v>
                </c:pt>
                <c:pt idx="330">
                  <c:v>88.484772512923371</c:v>
                </c:pt>
                <c:pt idx="331">
                  <c:v>88.155569881690013</c:v>
                </c:pt>
                <c:pt idx="332">
                  <c:v>87.914413285102015</c:v>
                </c:pt>
                <c:pt idx="333">
                  <c:v>87.697432040399704</c:v>
                </c:pt>
                <c:pt idx="334">
                  <c:v>87.697432040399704</c:v>
                </c:pt>
                <c:pt idx="335">
                  <c:v>89.318672922412048</c:v>
                </c:pt>
                <c:pt idx="336">
                  <c:v>89.27778374700047</c:v>
                </c:pt>
                <c:pt idx="337">
                  <c:v>89.473872712295403</c:v>
                </c:pt>
                <c:pt idx="338">
                  <c:v>86.949189976481264</c:v>
                </c:pt>
                <c:pt idx="339">
                  <c:v>84.527476332032037</c:v>
                </c:pt>
                <c:pt idx="340">
                  <c:v>84.541802466482821</c:v>
                </c:pt>
                <c:pt idx="341">
                  <c:v>84.674617671286839</c:v>
                </c:pt>
                <c:pt idx="342">
                  <c:v>84.639399257428693</c:v>
                </c:pt>
                <c:pt idx="343">
                  <c:v>84.378245764836507</c:v>
                </c:pt>
                <c:pt idx="344">
                  <c:v>85.087090959015313</c:v>
                </c:pt>
                <c:pt idx="345">
                  <c:v>84.872795864522516</c:v>
                </c:pt>
                <c:pt idx="346">
                  <c:v>83.793261941429989</c:v>
                </c:pt>
                <c:pt idx="347">
                  <c:v>83.775354273366517</c:v>
                </c:pt>
                <c:pt idx="348">
                  <c:v>84.329596599930753</c:v>
                </c:pt>
                <c:pt idx="349">
                  <c:v>84.871602019984962</c:v>
                </c:pt>
                <c:pt idx="350">
                  <c:v>84.21588290772776</c:v>
                </c:pt>
                <c:pt idx="351">
                  <c:v>84.019495481298421</c:v>
                </c:pt>
                <c:pt idx="352">
                  <c:v>84.238864415075867</c:v>
                </c:pt>
                <c:pt idx="353">
                  <c:v>84.197378317395504</c:v>
                </c:pt>
                <c:pt idx="354">
                  <c:v>87.049771378771055</c:v>
                </c:pt>
                <c:pt idx="355">
                  <c:v>86.956949965975426</c:v>
                </c:pt>
                <c:pt idx="356">
                  <c:v>87.306746415481783</c:v>
                </c:pt>
                <c:pt idx="357">
                  <c:v>87.708176641237785</c:v>
                </c:pt>
                <c:pt idx="358">
                  <c:v>87.571481441686657</c:v>
                </c:pt>
                <c:pt idx="359">
                  <c:v>87.629382901758532</c:v>
                </c:pt>
                <c:pt idx="360">
                  <c:v>87.364349414419252</c:v>
                </c:pt>
                <c:pt idx="361">
                  <c:v>87.364349414419252</c:v>
                </c:pt>
                <c:pt idx="362">
                  <c:v>84.55612860093359</c:v>
                </c:pt>
                <c:pt idx="363">
                  <c:v>84.55612860093359</c:v>
                </c:pt>
                <c:pt idx="364">
                  <c:v>84.828325155498248</c:v>
                </c:pt>
                <c:pt idx="365">
                  <c:v>86.171997182526894</c:v>
                </c:pt>
                <c:pt idx="366">
                  <c:v>85.742511610138124</c:v>
                </c:pt>
                <c:pt idx="367">
                  <c:v>86.109320344304763</c:v>
                </c:pt>
                <c:pt idx="368">
                  <c:v>86.219750964029458</c:v>
                </c:pt>
                <c:pt idx="369">
                  <c:v>85.913828301278613</c:v>
                </c:pt>
                <c:pt idx="370">
                  <c:v>86.71937490300013</c:v>
                </c:pt>
                <c:pt idx="371">
                  <c:v>86.313766221362656</c:v>
                </c:pt>
                <c:pt idx="372">
                  <c:v>85.189463128111456</c:v>
                </c:pt>
                <c:pt idx="373">
                  <c:v>86.425390685624919</c:v>
                </c:pt>
                <c:pt idx="374">
                  <c:v>86.928596158208279</c:v>
                </c:pt>
                <c:pt idx="375">
                  <c:v>87.4965676969545</c:v>
                </c:pt>
                <c:pt idx="376">
                  <c:v>87.437472392345072</c:v>
                </c:pt>
                <c:pt idx="377">
                  <c:v>87.523130737915309</c:v>
                </c:pt>
                <c:pt idx="378">
                  <c:v>89.729056982199779</c:v>
                </c:pt>
                <c:pt idx="379">
                  <c:v>90.054379618686056</c:v>
                </c:pt>
                <c:pt idx="380">
                  <c:v>90.041247328772855</c:v>
                </c:pt>
                <c:pt idx="381">
                  <c:v>89.182873106264097</c:v>
                </c:pt>
                <c:pt idx="382">
                  <c:v>89.386722061053206</c:v>
                </c:pt>
                <c:pt idx="383">
                  <c:v>91.012141398947023</c:v>
                </c:pt>
                <c:pt idx="384">
                  <c:v>91.34970094194334</c:v>
                </c:pt>
                <c:pt idx="385">
                  <c:v>91.150627365304487</c:v>
                </c:pt>
                <c:pt idx="386">
                  <c:v>91.158984277067447</c:v>
                </c:pt>
                <c:pt idx="387">
                  <c:v>90.838437018731426</c:v>
                </c:pt>
                <c:pt idx="388">
                  <c:v>90.630708069195236</c:v>
                </c:pt>
                <c:pt idx="389">
                  <c:v>90.371046882274996</c:v>
                </c:pt>
                <c:pt idx="390">
                  <c:v>90.702637202583475</c:v>
                </c:pt>
                <c:pt idx="391">
                  <c:v>89.92096749161324</c:v>
                </c:pt>
                <c:pt idx="392">
                  <c:v>90.010804293064965</c:v>
                </c:pt>
                <c:pt idx="393">
                  <c:v>91.035719828563927</c:v>
                </c:pt>
                <c:pt idx="394">
                  <c:v>89.299571409811008</c:v>
                </c:pt>
                <c:pt idx="395">
                  <c:v>89.368814392989748</c:v>
                </c:pt>
                <c:pt idx="396">
                  <c:v>88.921719613671911</c:v>
                </c:pt>
                <c:pt idx="397">
                  <c:v>88.147212969927054</c:v>
                </c:pt>
                <c:pt idx="398">
                  <c:v>88.681159939352696</c:v>
                </c:pt>
                <c:pt idx="399">
                  <c:v>88.895455033845494</c:v>
                </c:pt>
                <c:pt idx="400">
                  <c:v>89.013944104198757</c:v>
                </c:pt>
                <c:pt idx="401">
                  <c:v>88.842925874192659</c:v>
                </c:pt>
                <c:pt idx="402">
                  <c:v>89.666081682843256</c:v>
                </c:pt>
                <c:pt idx="403">
                  <c:v>90.304788510440176</c:v>
                </c:pt>
                <c:pt idx="404">
                  <c:v>90.097954944307148</c:v>
                </c:pt>
                <c:pt idx="405">
                  <c:v>89.617134056803124</c:v>
                </c:pt>
                <c:pt idx="406">
                  <c:v>91.05064288528348</c:v>
                </c:pt>
                <c:pt idx="407">
                  <c:v>93.275073719900192</c:v>
                </c:pt>
                <c:pt idx="408">
                  <c:v>92.822606640163315</c:v>
                </c:pt>
                <c:pt idx="409">
                  <c:v>92.807982044578154</c:v>
                </c:pt>
                <c:pt idx="410">
                  <c:v>92.645619187469407</c:v>
                </c:pt>
                <c:pt idx="411">
                  <c:v>92.764705180091454</c:v>
                </c:pt>
                <c:pt idx="412">
                  <c:v>92.069589198094619</c:v>
                </c:pt>
                <c:pt idx="413">
                  <c:v>92.215835153946259</c:v>
                </c:pt>
                <c:pt idx="414">
                  <c:v>92.101524539474468</c:v>
                </c:pt>
                <c:pt idx="415">
                  <c:v>91.577725248618123</c:v>
                </c:pt>
                <c:pt idx="416">
                  <c:v>91.636820553227565</c:v>
                </c:pt>
                <c:pt idx="417">
                  <c:v>91.628463641464606</c:v>
                </c:pt>
                <c:pt idx="418">
                  <c:v>91.767248068956462</c:v>
                </c:pt>
                <c:pt idx="419">
                  <c:v>92.089884555233212</c:v>
                </c:pt>
                <c:pt idx="420">
                  <c:v>91.427897759153808</c:v>
                </c:pt>
                <c:pt idx="421">
                  <c:v>91.5484760574478</c:v>
                </c:pt>
                <c:pt idx="422">
                  <c:v>92.245681267385365</c:v>
                </c:pt>
                <c:pt idx="423">
                  <c:v>92.282093525781079</c:v>
                </c:pt>
                <c:pt idx="424">
                  <c:v>92.402074901806287</c:v>
                </c:pt>
                <c:pt idx="425">
                  <c:v>91.891706361997535</c:v>
                </c:pt>
                <c:pt idx="426">
                  <c:v>90.194357890715466</c:v>
                </c:pt>
                <c:pt idx="427">
                  <c:v>90.240022444277301</c:v>
                </c:pt>
                <c:pt idx="428">
                  <c:v>89.62340174062534</c:v>
                </c:pt>
                <c:pt idx="429">
                  <c:v>89.62340174062534</c:v>
                </c:pt>
                <c:pt idx="430">
                  <c:v>90.315831572412634</c:v>
                </c:pt>
                <c:pt idx="431">
                  <c:v>90.315831572412634</c:v>
                </c:pt>
                <c:pt idx="432">
                  <c:v>90.224800926423356</c:v>
                </c:pt>
                <c:pt idx="433">
                  <c:v>90.310459271993608</c:v>
                </c:pt>
                <c:pt idx="434">
                  <c:v>90.801129376932536</c:v>
                </c:pt>
                <c:pt idx="435">
                  <c:v>90.550123562909633</c:v>
                </c:pt>
                <c:pt idx="436">
                  <c:v>88.95425187732053</c:v>
                </c:pt>
                <c:pt idx="437">
                  <c:v>89.483721929730308</c:v>
                </c:pt>
                <c:pt idx="438">
                  <c:v>89.176008500173111</c:v>
                </c:pt>
                <c:pt idx="439">
                  <c:v>89.492974224896429</c:v>
                </c:pt>
                <c:pt idx="440">
                  <c:v>89.678617050487688</c:v>
                </c:pt>
                <c:pt idx="441">
                  <c:v>89.678617050487688</c:v>
                </c:pt>
                <c:pt idx="442">
                  <c:v>90.326874634385121</c:v>
                </c:pt>
                <c:pt idx="443">
                  <c:v>90.326874634385121</c:v>
                </c:pt>
                <c:pt idx="444">
                  <c:v>90.326874634385121</c:v>
                </c:pt>
                <c:pt idx="445">
                  <c:v>90.975132218282539</c:v>
                </c:pt>
                <c:pt idx="446">
                  <c:v>90.975132218282539</c:v>
                </c:pt>
                <c:pt idx="447">
                  <c:v>91.485799219225669</c:v>
                </c:pt>
                <c:pt idx="448">
                  <c:v>91.284337953511695</c:v>
                </c:pt>
                <c:pt idx="449">
                  <c:v>91.369399376813149</c:v>
                </c:pt>
                <c:pt idx="450">
                  <c:v>91.442820815873361</c:v>
                </c:pt>
                <c:pt idx="451">
                  <c:v>90.767104807611958</c:v>
                </c:pt>
                <c:pt idx="452">
                  <c:v>92.041832312596256</c:v>
                </c:pt>
                <c:pt idx="453">
                  <c:v>92.066903047885106</c:v>
                </c:pt>
                <c:pt idx="454">
                  <c:v>92.05914305839093</c:v>
                </c:pt>
                <c:pt idx="455">
                  <c:v>92.25254587347635</c:v>
                </c:pt>
                <c:pt idx="456">
                  <c:v>93.36610436588947</c:v>
                </c:pt>
                <c:pt idx="457">
                  <c:v>93.476236524479788</c:v>
                </c:pt>
                <c:pt idx="458">
                  <c:v>93.009741771426519</c:v>
                </c:pt>
                <c:pt idx="459">
                  <c:v>92.891551162207662</c:v>
                </c:pt>
                <c:pt idx="460">
                  <c:v>92.650394565619663</c:v>
                </c:pt>
                <c:pt idx="461">
                  <c:v>92.537576256819833</c:v>
                </c:pt>
                <c:pt idx="462">
                  <c:v>93.192698446808251</c:v>
                </c:pt>
                <c:pt idx="463">
                  <c:v>92.604431550923437</c:v>
                </c:pt>
                <c:pt idx="464">
                  <c:v>93.386698184162455</c:v>
                </c:pt>
                <c:pt idx="465">
                  <c:v>93.278655253512895</c:v>
                </c:pt>
                <c:pt idx="466">
                  <c:v>93.517722622160136</c:v>
                </c:pt>
                <c:pt idx="467">
                  <c:v>93.952282033833555</c:v>
                </c:pt>
                <c:pt idx="468">
                  <c:v>93.369685899502173</c:v>
                </c:pt>
                <c:pt idx="469">
                  <c:v>94.650382627174295</c:v>
                </c:pt>
                <c:pt idx="470">
                  <c:v>95.3893723959266</c:v>
                </c:pt>
                <c:pt idx="471">
                  <c:v>95.817067201509019</c:v>
                </c:pt>
                <c:pt idx="472">
                  <c:v>95.716187338084836</c:v>
                </c:pt>
                <c:pt idx="473">
                  <c:v>95.658584339147353</c:v>
                </c:pt>
                <c:pt idx="474">
                  <c:v>95.759762663705928</c:v>
                </c:pt>
                <c:pt idx="475">
                  <c:v>95.294461755190241</c:v>
                </c:pt>
                <c:pt idx="476">
                  <c:v>96.049269964065275</c:v>
                </c:pt>
                <c:pt idx="477">
                  <c:v>96.95062258992634</c:v>
                </c:pt>
                <c:pt idx="478">
                  <c:v>96.735432112030367</c:v>
                </c:pt>
                <c:pt idx="479">
                  <c:v>97.356231271563814</c:v>
                </c:pt>
                <c:pt idx="480">
                  <c:v>97.805713739956786</c:v>
                </c:pt>
                <c:pt idx="481">
                  <c:v>97.982402731516302</c:v>
                </c:pt>
                <c:pt idx="482">
                  <c:v>97.000764060504039</c:v>
                </c:pt>
                <c:pt idx="483">
                  <c:v>97.695581581366469</c:v>
                </c:pt>
                <c:pt idx="484">
                  <c:v>96.81601661831597</c:v>
                </c:pt>
                <c:pt idx="485">
                  <c:v>95.648138199443665</c:v>
                </c:pt>
                <c:pt idx="486">
                  <c:v>95.497116865441782</c:v>
                </c:pt>
                <c:pt idx="487">
                  <c:v>96.171340568031226</c:v>
                </c:pt>
                <c:pt idx="488">
                  <c:v>95.966297768704564</c:v>
                </c:pt>
                <c:pt idx="489">
                  <c:v>96.488903215023342</c:v>
                </c:pt>
                <c:pt idx="490">
                  <c:v>94.103900290104221</c:v>
                </c:pt>
                <c:pt idx="491">
                  <c:v>94.165681744923177</c:v>
                </c:pt>
                <c:pt idx="492">
                  <c:v>93.732614638921717</c:v>
                </c:pt>
                <c:pt idx="493">
                  <c:v>93.050630946838098</c:v>
                </c:pt>
                <c:pt idx="494">
                  <c:v>93.208815348065372</c:v>
                </c:pt>
                <c:pt idx="495">
                  <c:v>93.062569392213746</c:v>
                </c:pt>
                <c:pt idx="496">
                  <c:v>92.608908467939301</c:v>
                </c:pt>
                <c:pt idx="497">
                  <c:v>93.64009168726048</c:v>
                </c:pt>
                <c:pt idx="498">
                  <c:v>93.703663908885787</c:v>
                </c:pt>
                <c:pt idx="499">
                  <c:v>92.825889712641626</c:v>
                </c:pt>
                <c:pt idx="500">
                  <c:v>92.960495684251995</c:v>
                </c:pt>
                <c:pt idx="501">
                  <c:v>92.589806955338275</c:v>
                </c:pt>
                <c:pt idx="502">
                  <c:v>92.406551818822152</c:v>
                </c:pt>
                <c:pt idx="503">
                  <c:v>92.63159151415303</c:v>
                </c:pt>
                <c:pt idx="504">
                  <c:v>93.595024055967428</c:v>
                </c:pt>
                <c:pt idx="505">
                  <c:v>94.277604670319832</c:v>
                </c:pt>
                <c:pt idx="506">
                  <c:v>94.475185941286725</c:v>
                </c:pt>
                <c:pt idx="507">
                  <c:v>94.144192543247016</c:v>
                </c:pt>
                <c:pt idx="508">
                  <c:v>94.649188782636728</c:v>
                </c:pt>
                <c:pt idx="509">
                  <c:v>94.363561477024462</c:v>
                </c:pt>
                <c:pt idx="510">
                  <c:v>93.619796330121886</c:v>
                </c:pt>
                <c:pt idx="511">
                  <c:v>93.098683189475068</c:v>
                </c:pt>
                <c:pt idx="512">
                  <c:v>92.903788068717688</c:v>
                </c:pt>
                <c:pt idx="513">
                  <c:v>92.784702076095655</c:v>
                </c:pt>
                <c:pt idx="514">
                  <c:v>92.911249597077472</c:v>
                </c:pt>
                <c:pt idx="515">
                  <c:v>92.561751608705521</c:v>
                </c:pt>
                <c:pt idx="516">
                  <c:v>93.213590726215628</c:v>
                </c:pt>
                <c:pt idx="517">
                  <c:v>93.62039325239067</c:v>
                </c:pt>
                <c:pt idx="518">
                  <c:v>93.792903788068713</c:v>
                </c:pt>
                <c:pt idx="519">
                  <c:v>94.001826582142471</c:v>
                </c:pt>
                <c:pt idx="520">
                  <c:v>94.288946193426696</c:v>
                </c:pt>
                <c:pt idx="521">
                  <c:v>94.288946193426696</c:v>
                </c:pt>
                <c:pt idx="522">
                  <c:v>94.005408115755159</c:v>
                </c:pt>
                <c:pt idx="523">
                  <c:v>94.005408115755159</c:v>
                </c:pt>
                <c:pt idx="524">
                  <c:v>94.005408115755159</c:v>
                </c:pt>
                <c:pt idx="525">
                  <c:v>93.721870038083637</c:v>
                </c:pt>
                <c:pt idx="526">
                  <c:v>93.721870038083637</c:v>
                </c:pt>
                <c:pt idx="527">
                  <c:v>94.223583204995052</c:v>
                </c:pt>
                <c:pt idx="528">
                  <c:v>94.10748182371691</c:v>
                </c:pt>
                <c:pt idx="529">
                  <c:v>94.522044339386127</c:v>
                </c:pt>
                <c:pt idx="530">
                  <c:v>95.005551377099678</c:v>
                </c:pt>
                <c:pt idx="531">
                  <c:v>95.409070830796409</c:v>
                </c:pt>
                <c:pt idx="532">
                  <c:v>96.010171555460047</c:v>
                </c:pt>
                <c:pt idx="533">
                  <c:v>96.042703819108681</c:v>
                </c:pt>
                <c:pt idx="534">
                  <c:v>95.895264018719487</c:v>
                </c:pt>
                <c:pt idx="535">
                  <c:v>96.391604885211848</c:v>
                </c:pt>
                <c:pt idx="536">
                  <c:v>95.569642921098819</c:v>
                </c:pt>
                <c:pt idx="537">
                  <c:v>97.099256234853101</c:v>
                </c:pt>
                <c:pt idx="538">
                  <c:v>97.334742069887653</c:v>
                </c:pt>
                <c:pt idx="539">
                  <c:v>97.041056313646834</c:v>
                </c:pt>
                <c:pt idx="540">
                  <c:v>97.102240846197006</c:v>
                </c:pt>
                <c:pt idx="541">
                  <c:v>96.362952616310309</c:v>
                </c:pt>
                <c:pt idx="542">
                  <c:v>96.753041318959447</c:v>
                </c:pt>
                <c:pt idx="543">
                  <c:v>96.908241108842802</c:v>
                </c:pt>
                <c:pt idx="544">
                  <c:v>96.403841791721888</c:v>
                </c:pt>
                <c:pt idx="545">
                  <c:v>96.054045342215531</c:v>
                </c:pt>
                <c:pt idx="546">
                  <c:v>96.518450867328056</c:v>
                </c:pt>
                <c:pt idx="547">
                  <c:v>96.77333667609804</c:v>
                </c:pt>
                <c:pt idx="548">
                  <c:v>96.721105977579597</c:v>
                </c:pt>
                <c:pt idx="549">
                  <c:v>96.007485405250534</c:v>
                </c:pt>
                <c:pt idx="550">
                  <c:v>95.888399412628488</c:v>
                </c:pt>
                <c:pt idx="551">
                  <c:v>96.612466124661253</c:v>
                </c:pt>
                <c:pt idx="552">
                  <c:v>96.681410646705586</c:v>
                </c:pt>
                <c:pt idx="553">
                  <c:v>96.753936702362623</c:v>
                </c:pt>
                <c:pt idx="554">
                  <c:v>97.565154065637572</c:v>
                </c:pt>
                <c:pt idx="555">
                  <c:v>96.625299953440063</c:v>
                </c:pt>
                <c:pt idx="556">
                  <c:v>97.024044028986552</c:v>
                </c:pt>
                <c:pt idx="557">
                  <c:v>97.34638205412891</c:v>
                </c:pt>
                <c:pt idx="558">
                  <c:v>96.857204254861927</c:v>
                </c:pt>
                <c:pt idx="559">
                  <c:v>96.956591812614164</c:v>
                </c:pt>
                <c:pt idx="560">
                  <c:v>97.580375583491517</c:v>
                </c:pt>
                <c:pt idx="561">
                  <c:v>97.506058761028143</c:v>
                </c:pt>
                <c:pt idx="562">
                  <c:v>97.087914711746237</c:v>
                </c:pt>
                <c:pt idx="563">
                  <c:v>96.740505951315015</c:v>
                </c:pt>
                <c:pt idx="564">
                  <c:v>95.813187206761938</c:v>
                </c:pt>
                <c:pt idx="565">
                  <c:v>96.179399018659794</c:v>
                </c:pt>
                <c:pt idx="566">
                  <c:v>96.179399018659794</c:v>
                </c:pt>
                <c:pt idx="567">
                  <c:v>97.60604324104915</c:v>
                </c:pt>
                <c:pt idx="568">
                  <c:v>97.60604324104915</c:v>
                </c:pt>
                <c:pt idx="569">
                  <c:v>97.925098193713211</c:v>
                </c:pt>
                <c:pt idx="570">
                  <c:v>98.092833351240998</c:v>
                </c:pt>
                <c:pt idx="571">
                  <c:v>97.578584816685165</c:v>
                </c:pt>
                <c:pt idx="572">
                  <c:v>98.162971717822899</c:v>
                </c:pt>
                <c:pt idx="573">
                  <c:v>97.711101560354805</c:v>
                </c:pt>
                <c:pt idx="574">
                  <c:v>97.774673781980113</c:v>
                </c:pt>
                <c:pt idx="575">
                  <c:v>96.169251340090497</c:v>
                </c:pt>
                <c:pt idx="576">
                  <c:v>95.409369291930801</c:v>
                </c:pt>
                <c:pt idx="577">
                  <c:v>94.632773420245215</c:v>
                </c:pt>
                <c:pt idx="578">
                  <c:v>94.674856440194361</c:v>
                </c:pt>
                <c:pt idx="579">
                  <c:v>94.706194859305427</c:v>
                </c:pt>
                <c:pt idx="580">
                  <c:v>93.404307391091535</c:v>
                </c:pt>
                <c:pt idx="581">
                  <c:v>93.554731802824634</c:v>
                </c:pt>
                <c:pt idx="582">
                  <c:v>93.74216539522223</c:v>
                </c:pt>
                <c:pt idx="583">
                  <c:v>94.080620321621723</c:v>
                </c:pt>
                <c:pt idx="584">
                  <c:v>94.154340221816312</c:v>
                </c:pt>
                <c:pt idx="585">
                  <c:v>94.154340221816312</c:v>
                </c:pt>
                <c:pt idx="586">
                  <c:v>93.82752527965809</c:v>
                </c:pt>
                <c:pt idx="587">
                  <c:v>93.578011771307146</c:v>
                </c:pt>
                <c:pt idx="588">
                  <c:v>93.339839786063052</c:v>
                </c:pt>
                <c:pt idx="589">
                  <c:v>92.613683846089558</c:v>
                </c:pt>
                <c:pt idx="590">
                  <c:v>91.884543294772158</c:v>
                </c:pt>
                <c:pt idx="591">
                  <c:v>91.941847832575249</c:v>
                </c:pt>
                <c:pt idx="592">
                  <c:v>91.113618184640004</c:v>
                </c:pt>
                <c:pt idx="593">
                  <c:v>91.373876293829014</c:v>
                </c:pt>
                <c:pt idx="594">
                  <c:v>92.030789250623783</c:v>
                </c:pt>
                <c:pt idx="595">
                  <c:v>92.231355132934596</c:v>
                </c:pt>
                <c:pt idx="596">
                  <c:v>92.909757291405512</c:v>
                </c:pt>
                <c:pt idx="597">
                  <c:v>92.655468404904312</c:v>
                </c:pt>
                <c:pt idx="598">
                  <c:v>92.228668982725068</c:v>
                </c:pt>
                <c:pt idx="599">
                  <c:v>92.243293578310229</c:v>
                </c:pt>
                <c:pt idx="600">
                  <c:v>91.797094182395568</c:v>
                </c:pt>
                <c:pt idx="601">
                  <c:v>91.387307044876621</c:v>
                </c:pt>
                <c:pt idx="602">
                  <c:v>91.450879266501914</c:v>
                </c:pt>
                <c:pt idx="603">
                  <c:v>92.756646729462886</c:v>
                </c:pt>
                <c:pt idx="604">
                  <c:v>92.823203562432099</c:v>
                </c:pt>
                <c:pt idx="605">
                  <c:v>92.823203562432099</c:v>
                </c:pt>
                <c:pt idx="606">
                  <c:v>93.035707890118545</c:v>
                </c:pt>
                <c:pt idx="607">
                  <c:v>92.60114847844514</c:v>
                </c:pt>
                <c:pt idx="608">
                  <c:v>92.688299129687337</c:v>
                </c:pt>
                <c:pt idx="609">
                  <c:v>92.274035075152511</c:v>
                </c:pt>
                <c:pt idx="610">
                  <c:v>92.586523882859979</c:v>
                </c:pt>
                <c:pt idx="611">
                  <c:v>93.726346955099501</c:v>
                </c:pt>
                <c:pt idx="612">
                  <c:v>94.025106550624983</c:v>
                </c:pt>
                <c:pt idx="613">
                  <c:v>94.265964686078576</c:v>
                </c:pt>
                <c:pt idx="614">
                  <c:v>93.7132146651863</c:v>
                </c:pt>
                <c:pt idx="615">
                  <c:v>94.126881797452342</c:v>
                </c:pt>
                <c:pt idx="616">
                  <c:v>93.438331960412114</c:v>
                </c:pt>
                <c:pt idx="617">
                  <c:v>93.492651886871286</c:v>
                </c:pt>
                <c:pt idx="618">
                  <c:v>93.214486109618804</c:v>
                </c:pt>
                <c:pt idx="619">
                  <c:v>93.8472237145279</c:v>
                </c:pt>
                <c:pt idx="620">
                  <c:v>93.71709465993338</c:v>
                </c:pt>
                <c:pt idx="621">
                  <c:v>94.200601697646931</c:v>
                </c:pt>
                <c:pt idx="622">
                  <c:v>93.939149743920353</c:v>
                </c:pt>
                <c:pt idx="623">
                  <c:v>94.250146245955847</c:v>
                </c:pt>
                <c:pt idx="624">
                  <c:v>95.073003593472052</c:v>
                </c:pt>
                <c:pt idx="625">
                  <c:v>95.244917206881325</c:v>
                </c:pt>
                <c:pt idx="626">
                  <c:v>94.707687164977372</c:v>
                </c:pt>
                <c:pt idx="627">
                  <c:v>95.15120041068252</c:v>
                </c:pt>
                <c:pt idx="628">
                  <c:v>95.281627926411417</c:v>
                </c:pt>
                <c:pt idx="629">
                  <c:v>95.385492401179519</c:v>
                </c:pt>
                <c:pt idx="630">
                  <c:v>95.720365793966309</c:v>
                </c:pt>
                <c:pt idx="631">
                  <c:v>95.878848656327975</c:v>
                </c:pt>
                <c:pt idx="632">
                  <c:v>96.043599202511842</c:v>
                </c:pt>
                <c:pt idx="633">
                  <c:v>95.884519417881407</c:v>
                </c:pt>
                <c:pt idx="634">
                  <c:v>95.598295190000357</c:v>
                </c:pt>
                <c:pt idx="635">
                  <c:v>95.434141566085259</c:v>
                </c:pt>
                <c:pt idx="636">
                  <c:v>96.049568425199666</c:v>
                </c:pt>
                <c:pt idx="637">
                  <c:v>96.176712868450267</c:v>
                </c:pt>
                <c:pt idx="638">
                  <c:v>94.804985494788866</c:v>
                </c:pt>
                <c:pt idx="639">
                  <c:v>95.136575815097359</c:v>
                </c:pt>
                <c:pt idx="640">
                  <c:v>96.432195599489035</c:v>
                </c:pt>
                <c:pt idx="641">
                  <c:v>96.84645965402386</c:v>
                </c:pt>
                <c:pt idx="642">
                  <c:v>96.641118393562792</c:v>
                </c:pt>
                <c:pt idx="643">
                  <c:v>97.017776345164336</c:v>
                </c:pt>
                <c:pt idx="644">
                  <c:v>96.811539701300092</c:v>
                </c:pt>
                <c:pt idx="645">
                  <c:v>96.930327232787747</c:v>
                </c:pt>
                <c:pt idx="646">
                  <c:v>96.99330253214427</c:v>
                </c:pt>
                <c:pt idx="647">
                  <c:v>97.096570084643574</c:v>
                </c:pt>
                <c:pt idx="648">
                  <c:v>97.687224669603523</c:v>
                </c:pt>
                <c:pt idx="649">
                  <c:v>98.272506954144433</c:v>
                </c:pt>
                <c:pt idx="650">
                  <c:v>98.046273414275987</c:v>
                </c:pt>
                <c:pt idx="651">
                  <c:v>97.684240058259618</c:v>
                </c:pt>
                <c:pt idx="652">
                  <c:v>97.360409727445287</c:v>
                </c:pt>
                <c:pt idx="653">
                  <c:v>97.879135179016984</c:v>
                </c:pt>
                <c:pt idx="654">
                  <c:v>97.951064312405236</c:v>
                </c:pt>
                <c:pt idx="655">
                  <c:v>97.763033797738856</c:v>
                </c:pt>
                <c:pt idx="656">
                  <c:v>97.350560510010382</c:v>
                </c:pt>
                <c:pt idx="657">
                  <c:v>95.762448813915455</c:v>
                </c:pt>
                <c:pt idx="658">
                  <c:v>96.62261380323055</c:v>
                </c:pt>
                <c:pt idx="659">
                  <c:v>97.037474780034145</c:v>
                </c:pt>
                <c:pt idx="660">
                  <c:v>96.893914974392032</c:v>
                </c:pt>
                <c:pt idx="661">
                  <c:v>97.549932547783627</c:v>
                </c:pt>
                <c:pt idx="662">
                  <c:v>97.558587920680964</c:v>
                </c:pt>
                <c:pt idx="663">
                  <c:v>98.101488724138349</c:v>
                </c:pt>
                <c:pt idx="664">
                  <c:v>98.20057782075618</c:v>
                </c:pt>
                <c:pt idx="665">
                  <c:v>98.125067153755239</c:v>
                </c:pt>
                <c:pt idx="666">
                  <c:v>97.64185857717608</c:v>
                </c:pt>
                <c:pt idx="667">
                  <c:v>99.432923844656955</c:v>
                </c:pt>
                <c:pt idx="668">
                  <c:v>100.36203335601638</c:v>
                </c:pt>
                <c:pt idx="669">
                  <c:v>100.43903632868928</c:v>
                </c:pt>
                <c:pt idx="670">
                  <c:v>100.39128254718671</c:v>
                </c:pt>
                <c:pt idx="671">
                  <c:v>100.30711650728843</c:v>
                </c:pt>
                <c:pt idx="672">
                  <c:v>100.4954454830892</c:v>
                </c:pt>
                <c:pt idx="673">
                  <c:v>101.00879863424186</c:v>
                </c:pt>
                <c:pt idx="674">
                  <c:v>101.04073397562169</c:v>
                </c:pt>
                <c:pt idx="675">
                  <c:v>100.44709477931784</c:v>
                </c:pt>
                <c:pt idx="676">
                  <c:v>100.43933478982368</c:v>
                </c:pt>
                <c:pt idx="677">
                  <c:v>100.7730143380729</c:v>
                </c:pt>
                <c:pt idx="678">
                  <c:v>100.86464190633096</c:v>
                </c:pt>
                <c:pt idx="679">
                  <c:v>101.00372479495721</c:v>
                </c:pt>
                <c:pt idx="680">
                  <c:v>100.62408223201174</c:v>
                </c:pt>
                <c:pt idx="681">
                  <c:v>100.09252295166124</c:v>
                </c:pt>
                <c:pt idx="682">
                  <c:v>100.3683010398386</c:v>
                </c:pt>
                <c:pt idx="683">
                  <c:v>100.18862743693516</c:v>
                </c:pt>
                <c:pt idx="684">
                  <c:v>100.46201783603739</c:v>
                </c:pt>
                <c:pt idx="685">
                  <c:v>100.21757816697109</c:v>
                </c:pt>
                <c:pt idx="686">
                  <c:v>100.0599906880126</c:v>
                </c:pt>
                <c:pt idx="687">
                  <c:v>99.732280362451206</c:v>
                </c:pt>
                <c:pt idx="688">
                  <c:v>99.792867972732594</c:v>
                </c:pt>
                <c:pt idx="689">
                  <c:v>99.843307904444686</c:v>
                </c:pt>
                <c:pt idx="690">
                  <c:v>99.675274285782507</c:v>
                </c:pt>
                <c:pt idx="691">
                  <c:v>99.952843140766205</c:v>
                </c:pt>
                <c:pt idx="692">
                  <c:v>99.952843140766205</c:v>
                </c:pt>
                <c:pt idx="693">
                  <c:v>100.33248570371165</c:v>
                </c:pt>
                <c:pt idx="694">
                  <c:v>100.33248570371165</c:v>
                </c:pt>
                <c:pt idx="695">
                  <c:v>100.33248570371165</c:v>
                </c:pt>
                <c:pt idx="696">
                  <c:v>100.71212826665712</c:v>
                </c:pt>
                <c:pt idx="697">
                  <c:v>100.71212826665712</c:v>
                </c:pt>
                <c:pt idx="698">
                  <c:v>100.96910330336783</c:v>
                </c:pt>
                <c:pt idx="699">
                  <c:v>101.12698924346071</c:v>
                </c:pt>
                <c:pt idx="700">
                  <c:v>101.06192471616346</c:v>
                </c:pt>
                <c:pt idx="701">
                  <c:v>101.19384453756432</c:v>
                </c:pt>
                <c:pt idx="702">
                  <c:v>100.83419887062307</c:v>
                </c:pt>
                <c:pt idx="703">
                  <c:v>100.64228836120961</c:v>
                </c:pt>
                <c:pt idx="704">
                  <c:v>100.9332879672409</c:v>
                </c:pt>
                <c:pt idx="705">
                  <c:v>100.58647612907848</c:v>
                </c:pt>
                <c:pt idx="706">
                  <c:v>100.83957117104211</c:v>
                </c:pt>
                <c:pt idx="707">
                  <c:v>100.90075570359228</c:v>
                </c:pt>
                <c:pt idx="708">
                  <c:v>101.12609386005754</c:v>
                </c:pt>
                <c:pt idx="709">
                  <c:v>101.38426274130583</c:v>
                </c:pt>
                <c:pt idx="710">
                  <c:v>101.70272077170111</c:v>
                </c:pt>
                <c:pt idx="711">
                  <c:v>101.97849885987847</c:v>
                </c:pt>
                <c:pt idx="712">
                  <c:v>101.18847223714528</c:v>
                </c:pt>
                <c:pt idx="713">
                  <c:v>101.27801057746261</c:v>
                </c:pt>
                <c:pt idx="714">
                  <c:v>101.3547150890011</c:v>
                </c:pt>
                <c:pt idx="715">
                  <c:v>100.97865405966834</c:v>
                </c:pt>
                <c:pt idx="716">
                  <c:v>100.63333452717787</c:v>
                </c:pt>
                <c:pt idx="717">
                  <c:v>101.12370617098242</c:v>
                </c:pt>
                <c:pt idx="718">
                  <c:v>101.88179745233576</c:v>
                </c:pt>
                <c:pt idx="719">
                  <c:v>101.93820660673568</c:v>
                </c:pt>
                <c:pt idx="720">
                  <c:v>102.30620918543987</c:v>
                </c:pt>
                <c:pt idx="721">
                  <c:v>102.45185821902272</c:v>
                </c:pt>
                <c:pt idx="722">
                  <c:v>102.90462375989399</c:v>
                </c:pt>
                <c:pt idx="723">
                  <c:v>102.3587383450927</c:v>
                </c:pt>
                <c:pt idx="724">
                  <c:v>101.55199789883362</c:v>
                </c:pt>
                <c:pt idx="725">
                  <c:v>101.45440110788773</c:v>
                </c:pt>
                <c:pt idx="726">
                  <c:v>100.96671561429271</c:v>
                </c:pt>
                <c:pt idx="727">
                  <c:v>101.24995523082984</c:v>
                </c:pt>
                <c:pt idx="728">
                  <c:v>101.7901698840777</c:v>
                </c:pt>
                <c:pt idx="729">
                  <c:v>102.3858983083223</c:v>
                </c:pt>
                <c:pt idx="730">
                  <c:v>100.09849217434906</c:v>
                </c:pt>
                <c:pt idx="731">
                  <c:v>99.155653450807634</c:v>
                </c:pt>
                <c:pt idx="732">
                  <c:v>99.49679452741664</c:v>
                </c:pt>
                <c:pt idx="733">
                  <c:v>99.622148203860888</c:v>
                </c:pt>
                <c:pt idx="734">
                  <c:v>99.005229039074536</c:v>
                </c:pt>
                <c:pt idx="735">
                  <c:v>99.018062867853345</c:v>
                </c:pt>
                <c:pt idx="736">
                  <c:v>98.779293960340482</c:v>
                </c:pt>
                <c:pt idx="737">
                  <c:v>98.602008046512182</c:v>
                </c:pt>
                <c:pt idx="738">
                  <c:v>98.311903823884052</c:v>
                </c:pt>
                <c:pt idx="739">
                  <c:v>97.657975478433201</c:v>
                </c:pt>
                <c:pt idx="740">
                  <c:v>98.193414753530803</c:v>
                </c:pt>
                <c:pt idx="741">
                  <c:v>99.154758067404458</c:v>
                </c:pt>
                <c:pt idx="742">
                  <c:v>97.919427432159779</c:v>
                </c:pt>
                <c:pt idx="743">
                  <c:v>98.582906533911157</c:v>
                </c:pt>
                <c:pt idx="744">
                  <c:v>98.266537731456609</c:v>
                </c:pt>
                <c:pt idx="745">
                  <c:v>97.481584948008077</c:v>
                </c:pt>
                <c:pt idx="746">
                  <c:v>97.534711029929682</c:v>
                </c:pt>
                <c:pt idx="747">
                  <c:v>98.388906796556952</c:v>
                </c:pt>
                <c:pt idx="748">
                  <c:v>98.122381003545712</c:v>
                </c:pt>
                <c:pt idx="749">
                  <c:v>98.493965115862608</c:v>
                </c:pt>
                <c:pt idx="750">
                  <c:v>98.404426775545289</c:v>
                </c:pt>
                <c:pt idx="751">
                  <c:v>98.67483256330361</c:v>
                </c:pt>
                <c:pt idx="752">
                  <c:v>97.769301481561072</c:v>
                </c:pt>
                <c:pt idx="753">
                  <c:v>98.384131418406696</c:v>
                </c:pt>
                <c:pt idx="754">
                  <c:v>98.706170982414676</c:v>
                </c:pt>
                <c:pt idx="755">
                  <c:v>99.934637011568356</c:v>
                </c:pt>
                <c:pt idx="756">
                  <c:v>100.55483924883302</c:v>
                </c:pt>
                <c:pt idx="757">
                  <c:v>101.0502847319222</c:v>
                </c:pt>
                <c:pt idx="758">
                  <c:v>101.23055525709442</c:v>
                </c:pt>
                <c:pt idx="759">
                  <c:v>101.75972684836981</c:v>
                </c:pt>
                <c:pt idx="760">
                  <c:v>101.89164666977067</c:v>
                </c:pt>
                <c:pt idx="761">
                  <c:v>102.12832634934279</c:v>
                </c:pt>
                <c:pt idx="762">
                  <c:v>102.23308620751406</c:v>
                </c:pt>
                <c:pt idx="763">
                  <c:v>102.34053221589485</c:v>
                </c:pt>
                <c:pt idx="764">
                  <c:v>102.56885498370403</c:v>
                </c:pt>
                <c:pt idx="765">
                  <c:v>102.81001158029201</c:v>
                </c:pt>
                <c:pt idx="766">
                  <c:v>103.70778267254038</c:v>
                </c:pt>
                <c:pt idx="767">
                  <c:v>104.09906521972709</c:v>
                </c:pt>
                <c:pt idx="768">
                  <c:v>104.50198775115504</c:v>
                </c:pt>
                <c:pt idx="769">
                  <c:v>105.84924131179638</c:v>
                </c:pt>
                <c:pt idx="770">
                  <c:v>106.23634540310161</c:v>
                </c:pt>
                <c:pt idx="771">
                  <c:v>105.90326277712117</c:v>
                </c:pt>
                <c:pt idx="772">
                  <c:v>106.19635161109321</c:v>
                </c:pt>
                <c:pt idx="773">
                  <c:v>105.14785764597734</c:v>
                </c:pt>
                <c:pt idx="774">
                  <c:v>104.10354213674296</c:v>
                </c:pt>
                <c:pt idx="775">
                  <c:v>103.88924704225016</c:v>
                </c:pt>
                <c:pt idx="776">
                  <c:v>102.87895610233636</c:v>
                </c:pt>
                <c:pt idx="777">
                  <c:v>103.32963241526689</c:v>
                </c:pt>
                <c:pt idx="778">
                  <c:v>104.08832061888901</c:v>
                </c:pt>
                <c:pt idx="779">
                  <c:v>100.60080226352925</c:v>
                </c:pt>
                <c:pt idx="780">
                  <c:v>98.768549359502401</c:v>
                </c:pt>
                <c:pt idx="781">
                  <c:v>97.359514344042125</c:v>
                </c:pt>
                <c:pt idx="782">
                  <c:v>93.413858147392048</c:v>
                </c:pt>
                <c:pt idx="783">
                  <c:v>94.138521781693584</c:v>
                </c:pt>
                <c:pt idx="784">
                  <c:v>95.058677459021283</c:v>
                </c:pt>
                <c:pt idx="785">
                  <c:v>95.482492269856621</c:v>
                </c:pt>
                <c:pt idx="786">
                  <c:v>95.482492269856621</c:v>
                </c:pt>
                <c:pt idx="787">
                  <c:v>96.518152406193664</c:v>
                </c:pt>
                <c:pt idx="788">
                  <c:v>96.518152406193664</c:v>
                </c:pt>
                <c:pt idx="789">
                  <c:v>97.553812542530707</c:v>
                </c:pt>
                <c:pt idx="790">
                  <c:v>97.553812542530707</c:v>
                </c:pt>
                <c:pt idx="791">
                  <c:v>98.164464023494858</c:v>
                </c:pt>
                <c:pt idx="792">
                  <c:v>99.374723923450688</c:v>
                </c:pt>
                <c:pt idx="793">
                  <c:v>98.255494669484136</c:v>
                </c:pt>
                <c:pt idx="794">
                  <c:v>97.280720604562873</c:v>
                </c:pt>
                <c:pt idx="795">
                  <c:v>97.708713871279684</c:v>
                </c:pt>
                <c:pt idx="796">
                  <c:v>97.135071570980031</c:v>
                </c:pt>
                <c:pt idx="797">
                  <c:v>97.206702243233892</c:v>
                </c:pt>
                <c:pt idx="798">
                  <c:v>98.182968613827114</c:v>
                </c:pt>
                <c:pt idx="799">
                  <c:v>97.646633955326337</c:v>
                </c:pt>
                <c:pt idx="800">
                  <c:v>98.146257894297008</c:v>
                </c:pt>
                <c:pt idx="801">
                  <c:v>98.706170982414676</c:v>
                </c:pt>
                <c:pt idx="802">
                  <c:v>99.28906557788045</c:v>
                </c:pt>
                <c:pt idx="803">
                  <c:v>98.797798550672738</c:v>
                </c:pt>
                <c:pt idx="804">
                  <c:v>98.234900851211151</c:v>
                </c:pt>
                <c:pt idx="805">
                  <c:v>98.226842400582598</c:v>
                </c:pt>
                <c:pt idx="806">
                  <c:v>97.59320941227034</c:v>
                </c:pt>
                <c:pt idx="807">
                  <c:v>97.872867495194782</c:v>
                </c:pt>
                <c:pt idx="808">
                  <c:v>98.21281472726622</c:v>
                </c:pt>
                <c:pt idx="809">
                  <c:v>97.923605888041266</c:v>
                </c:pt>
                <c:pt idx="810">
                  <c:v>97.402194286260041</c:v>
                </c:pt>
                <c:pt idx="811">
                  <c:v>94.097632606282005</c:v>
                </c:pt>
                <c:pt idx="812">
                  <c:v>93.529362606401392</c:v>
                </c:pt>
                <c:pt idx="813">
                  <c:v>94.512195121951223</c:v>
                </c:pt>
                <c:pt idx="814">
                  <c:v>93.188221529792386</c:v>
                </c:pt>
                <c:pt idx="815">
                  <c:v>94.329536907703883</c:v>
                </c:pt>
                <c:pt idx="816">
                  <c:v>94.408629108317513</c:v>
                </c:pt>
                <c:pt idx="817">
                  <c:v>93.616214796509198</c:v>
                </c:pt>
                <c:pt idx="818">
                  <c:v>93.45146425032533</c:v>
                </c:pt>
                <c:pt idx="819">
                  <c:v>93.45146425032533</c:v>
                </c:pt>
                <c:pt idx="820">
                  <c:v>93.665759344818113</c:v>
                </c:pt>
                <c:pt idx="821">
                  <c:v>93.665759344818113</c:v>
                </c:pt>
                <c:pt idx="822">
                  <c:v>95.218652627054908</c:v>
                </c:pt>
                <c:pt idx="823">
                  <c:v>95.74871960173347</c:v>
                </c:pt>
                <c:pt idx="824">
                  <c:v>94.915416114513562</c:v>
                </c:pt>
                <c:pt idx="825">
                  <c:v>94.285364659813993</c:v>
                </c:pt>
                <c:pt idx="826">
                  <c:v>92.840812769361179</c:v>
                </c:pt>
                <c:pt idx="827">
                  <c:v>91.532060695056288</c:v>
                </c:pt>
                <c:pt idx="828">
                  <c:v>92.26627508565835</c:v>
                </c:pt>
                <c:pt idx="829">
                  <c:v>93.041677112806369</c:v>
                </c:pt>
                <c:pt idx="830">
                  <c:v>91.673531272757657</c:v>
                </c:pt>
                <c:pt idx="831">
                  <c:v>91.56817449231761</c:v>
                </c:pt>
                <c:pt idx="832">
                  <c:v>93.386399723028063</c:v>
                </c:pt>
                <c:pt idx="833">
                  <c:v>93.059286319735449</c:v>
                </c:pt>
                <c:pt idx="834">
                  <c:v>91.777694208660151</c:v>
                </c:pt>
                <c:pt idx="835">
                  <c:v>91.992586225421732</c:v>
                </c:pt>
                <c:pt idx="836">
                  <c:v>91.992586225421732</c:v>
                </c:pt>
                <c:pt idx="837">
                  <c:v>91.961247806310666</c:v>
                </c:pt>
                <c:pt idx="838">
                  <c:v>91.961247806310666</c:v>
                </c:pt>
                <c:pt idx="839">
                  <c:v>92.548619318792305</c:v>
                </c:pt>
                <c:pt idx="840">
                  <c:v>92.255232023685878</c:v>
                </c:pt>
                <c:pt idx="841">
                  <c:v>93.616513257643589</c:v>
                </c:pt>
                <c:pt idx="842">
                  <c:v>94.358487637739813</c:v>
                </c:pt>
                <c:pt idx="843">
                  <c:v>94.288349271157912</c:v>
                </c:pt>
                <c:pt idx="844">
                  <c:v>94.743800962238694</c:v>
                </c:pt>
                <c:pt idx="845">
                  <c:v>94.411016797392648</c:v>
                </c:pt>
                <c:pt idx="846">
                  <c:v>94.73245943913183</c:v>
                </c:pt>
                <c:pt idx="847">
                  <c:v>95.272375631245296</c:v>
                </c:pt>
                <c:pt idx="848">
                  <c:v>94.59934577319342</c:v>
                </c:pt>
                <c:pt idx="849">
                  <c:v>94.142998698709448</c:v>
                </c:pt>
                <c:pt idx="850">
                  <c:v>95.307594045103443</c:v>
                </c:pt>
                <c:pt idx="851">
                  <c:v>95.920633215142729</c:v>
                </c:pt>
                <c:pt idx="852">
                  <c:v>95.935854732996674</c:v>
                </c:pt>
                <c:pt idx="853">
                  <c:v>94.581139643995556</c:v>
                </c:pt>
                <c:pt idx="854">
                  <c:v>94.15404176068192</c:v>
                </c:pt>
                <c:pt idx="855">
                  <c:v>93.755596146269838</c:v>
                </c:pt>
                <c:pt idx="856">
                  <c:v>93.133603142198822</c:v>
                </c:pt>
                <c:pt idx="857">
                  <c:v>90.775163258240511</c:v>
                </c:pt>
                <c:pt idx="858">
                  <c:v>92.387748767355518</c:v>
                </c:pt>
                <c:pt idx="859">
                  <c:v>91.780977281138448</c:v>
                </c:pt>
                <c:pt idx="860">
                  <c:v>92.260007401836134</c:v>
                </c:pt>
                <c:pt idx="861">
                  <c:v>92.947064933204402</c:v>
                </c:pt>
                <c:pt idx="862">
                  <c:v>92.976015663240332</c:v>
                </c:pt>
                <c:pt idx="863">
                  <c:v>92.806489738906194</c:v>
                </c:pt>
                <c:pt idx="864">
                  <c:v>91.542506834759976</c:v>
                </c:pt>
                <c:pt idx="865">
                  <c:v>91.113618184640004</c:v>
                </c:pt>
                <c:pt idx="866">
                  <c:v>91.920060169764696</c:v>
                </c:pt>
                <c:pt idx="867">
                  <c:v>91.024676766591455</c:v>
                </c:pt>
                <c:pt idx="868">
                  <c:v>90.856344686794884</c:v>
                </c:pt>
                <c:pt idx="869">
                  <c:v>90.191970201640345</c:v>
                </c:pt>
                <c:pt idx="870">
                  <c:v>90.191970201640345</c:v>
                </c:pt>
                <c:pt idx="871">
                  <c:v>86.78712558050691</c:v>
                </c:pt>
                <c:pt idx="872">
                  <c:v>87.023208337810246</c:v>
                </c:pt>
                <c:pt idx="873">
                  <c:v>85.831751489321064</c:v>
                </c:pt>
                <c:pt idx="874">
                  <c:v>86.248104771796619</c:v>
                </c:pt>
                <c:pt idx="875">
                  <c:v>85.340186000978946</c:v>
                </c:pt>
                <c:pt idx="876">
                  <c:v>84.897568138676988</c:v>
                </c:pt>
                <c:pt idx="877">
                  <c:v>83.962489404629736</c:v>
                </c:pt>
                <c:pt idx="878">
                  <c:v>83.178133543449974</c:v>
                </c:pt>
                <c:pt idx="879">
                  <c:v>84.984420328784779</c:v>
                </c:pt>
                <c:pt idx="880">
                  <c:v>82.839678617050481</c:v>
                </c:pt>
                <c:pt idx="881">
                  <c:v>83.177835082315582</c:v>
                </c:pt>
                <c:pt idx="882">
                  <c:v>81.595692608908465</c:v>
                </c:pt>
                <c:pt idx="883">
                  <c:v>81.994138223320562</c:v>
                </c:pt>
                <c:pt idx="884">
                  <c:v>84.020092403567205</c:v>
                </c:pt>
                <c:pt idx="885">
                  <c:v>84.393765743824844</c:v>
                </c:pt>
                <c:pt idx="886">
                  <c:v>82.905638527750924</c:v>
                </c:pt>
                <c:pt idx="887">
                  <c:v>84.693122261619095</c:v>
                </c:pt>
                <c:pt idx="888">
                  <c:v>84.499719446533675</c:v>
                </c:pt>
                <c:pt idx="889">
                  <c:v>83.988157062187369</c:v>
                </c:pt>
                <c:pt idx="890">
                  <c:v>83.513305397371155</c:v>
                </c:pt>
                <c:pt idx="891">
                  <c:v>83.188878144288054</c:v>
                </c:pt>
                <c:pt idx="892">
                  <c:v>82.749841815598771</c:v>
                </c:pt>
                <c:pt idx="893">
                  <c:v>84.442713369864975</c:v>
                </c:pt>
                <c:pt idx="894">
                  <c:v>85.34615522366677</c:v>
                </c:pt>
                <c:pt idx="895">
                  <c:v>86.719673364134522</c:v>
                </c:pt>
                <c:pt idx="896">
                  <c:v>86.662667287465823</c:v>
                </c:pt>
                <c:pt idx="897">
                  <c:v>86.023363537600133</c:v>
                </c:pt>
                <c:pt idx="898">
                  <c:v>85.765493117486244</c:v>
                </c:pt>
                <c:pt idx="899">
                  <c:v>85.629991762472685</c:v>
                </c:pt>
                <c:pt idx="900">
                  <c:v>85.84936069625013</c:v>
                </c:pt>
                <c:pt idx="901">
                  <c:v>84.301242792163606</c:v>
                </c:pt>
                <c:pt idx="902">
                  <c:v>82.614638921719617</c:v>
                </c:pt>
                <c:pt idx="903">
                  <c:v>81.79148311306902</c:v>
                </c:pt>
                <c:pt idx="904">
                  <c:v>80.738512230937289</c:v>
                </c:pt>
                <c:pt idx="905">
                  <c:v>82.953392309253488</c:v>
                </c:pt>
                <c:pt idx="906">
                  <c:v>81.899824504852972</c:v>
                </c:pt>
                <c:pt idx="907">
                  <c:v>83.4013824719745</c:v>
                </c:pt>
                <c:pt idx="908">
                  <c:v>83.429139357472877</c:v>
                </c:pt>
                <c:pt idx="909">
                  <c:v>83.147392046607692</c:v>
                </c:pt>
                <c:pt idx="910">
                  <c:v>83.000847629621674</c:v>
                </c:pt>
                <c:pt idx="911">
                  <c:v>81.278726884185147</c:v>
                </c:pt>
                <c:pt idx="912">
                  <c:v>80.739407614340465</c:v>
                </c:pt>
                <c:pt idx="913">
                  <c:v>79.658381385575964</c:v>
                </c:pt>
                <c:pt idx="914">
                  <c:v>80.538841732029653</c:v>
                </c:pt>
                <c:pt idx="915">
                  <c:v>81.594200303236519</c:v>
                </c:pt>
                <c:pt idx="916">
                  <c:v>81.020558002936852</c:v>
                </c:pt>
                <c:pt idx="917">
                  <c:v>81.319317598462334</c:v>
                </c:pt>
                <c:pt idx="918">
                  <c:v>81.462877404104432</c:v>
                </c:pt>
                <c:pt idx="919">
                  <c:v>82.999056862815323</c:v>
                </c:pt>
                <c:pt idx="920">
                  <c:v>82.911906211573125</c:v>
                </c:pt>
                <c:pt idx="921">
                  <c:v>82.652543485787277</c:v>
                </c:pt>
                <c:pt idx="922">
                  <c:v>81.710898606783431</c:v>
                </c:pt>
                <c:pt idx="923">
                  <c:v>81.338120649928968</c:v>
                </c:pt>
                <c:pt idx="924">
                  <c:v>82.094122703341569</c:v>
                </c:pt>
                <c:pt idx="925">
                  <c:v>80.714038417917223</c:v>
                </c:pt>
                <c:pt idx="926">
                  <c:v>80.333500471568598</c:v>
                </c:pt>
                <c:pt idx="927">
                  <c:v>80.653152346501443</c:v>
                </c:pt>
                <c:pt idx="928">
                  <c:v>79.673602903429909</c:v>
                </c:pt>
                <c:pt idx="929">
                  <c:v>79.533923092534891</c:v>
                </c:pt>
                <c:pt idx="930">
                  <c:v>79.274560366749043</c:v>
                </c:pt>
                <c:pt idx="931">
                  <c:v>80.183971443238661</c:v>
                </c:pt>
                <c:pt idx="932">
                  <c:v>80.036531642849468</c:v>
                </c:pt>
                <c:pt idx="933">
                  <c:v>79.145625156692091</c:v>
                </c:pt>
                <c:pt idx="934">
                  <c:v>80.583013979919542</c:v>
                </c:pt>
                <c:pt idx="935">
                  <c:v>81.50525888518797</c:v>
                </c:pt>
                <c:pt idx="936">
                  <c:v>81.457206642551014</c:v>
                </c:pt>
                <c:pt idx="937">
                  <c:v>83.493905423635738</c:v>
                </c:pt>
                <c:pt idx="938">
                  <c:v>83.493905423635738</c:v>
                </c:pt>
                <c:pt idx="939">
                  <c:v>83.006219930040714</c:v>
                </c:pt>
                <c:pt idx="940">
                  <c:v>83.772369662022612</c:v>
                </c:pt>
                <c:pt idx="941">
                  <c:v>83.323484115898424</c:v>
                </c:pt>
                <c:pt idx="942">
                  <c:v>84.206332151427247</c:v>
                </c:pt>
                <c:pt idx="943">
                  <c:v>84.206332151427247</c:v>
                </c:pt>
                <c:pt idx="944">
                  <c:v>82.641798884949196</c:v>
                </c:pt>
                <c:pt idx="945">
                  <c:v>82.641798884949196</c:v>
                </c:pt>
                <c:pt idx="946">
                  <c:v>82.641798884949196</c:v>
                </c:pt>
                <c:pt idx="947">
                  <c:v>81.077265618471159</c:v>
                </c:pt>
                <c:pt idx="948">
                  <c:v>81.077265618471159</c:v>
                </c:pt>
                <c:pt idx="949">
                  <c:v>81.211573128947151</c:v>
                </c:pt>
                <c:pt idx="950">
                  <c:v>81.355729856858034</c:v>
                </c:pt>
                <c:pt idx="951">
                  <c:v>77.106240225397855</c:v>
                </c:pt>
                <c:pt idx="952">
                  <c:v>77.806131585544932</c:v>
                </c:pt>
                <c:pt idx="953">
                  <c:v>76.647803922973154</c:v>
                </c:pt>
                <c:pt idx="954">
                  <c:v>75.998054033403776</c:v>
                </c:pt>
                <c:pt idx="955">
                  <c:v>76.454102646753341</c:v>
                </c:pt>
                <c:pt idx="956">
                  <c:v>74.209973377266806</c:v>
                </c:pt>
                <c:pt idx="957">
                  <c:v>76.121616943041673</c:v>
                </c:pt>
                <c:pt idx="958">
                  <c:v>79.237849647218937</c:v>
                </c:pt>
                <c:pt idx="959">
                  <c:v>77.445590535200509</c:v>
                </c:pt>
                <c:pt idx="960">
                  <c:v>77.698387116029764</c:v>
                </c:pt>
                <c:pt idx="961">
                  <c:v>77.713310172749317</c:v>
                </c:pt>
                <c:pt idx="962">
                  <c:v>77.565571911225717</c:v>
                </c:pt>
                <c:pt idx="963">
                  <c:v>75.871804973556337</c:v>
                </c:pt>
                <c:pt idx="964">
                  <c:v>76.646311617301208</c:v>
                </c:pt>
                <c:pt idx="965">
                  <c:v>77.682867137041427</c:v>
                </c:pt>
                <c:pt idx="966">
                  <c:v>77.786134689540717</c:v>
                </c:pt>
                <c:pt idx="967">
                  <c:v>79.882525697503667</c:v>
                </c:pt>
                <c:pt idx="968">
                  <c:v>79.552726144001525</c:v>
                </c:pt>
                <c:pt idx="969">
                  <c:v>79.371560235426145</c:v>
                </c:pt>
                <c:pt idx="970">
                  <c:v>78.833733271253422</c:v>
                </c:pt>
                <c:pt idx="971">
                  <c:v>78.663311963516108</c:v>
                </c:pt>
                <c:pt idx="972">
                  <c:v>77.566168833494501</c:v>
                </c:pt>
                <c:pt idx="973">
                  <c:v>78.510798323842266</c:v>
                </c:pt>
                <c:pt idx="974">
                  <c:v>79.237849647218937</c:v>
                </c:pt>
                <c:pt idx="975">
                  <c:v>78.562133638957533</c:v>
                </c:pt>
                <c:pt idx="976">
                  <c:v>79.634504494824682</c:v>
                </c:pt>
                <c:pt idx="977">
                  <c:v>79.961020975848527</c:v>
                </c:pt>
                <c:pt idx="978">
                  <c:v>80.689266143762765</c:v>
                </c:pt>
                <c:pt idx="979">
                  <c:v>78.968339242863792</c:v>
                </c:pt>
                <c:pt idx="980">
                  <c:v>79.137268244929146</c:v>
                </c:pt>
                <c:pt idx="981">
                  <c:v>76.9874526939102</c:v>
                </c:pt>
                <c:pt idx="982">
                  <c:v>76.87791745758868</c:v>
                </c:pt>
                <c:pt idx="983">
                  <c:v>76.844191349402479</c:v>
                </c:pt>
                <c:pt idx="984">
                  <c:v>77.651827179064739</c:v>
                </c:pt>
                <c:pt idx="985">
                  <c:v>76.628105488103344</c:v>
                </c:pt>
                <c:pt idx="986">
                  <c:v>77.247412341964832</c:v>
                </c:pt>
                <c:pt idx="987">
                  <c:v>79.235461958143816</c:v>
                </c:pt>
                <c:pt idx="988">
                  <c:v>79.568544584124254</c:v>
                </c:pt>
                <c:pt idx="989">
                  <c:v>77.754497809295259</c:v>
                </c:pt>
                <c:pt idx="990">
                  <c:v>77.775688549837042</c:v>
                </c:pt>
                <c:pt idx="991">
                  <c:v>77.13966787244965</c:v>
                </c:pt>
                <c:pt idx="992">
                  <c:v>77.423504411255564</c:v>
                </c:pt>
                <c:pt idx="993">
                  <c:v>77.664064085574779</c:v>
                </c:pt>
                <c:pt idx="994">
                  <c:v>78.616155104282328</c:v>
                </c:pt>
                <c:pt idx="995">
                  <c:v>77.413058271551876</c:v>
                </c:pt>
                <c:pt idx="996">
                  <c:v>77.5393073313993</c:v>
                </c:pt>
                <c:pt idx="997">
                  <c:v>76.90298819287753</c:v>
                </c:pt>
                <c:pt idx="998">
                  <c:v>76.094456979812094</c:v>
                </c:pt>
                <c:pt idx="999">
                  <c:v>75.697802132206348</c:v>
                </c:pt>
                <c:pt idx="1000">
                  <c:v>75.100282941155399</c:v>
                </c:pt>
                <c:pt idx="1001">
                  <c:v>75.421427121760217</c:v>
                </c:pt>
                <c:pt idx="1002">
                  <c:v>74.564246743789028</c:v>
                </c:pt>
                <c:pt idx="1003">
                  <c:v>74.110585819514583</c:v>
                </c:pt>
                <c:pt idx="1004">
                  <c:v>74.433222305791347</c:v>
                </c:pt>
                <c:pt idx="1005">
                  <c:v>74.433222305791347</c:v>
                </c:pt>
                <c:pt idx="1006">
                  <c:v>73.579325000298468</c:v>
                </c:pt>
                <c:pt idx="1007">
                  <c:v>73.551568114800091</c:v>
                </c:pt>
                <c:pt idx="1008">
                  <c:v>75.059095304609428</c:v>
                </c:pt>
                <c:pt idx="1009">
                  <c:v>75.602891491469975</c:v>
                </c:pt>
                <c:pt idx="1010">
                  <c:v>75.405011759368691</c:v>
                </c:pt>
                <c:pt idx="1011">
                  <c:v>75.938660267659941</c:v>
                </c:pt>
                <c:pt idx="1012">
                  <c:v>75.662882179482594</c:v>
                </c:pt>
                <c:pt idx="1013">
                  <c:v>76.221899884197086</c:v>
                </c:pt>
                <c:pt idx="1014">
                  <c:v>75.682879075486795</c:v>
                </c:pt>
                <c:pt idx="1015">
                  <c:v>76.714659217076758</c:v>
                </c:pt>
                <c:pt idx="1016">
                  <c:v>76.717046906151879</c:v>
                </c:pt>
                <c:pt idx="1017">
                  <c:v>76.395305803278291</c:v>
                </c:pt>
                <c:pt idx="1018">
                  <c:v>77.48080894905867</c:v>
                </c:pt>
                <c:pt idx="1019">
                  <c:v>76.994018838866793</c:v>
                </c:pt>
                <c:pt idx="1020">
                  <c:v>77.032818786337643</c:v>
                </c:pt>
                <c:pt idx="1021">
                  <c:v>77.351873739001704</c:v>
                </c:pt>
                <c:pt idx="1022">
                  <c:v>77.651230256795955</c:v>
                </c:pt>
                <c:pt idx="1023">
                  <c:v>77.509759679094586</c:v>
                </c:pt>
                <c:pt idx="1024">
                  <c:v>77.428279789405821</c:v>
                </c:pt>
                <c:pt idx="1025">
                  <c:v>76.87105285149768</c:v>
                </c:pt>
                <c:pt idx="1026">
                  <c:v>77.139369411315272</c:v>
                </c:pt>
                <c:pt idx="1027">
                  <c:v>78.143989589675627</c:v>
                </c:pt>
                <c:pt idx="1028">
                  <c:v>78.143989589675627</c:v>
                </c:pt>
                <c:pt idx="1029">
                  <c:v>78.676295022862121</c:v>
                </c:pt>
                <c:pt idx="1030">
                  <c:v>78.676295022862121</c:v>
                </c:pt>
                <c:pt idx="1031">
                  <c:v>78.676295022862121</c:v>
                </c:pt>
                <c:pt idx="1032">
                  <c:v>79.208600456048615</c:v>
                </c:pt>
                <c:pt idx="1033">
                  <c:v>79.208600456048615</c:v>
                </c:pt>
                <c:pt idx="1034">
                  <c:v>79.745532036818162</c:v>
                </c:pt>
                <c:pt idx="1035">
                  <c:v>81.213363895753488</c:v>
                </c:pt>
                <c:pt idx="1036">
                  <c:v>81.172474720341924</c:v>
                </c:pt>
                <c:pt idx="1037">
                  <c:v>80.058916227928805</c:v>
                </c:pt>
                <c:pt idx="1038">
                  <c:v>82.245442498477843</c:v>
                </c:pt>
                <c:pt idx="1039">
                  <c:v>82.411685350333684</c:v>
                </c:pt>
                <c:pt idx="1040">
                  <c:v>82.130534961737283</c:v>
                </c:pt>
                <c:pt idx="1041">
                  <c:v>83.695366689349711</c:v>
                </c:pt>
                <c:pt idx="1042">
                  <c:v>88.38269880496162</c:v>
                </c:pt>
                <c:pt idx="1043">
                  <c:v>87.792939603404847</c:v>
                </c:pt>
                <c:pt idx="1044">
                  <c:v>88.160046798705878</c:v>
                </c:pt>
                <c:pt idx="1045">
                  <c:v>87.77592731874455</c:v>
                </c:pt>
                <c:pt idx="1046">
                  <c:v>89.359562097823627</c:v>
                </c:pt>
                <c:pt idx="1047">
                  <c:v>90.361496125974483</c:v>
                </c:pt>
                <c:pt idx="1048">
                  <c:v>91.157491971395487</c:v>
                </c:pt>
                <c:pt idx="1049">
                  <c:v>92.585628499456803</c:v>
                </c:pt>
                <c:pt idx="1050">
                  <c:v>92.714563709513754</c:v>
                </c:pt>
                <c:pt idx="1051">
                  <c:v>88.638778458269158</c:v>
                </c:pt>
                <c:pt idx="1052">
                  <c:v>90.343886919045403</c:v>
                </c:pt>
                <c:pt idx="1053">
                  <c:v>91.338359418836475</c:v>
                </c:pt>
                <c:pt idx="1054">
                  <c:v>90.342693074507835</c:v>
                </c:pt>
                <c:pt idx="1055">
                  <c:v>89.26017454007139</c:v>
                </c:pt>
                <c:pt idx="1056">
                  <c:v>90.18749328462448</c:v>
                </c:pt>
                <c:pt idx="1057">
                  <c:v>92.416102575122665</c:v>
                </c:pt>
                <c:pt idx="1058">
                  <c:v>92.253441256879526</c:v>
                </c:pt>
                <c:pt idx="1059">
                  <c:v>92.243592039444621</c:v>
                </c:pt>
                <c:pt idx="1060">
                  <c:v>92.566228525721385</c:v>
                </c:pt>
                <c:pt idx="1061">
                  <c:v>92.646813032006975</c:v>
                </c:pt>
                <c:pt idx="1062">
                  <c:v>90.822618578608697</c:v>
                </c:pt>
                <c:pt idx="1063">
                  <c:v>89.451786588350473</c:v>
                </c:pt>
                <c:pt idx="1064">
                  <c:v>90.216444014660411</c:v>
                </c:pt>
                <c:pt idx="1065">
                  <c:v>89.38731898332199</c:v>
                </c:pt>
                <c:pt idx="1066">
                  <c:v>92.24717357305731</c:v>
                </c:pt>
                <c:pt idx="1067">
                  <c:v>94.62292420281031</c:v>
                </c:pt>
                <c:pt idx="1068">
                  <c:v>94.815730095626947</c:v>
                </c:pt>
                <c:pt idx="1069">
                  <c:v>95.994054654202927</c:v>
                </c:pt>
                <c:pt idx="1070">
                  <c:v>96.897496508004721</c:v>
                </c:pt>
                <c:pt idx="1071">
                  <c:v>96.897496508004721</c:v>
                </c:pt>
                <c:pt idx="1072">
                  <c:v>96.844967348351901</c:v>
                </c:pt>
                <c:pt idx="1073">
                  <c:v>96.691259864140491</c:v>
                </c:pt>
                <c:pt idx="1074">
                  <c:v>96.759010541647271</c:v>
                </c:pt>
                <c:pt idx="1075">
                  <c:v>95.207908026216828</c:v>
                </c:pt>
                <c:pt idx="1076">
                  <c:v>95.168212695342817</c:v>
                </c:pt>
                <c:pt idx="1077">
                  <c:v>94.844680825662877</c:v>
                </c:pt>
                <c:pt idx="1078">
                  <c:v>97.107314685481654</c:v>
                </c:pt>
                <c:pt idx="1079">
                  <c:v>97.391449685421961</c:v>
                </c:pt>
                <c:pt idx="1080">
                  <c:v>97.005837899788688</c:v>
                </c:pt>
                <c:pt idx="1081">
                  <c:v>95.956448551269659</c:v>
                </c:pt>
                <c:pt idx="1082">
                  <c:v>95.465479985196325</c:v>
                </c:pt>
                <c:pt idx="1083">
                  <c:v>95.555615247782441</c:v>
                </c:pt>
                <c:pt idx="1084">
                  <c:v>93.234184544488613</c:v>
                </c:pt>
                <c:pt idx="1085">
                  <c:v>92.117044518462805</c:v>
                </c:pt>
                <c:pt idx="1086">
                  <c:v>91.40372240726812</c:v>
                </c:pt>
                <c:pt idx="1087">
                  <c:v>91.87648484414359</c:v>
                </c:pt>
                <c:pt idx="1088">
                  <c:v>91.87648484414359</c:v>
                </c:pt>
                <c:pt idx="1089">
                  <c:v>89.311509855186657</c:v>
                </c:pt>
                <c:pt idx="1090">
                  <c:v>86.746534866229723</c:v>
                </c:pt>
                <c:pt idx="1091">
                  <c:v>86.746534866229723</c:v>
                </c:pt>
                <c:pt idx="1092">
                  <c:v>87.341367907071145</c:v>
                </c:pt>
                <c:pt idx="1093">
                  <c:v>86.367489225553044</c:v>
                </c:pt>
                <c:pt idx="1094">
                  <c:v>85.089777109224841</c:v>
                </c:pt>
                <c:pt idx="1095">
                  <c:v>87.723995081360499</c:v>
                </c:pt>
                <c:pt idx="1096">
                  <c:v>86.664458054272174</c:v>
                </c:pt>
                <c:pt idx="1097">
                  <c:v>86.064551174146104</c:v>
                </c:pt>
                <c:pt idx="1098">
                  <c:v>87.708176641237785</c:v>
                </c:pt>
                <c:pt idx="1099">
                  <c:v>88.216455953105793</c:v>
                </c:pt>
                <c:pt idx="1100">
                  <c:v>86.025452765540876</c:v>
                </c:pt>
                <c:pt idx="1101">
                  <c:v>85.676253238303303</c:v>
                </c:pt>
                <c:pt idx="1102">
                  <c:v>86.731910270644562</c:v>
                </c:pt>
                <c:pt idx="1103">
                  <c:v>86.30600623186848</c:v>
                </c:pt>
                <c:pt idx="1104">
                  <c:v>85.136635507324243</c:v>
                </c:pt>
                <c:pt idx="1105">
                  <c:v>85.15066318064062</c:v>
                </c:pt>
                <c:pt idx="1106">
                  <c:v>86.849503957594649</c:v>
                </c:pt>
                <c:pt idx="1107">
                  <c:v>86.992466840967964</c:v>
                </c:pt>
                <c:pt idx="1108">
                  <c:v>86.727134892494306</c:v>
                </c:pt>
                <c:pt idx="1109">
                  <c:v>86.514929025942237</c:v>
                </c:pt>
                <c:pt idx="1110">
                  <c:v>86.257655528097132</c:v>
                </c:pt>
                <c:pt idx="1111">
                  <c:v>85.427933574489927</c:v>
                </c:pt>
                <c:pt idx="1112">
                  <c:v>85.402265916932294</c:v>
                </c:pt>
                <c:pt idx="1113">
                  <c:v>84.398839583109492</c:v>
                </c:pt>
                <c:pt idx="1114">
                  <c:v>84.398839583109492</c:v>
                </c:pt>
                <c:pt idx="1115">
                  <c:v>85.124995523082987</c:v>
                </c:pt>
                <c:pt idx="1116">
                  <c:v>87.321371011066944</c:v>
                </c:pt>
                <c:pt idx="1117">
                  <c:v>86.83368551747192</c:v>
                </c:pt>
                <c:pt idx="1118">
                  <c:v>86.874276231749107</c:v>
                </c:pt>
                <c:pt idx="1119">
                  <c:v>86.015603548105972</c:v>
                </c:pt>
                <c:pt idx="1120">
                  <c:v>86.18423408903692</c:v>
                </c:pt>
                <c:pt idx="1121">
                  <c:v>86.260043217172267</c:v>
                </c:pt>
                <c:pt idx="1122">
                  <c:v>87.084989792629202</c:v>
                </c:pt>
                <c:pt idx="1123">
                  <c:v>89.153922376228167</c:v>
                </c:pt>
                <c:pt idx="1124">
                  <c:v>89.597435621933315</c:v>
                </c:pt>
                <c:pt idx="1125">
                  <c:v>89.781586141852614</c:v>
                </c:pt>
                <c:pt idx="1126">
                  <c:v>89.003199503360676</c:v>
                </c:pt>
                <c:pt idx="1127">
                  <c:v>88.830390506548241</c:v>
                </c:pt>
                <c:pt idx="1128">
                  <c:v>89.442534293184337</c:v>
                </c:pt>
                <c:pt idx="1129">
                  <c:v>88.907990401489911</c:v>
                </c:pt>
                <c:pt idx="1130">
                  <c:v>90.878430810739829</c:v>
                </c:pt>
                <c:pt idx="1131">
                  <c:v>90.849778541838276</c:v>
                </c:pt>
                <c:pt idx="1132">
                  <c:v>89.993792008404668</c:v>
                </c:pt>
                <c:pt idx="1133">
                  <c:v>89.868438331960419</c:v>
                </c:pt>
                <c:pt idx="1134">
                  <c:v>87.549395317741727</c:v>
                </c:pt>
                <c:pt idx="1135">
                  <c:v>87.396284755799101</c:v>
                </c:pt>
                <c:pt idx="1136">
                  <c:v>87.010374509031436</c:v>
                </c:pt>
                <c:pt idx="1137">
                  <c:v>87.083795948091634</c:v>
                </c:pt>
                <c:pt idx="1138">
                  <c:v>87.465527738977826</c:v>
                </c:pt>
                <c:pt idx="1139">
                  <c:v>87.812936499409048</c:v>
                </c:pt>
                <c:pt idx="1140">
                  <c:v>87.676539760992327</c:v>
                </c:pt>
                <c:pt idx="1141">
                  <c:v>87.499552308298419</c:v>
                </c:pt>
                <c:pt idx="1142">
                  <c:v>86.588947387271233</c:v>
                </c:pt>
                <c:pt idx="1143">
                  <c:v>87.276004918639501</c:v>
                </c:pt>
                <c:pt idx="1144">
                  <c:v>86.164834115301502</c:v>
                </c:pt>
                <c:pt idx="1145">
                  <c:v>86.551938206606735</c:v>
                </c:pt>
                <c:pt idx="1146">
                  <c:v>87.248546494275516</c:v>
                </c:pt>
                <c:pt idx="1147">
                  <c:v>87.668779771498151</c:v>
                </c:pt>
                <c:pt idx="1148">
                  <c:v>87.883074865990949</c:v>
                </c:pt>
                <c:pt idx="1149">
                  <c:v>87.777718085550902</c:v>
                </c:pt>
                <c:pt idx="1150">
                  <c:v>88.115874550815988</c:v>
                </c:pt>
                <c:pt idx="1151">
                  <c:v>87.524026121318485</c:v>
                </c:pt>
                <c:pt idx="1152">
                  <c:v>86.815479388274056</c:v>
                </c:pt>
                <c:pt idx="1153">
                  <c:v>85.593877965211377</c:v>
                </c:pt>
                <c:pt idx="1154">
                  <c:v>84.210809068443112</c:v>
                </c:pt>
                <c:pt idx="1155">
                  <c:v>82.899370843928708</c:v>
                </c:pt>
                <c:pt idx="1156">
                  <c:v>82.634337356589427</c:v>
                </c:pt>
                <c:pt idx="1157">
                  <c:v>83.406456311259149</c:v>
                </c:pt>
                <c:pt idx="1158">
                  <c:v>82.815503265164807</c:v>
                </c:pt>
                <c:pt idx="1159">
                  <c:v>84.016510869954516</c:v>
                </c:pt>
                <c:pt idx="1160">
                  <c:v>83.48733927867913</c:v>
                </c:pt>
                <c:pt idx="1161">
                  <c:v>83.835046500244744</c:v>
                </c:pt>
                <c:pt idx="1162">
                  <c:v>84.04068622184019</c:v>
                </c:pt>
                <c:pt idx="1163">
                  <c:v>84.280052051621837</c:v>
                </c:pt>
                <c:pt idx="1164">
                  <c:v>86.049329656292159</c:v>
                </c:pt>
                <c:pt idx="1165">
                  <c:v>85.956806704630921</c:v>
                </c:pt>
                <c:pt idx="1166">
                  <c:v>85.966655922065826</c:v>
                </c:pt>
                <c:pt idx="1167">
                  <c:v>86.059477334861455</c:v>
                </c:pt>
                <c:pt idx="1168">
                  <c:v>86.477024461874578</c:v>
                </c:pt>
                <c:pt idx="1169">
                  <c:v>85.466435060826385</c:v>
                </c:pt>
                <c:pt idx="1170">
                  <c:v>86.619091961844731</c:v>
                </c:pt>
                <c:pt idx="1171">
                  <c:v>86.367489225553044</c:v>
                </c:pt>
                <c:pt idx="1172">
                  <c:v>86.282726263385982</c:v>
                </c:pt>
                <c:pt idx="1173">
                  <c:v>86.143046452490964</c:v>
                </c:pt>
                <c:pt idx="1174">
                  <c:v>87.453589293602192</c:v>
                </c:pt>
                <c:pt idx="1175">
                  <c:v>88.267194345952277</c:v>
                </c:pt>
                <c:pt idx="1176">
                  <c:v>89.116316273294899</c:v>
                </c:pt>
                <c:pt idx="1177">
                  <c:v>89.526401871948238</c:v>
                </c:pt>
                <c:pt idx="1178">
                  <c:v>90.276733163807407</c:v>
                </c:pt>
                <c:pt idx="1179">
                  <c:v>90.171077922232968</c:v>
                </c:pt>
                <c:pt idx="1180">
                  <c:v>89.801284576722423</c:v>
                </c:pt>
                <c:pt idx="1181">
                  <c:v>90.470732901161611</c:v>
                </c:pt>
                <c:pt idx="1182">
                  <c:v>90.470732901161611</c:v>
                </c:pt>
                <c:pt idx="1183">
                  <c:v>90.45610830557645</c:v>
                </c:pt>
                <c:pt idx="1184">
                  <c:v>88.885307355276197</c:v>
                </c:pt>
                <c:pt idx="1185">
                  <c:v>89.110347050607075</c:v>
                </c:pt>
                <c:pt idx="1186">
                  <c:v>89.516851115647725</c:v>
                </c:pt>
                <c:pt idx="1187">
                  <c:v>89.730847749006131</c:v>
                </c:pt>
                <c:pt idx="1188">
                  <c:v>88.854267397299523</c:v>
                </c:pt>
                <c:pt idx="1189">
                  <c:v>89.100796294306562</c:v>
                </c:pt>
                <c:pt idx="1190">
                  <c:v>88.208099041342834</c:v>
                </c:pt>
                <c:pt idx="1191">
                  <c:v>87.421952413356735</c:v>
                </c:pt>
                <c:pt idx="1192">
                  <c:v>87.513878442749188</c:v>
                </c:pt>
                <c:pt idx="1193">
                  <c:v>86.708630302162049</c:v>
                </c:pt>
                <c:pt idx="1194">
                  <c:v>86.708630302162049</c:v>
                </c:pt>
                <c:pt idx="1195">
                  <c:v>86.833685517471906</c:v>
                </c:pt>
                <c:pt idx="1196">
                  <c:v>86.833685517471906</c:v>
                </c:pt>
                <c:pt idx="1197">
                  <c:v>86.833685517471906</c:v>
                </c:pt>
                <c:pt idx="1198">
                  <c:v>86.958740732781777</c:v>
                </c:pt>
                <c:pt idx="1199">
                  <c:v>86.958740732781777</c:v>
                </c:pt>
                <c:pt idx="1200">
                  <c:v>87.29570335350931</c:v>
                </c:pt>
                <c:pt idx="1201">
                  <c:v>87.97768704559293</c:v>
                </c:pt>
                <c:pt idx="1202">
                  <c:v>88.752193689337773</c:v>
                </c:pt>
                <c:pt idx="1203">
                  <c:v>89.773527691224047</c:v>
                </c:pt>
                <c:pt idx="1204">
                  <c:v>89.271217602043862</c:v>
                </c:pt>
                <c:pt idx="1205">
                  <c:v>88.902916562205263</c:v>
                </c:pt>
                <c:pt idx="1206">
                  <c:v>88.861728925659307</c:v>
                </c:pt>
                <c:pt idx="1207">
                  <c:v>87.692059739980664</c:v>
                </c:pt>
                <c:pt idx="1208">
                  <c:v>87.736231987870539</c:v>
                </c:pt>
                <c:pt idx="1209">
                  <c:v>88.176760622231768</c:v>
                </c:pt>
                <c:pt idx="1210">
                  <c:v>87.795924214748752</c:v>
                </c:pt>
                <c:pt idx="1211">
                  <c:v>87.775031935341374</c:v>
                </c:pt>
                <c:pt idx="1212">
                  <c:v>88.193175984623281</c:v>
                </c:pt>
                <c:pt idx="1213">
                  <c:v>88.94291035421368</c:v>
                </c:pt>
                <c:pt idx="1214">
                  <c:v>88.170791399543958</c:v>
                </c:pt>
                <c:pt idx="1215">
                  <c:v>87.72727815383881</c:v>
                </c:pt>
                <c:pt idx="1216">
                  <c:v>87.421057029953559</c:v>
                </c:pt>
                <c:pt idx="1217">
                  <c:v>88.290772775569167</c:v>
                </c:pt>
                <c:pt idx="1218">
                  <c:v>88.806812076931337</c:v>
                </c:pt>
                <c:pt idx="1219">
                  <c:v>89.286439119897807</c:v>
                </c:pt>
                <c:pt idx="1220">
                  <c:v>88.899633489726966</c:v>
                </c:pt>
                <c:pt idx="1221">
                  <c:v>88.902916562205263</c:v>
                </c:pt>
                <c:pt idx="1222">
                  <c:v>88.469252533935034</c:v>
                </c:pt>
                <c:pt idx="1223">
                  <c:v>86.851294724400987</c:v>
                </c:pt>
                <c:pt idx="1224">
                  <c:v>86.996048374580667</c:v>
                </c:pt>
                <c:pt idx="1225">
                  <c:v>86.710122607834009</c:v>
                </c:pt>
                <c:pt idx="1226">
                  <c:v>86.848310113057082</c:v>
                </c:pt>
                <c:pt idx="1227">
                  <c:v>86.295261631030414</c:v>
                </c:pt>
                <c:pt idx="1228">
                  <c:v>86.82831321705288</c:v>
                </c:pt>
                <c:pt idx="1229">
                  <c:v>87.568198369208361</c:v>
                </c:pt>
                <c:pt idx="1230">
                  <c:v>86.883528526915228</c:v>
                </c:pt>
                <c:pt idx="1231">
                  <c:v>86.662368826331431</c:v>
                </c:pt>
                <c:pt idx="1232">
                  <c:v>86.114692644723803</c:v>
                </c:pt>
                <c:pt idx="1233">
                  <c:v>86.737879493332372</c:v>
                </c:pt>
                <c:pt idx="1234">
                  <c:v>86.764442534293181</c:v>
                </c:pt>
                <c:pt idx="1235">
                  <c:v>86.648938075283837</c:v>
                </c:pt>
                <c:pt idx="1236">
                  <c:v>85.717440874849274</c:v>
                </c:pt>
                <c:pt idx="1237">
                  <c:v>85.831751489321064</c:v>
                </c:pt>
                <c:pt idx="1238">
                  <c:v>86.097083437794737</c:v>
                </c:pt>
                <c:pt idx="1239">
                  <c:v>85.900696011365397</c:v>
                </c:pt>
                <c:pt idx="1240">
                  <c:v>86.537910533290358</c:v>
                </c:pt>
                <c:pt idx="1241">
                  <c:v>86.912180795816766</c:v>
                </c:pt>
                <c:pt idx="1242">
                  <c:v>86.98590069601137</c:v>
                </c:pt>
                <c:pt idx="1243">
                  <c:v>87.070663658178432</c:v>
                </c:pt>
                <c:pt idx="1244">
                  <c:v>87.282571063596095</c:v>
                </c:pt>
                <c:pt idx="1245">
                  <c:v>87.022312954407084</c:v>
                </c:pt>
                <c:pt idx="1246">
                  <c:v>88.573713930971905</c:v>
                </c:pt>
                <c:pt idx="1247">
                  <c:v>89.072442486539401</c:v>
                </c:pt>
                <c:pt idx="1248">
                  <c:v>90.207490180628682</c:v>
                </c:pt>
                <c:pt idx="1249">
                  <c:v>90.046918090326272</c:v>
                </c:pt>
                <c:pt idx="1250">
                  <c:v>90.047813473729448</c:v>
                </c:pt>
                <c:pt idx="1251">
                  <c:v>89.685780117713065</c:v>
                </c:pt>
                <c:pt idx="1252">
                  <c:v>88.426572591717104</c:v>
                </c:pt>
                <c:pt idx="1253">
                  <c:v>89.021405632558526</c:v>
                </c:pt>
                <c:pt idx="1254">
                  <c:v>89.757709251101318</c:v>
                </c:pt>
                <c:pt idx="1255">
                  <c:v>89.688764729056984</c:v>
                </c:pt>
                <c:pt idx="1256">
                  <c:v>90.732781777156973</c:v>
                </c:pt>
                <c:pt idx="1257">
                  <c:v>91.034227522891968</c:v>
                </c:pt>
                <c:pt idx="1258">
                  <c:v>92.081229182335875</c:v>
                </c:pt>
                <c:pt idx="1259">
                  <c:v>92.039146162386729</c:v>
                </c:pt>
                <c:pt idx="1260">
                  <c:v>92.027804639279879</c:v>
                </c:pt>
                <c:pt idx="1261">
                  <c:v>92.666213005742392</c:v>
                </c:pt>
                <c:pt idx="1262">
                  <c:v>91.534746845265815</c:v>
                </c:pt>
                <c:pt idx="1263">
                  <c:v>92.370139560426438</c:v>
                </c:pt>
                <c:pt idx="1264">
                  <c:v>92.292838126619145</c:v>
                </c:pt>
                <c:pt idx="1265">
                  <c:v>92.987655647481589</c:v>
                </c:pt>
                <c:pt idx="1266">
                  <c:v>92.726502154889388</c:v>
                </c:pt>
                <c:pt idx="1267">
                  <c:v>92.225684371381163</c:v>
                </c:pt>
                <c:pt idx="1268">
                  <c:v>91.74934040089299</c:v>
                </c:pt>
                <c:pt idx="1269">
                  <c:v>91.791721881976528</c:v>
                </c:pt>
                <c:pt idx="1270">
                  <c:v>91.094516672038964</c:v>
                </c:pt>
                <c:pt idx="1271">
                  <c:v>91.351491708749691</c:v>
                </c:pt>
                <c:pt idx="1272">
                  <c:v>88.837852034908011</c:v>
                </c:pt>
                <c:pt idx="1273">
                  <c:v>88.837852034908011</c:v>
                </c:pt>
                <c:pt idx="1274">
                  <c:v>87.122297434428077</c:v>
                </c:pt>
                <c:pt idx="1275">
                  <c:v>85.406742833948158</c:v>
                </c:pt>
                <c:pt idx="1276">
                  <c:v>85.406742833948158</c:v>
                </c:pt>
                <c:pt idx="1277">
                  <c:v>83.691188233468239</c:v>
                </c:pt>
                <c:pt idx="1278">
                  <c:v>81.97563363298832</c:v>
                </c:pt>
                <c:pt idx="1279">
                  <c:v>81.97563363298832</c:v>
                </c:pt>
                <c:pt idx="1280">
                  <c:v>83.070389073934791</c:v>
                </c:pt>
                <c:pt idx="1281">
                  <c:v>84.109033821615753</c:v>
                </c:pt>
                <c:pt idx="1282">
                  <c:v>85.554182634337351</c:v>
                </c:pt>
                <c:pt idx="1283">
                  <c:v>85.836228406336929</c:v>
                </c:pt>
                <c:pt idx="1284">
                  <c:v>86.269892434607172</c:v>
                </c:pt>
                <c:pt idx="1285">
                  <c:v>86.603571982856394</c:v>
                </c:pt>
                <c:pt idx="1286">
                  <c:v>87.35658942492509</c:v>
                </c:pt>
                <c:pt idx="1287">
                  <c:v>86.734894881988467</c:v>
                </c:pt>
                <c:pt idx="1288">
                  <c:v>87.061411363012311</c:v>
                </c:pt>
                <c:pt idx="1289">
                  <c:v>89.08975323233409</c:v>
                </c:pt>
                <c:pt idx="1290">
                  <c:v>88.804125926721824</c:v>
                </c:pt>
                <c:pt idx="1291">
                  <c:v>90.438200637512978</c:v>
                </c:pt>
                <c:pt idx="1292">
                  <c:v>90.722335637453298</c:v>
                </c:pt>
                <c:pt idx="1293">
                  <c:v>90.470434440027219</c:v>
                </c:pt>
                <c:pt idx="1294">
                  <c:v>89.92783209770424</c:v>
                </c:pt>
                <c:pt idx="1295">
                  <c:v>89.178097728113841</c:v>
                </c:pt>
                <c:pt idx="1296">
                  <c:v>89.279574513806807</c:v>
                </c:pt>
                <c:pt idx="1297">
                  <c:v>85.96576053866265</c:v>
                </c:pt>
                <c:pt idx="1298">
                  <c:v>88.670713799649008</c:v>
                </c:pt>
                <c:pt idx="1299">
                  <c:v>89.32643291190621</c:v>
                </c:pt>
                <c:pt idx="1300">
                  <c:v>89.886644461158269</c:v>
                </c:pt>
                <c:pt idx="1301">
                  <c:v>91.677709728639144</c:v>
                </c:pt>
                <c:pt idx="1302">
                  <c:v>90.568329692107497</c:v>
                </c:pt>
                <c:pt idx="1303">
                  <c:v>87.845767224192073</c:v>
                </c:pt>
                <c:pt idx="1304">
                  <c:v>89.441638909781162</c:v>
                </c:pt>
                <c:pt idx="1305">
                  <c:v>88.598784666260755</c:v>
                </c:pt>
                <c:pt idx="1306">
                  <c:v>87.254814178097732</c:v>
                </c:pt>
                <c:pt idx="1307">
                  <c:v>86.178563327483502</c:v>
                </c:pt>
                <c:pt idx="1308">
                  <c:v>83.248271910031875</c:v>
                </c:pt>
                <c:pt idx="1309">
                  <c:v>82.961450759882055</c:v>
                </c:pt>
                <c:pt idx="1310">
                  <c:v>81.442880508100231</c:v>
                </c:pt>
                <c:pt idx="1311">
                  <c:v>80.648078507216795</c:v>
                </c:pt>
                <c:pt idx="1312">
                  <c:v>81.946085980683591</c:v>
                </c:pt>
                <c:pt idx="1313">
                  <c:v>79.395735587311819</c:v>
                </c:pt>
                <c:pt idx="1314">
                  <c:v>81.254253071165067</c:v>
                </c:pt>
                <c:pt idx="1315">
                  <c:v>83.019650681088308</c:v>
                </c:pt>
                <c:pt idx="1316">
                  <c:v>82.521817508923988</c:v>
                </c:pt>
                <c:pt idx="1317">
                  <c:v>82.739395675895082</c:v>
                </c:pt>
                <c:pt idx="1318">
                  <c:v>81.993541301051778</c:v>
                </c:pt>
                <c:pt idx="1319">
                  <c:v>82.085765791578623</c:v>
                </c:pt>
                <c:pt idx="1320">
                  <c:v>81.614794121509505</c:v>
                </c:pt>
                <c:pt idx="1321">
                  <c:v>82.991296873321161</c:v>
                </c:pt>
                <c:pt idx="1322">
                  <c:v>82.494359084560003</c:v>
                </c:pt>
                <c:pt idx="1323">
                  <c:v>82.494359084560003</c:v>
                </c:pt>
                <c:pt idx="1324">
                  <c:v>84.188722944498167</c:v>
                </c:pt>
                <c:pt idx="1325">
                  <c:v>84.02785239306138</c:v>
                </c:pt>
                <c:pt idx="1326">
                  <c:v>84.342131967575185</c:v>
                </c:pt>
                <c:pt idx="1327">
                  <c:v>83.063226006709414</c:v>
                </c:pt>
                <c:pt idx="1328">
                  <c:v>84.383319604121155</c:v>
                </c:pt>
                <c:pt idx="1329">
                  <c:v>83.902498716617117</c:v>
                </c:pt>
                <c:pt idx="1330">
                  <c:v>84.164249131478101</c:v>
                </c:pt>
                <c:pt idx="1331">
                  <c:v>84.717894535773553</c:v>
                </c:pt>
                <c:pt idx="1332">
                  <c:v>85.137530890727405</c:v>
                </c:pt>
                <c:pt idx="1333">
                  <c:v>84.375261153492588</c:v>
                </c:pt>
                <c:pt idx="1334">
                  <c:v>84.881749698554259</c:v>
                </c:pt>
                <c:pt idx="1335">
                  <c:v>84.718192996907945</c:v>
                </c:pt>
                <c:pt idx="1336">
                  <c:v>83.823704977137879</c:v>
                </c:pt>
                <c:pt idx="1337">
                  <c:v>84.031433926674069</c:v>
                </c:pt>
                <c:pt idx="1338">
                  <c:v>83.868175686162147</c:v>
                </c:pt>
                <c:pt idx="1339">
                  <c:v>84.238864415075867</c:v>
                </c:pt>
                <c:pt idx="1340">
                  <c:v>85.362272124923891</c:v>
                </c:pt>
                <c:pt idx="1341">
                  <c:v>85.631782529279036</c:v>
                </c:pt>
                <c:pt idx="1342">
                  <c:v>85.631782529279036</c:v>
                </c:pt>
                <c:pt idx="1343">
                  <c:v>85.901292933634181</c:v>
                </c:pt>
                <c:pt idx="1344">
                  <c:v>85.901292933634181</c:v>
                </c:pt>
                <c:pt idx="1345">
                  <c:v>85.703711662667288</c:v>
                </c:pt>
                <c:pt idx="1346">
                  <c:v>86.414646084786838</c:v>
                </c:pt>
                <c:pt idx="1347">
                  <c:v>86.398529183529718</c:v>
                </c:pt>
                <c:pt idx="1348">
                  <c:v>86.301827775987007</c:v>
                </c:pt>
                <c:pt idx="1349">
                  <c:v>86.49552905220682</c:v>
                </c:pt>
                <c:pt idx="1350">
                  <c:v>85.668493248809142</c:v>
                </c:pt>
                <c:pt idx="1351">
                  <c:v>85.612382555543618</c:v>
                </c:pt>
                <c:pt idx="1352">
                  <c:v>85.820111505079808</c:v>
                </c:pt>
                <c:pt idx="1353">
                  <c:v>86.511347492329548</c:v>
                </c:pt>
                <c:pt idx="1354">
                  <c:v>86.068431168893184</c:v>
                </c:pt>
                <c:pt idx="1355">
                  <c:v>85.596265654286498</c:v>
                </c:pt>
                <c:pt idx="1356">
                  <c:v>83.980098611558802</c:v>
                </c:pt>
                <c:pt idx="1357">
                  <c:v>84.958454210092768</c:v>
                </c:pt>
                <c:pt idx="1358">
                  <c:v>84.667454604061462</c:v>
                </c:pt>
                <c:pt idx="1359">
                  <c:v>84.948604992657863</c:v>
                </c:pt>
                <c:pt idx="1360">
                  <c:v>85.131561668039595</c:v>
                </c:pt>
                <c:pt idx="1361">
                  <c:v>87.014254503778517</c:v>
                </c:pt>
                <c:pt idx="1362">
                  <c:v>87.192435801009992</c:v>
                </c:pt>
                <c:pt idx="1363">
                  <c:v>87.251232644485029</c:v>
                </c:pt>
                <c:pt idx="1364">
                  <c:v>87.128266657115915</c:v>
                </c:pt>
                <c:pt idx="1365">
                  <c:v>87.47298926733761</c:v>
                </c:pt>
                <c:pt idx="1366">
                  <c:v>87.681016678008191</c:v>
                </c:pt>
                <c:pt idx="1367">
                  <c:v>88.228394398481427</c:v>
                </c:pt>
                <c:pt idx="1368">
                  <c:v>87.859496436374059</c:v>
                </c:pt>
                <c:pt idx="1369">
                  <c:v>87.177512744290439</c:v>
                </c:pt>
                <c:pt idx="1370">
                  <c:v>87.142891252701077</c:v>
                </c:pt>
                <c:pt idx="1371">
                  <c:v>86.256163222425172</c:v>
                </c:pt>
                <c:pt idx="1372">
                  <c:v>87.501343075104757</c:v>
                </c:pt>
                <c:pt idx="1373">
                  <c:v>87.624309062473884</c:v>
                </c:pt>
                <c:pt idx="1374">
                  <c:v>87.72727815383881</c:v>
                </c:pt>
                <c:pt idx="1375">
                  <c:v>88.57222162529996</c:v>
                </c:pt>
                <c:pt idx="1376">
                  <c:v>88.501784797583653</c:v>
                </c:pt>
                <c:pt idx="1377">
                  <c:v>88.661461504482887</c:v>
                </c:pt>
                <c:pt idx="1378">
                  <c:v>88.927987297494127</c:v>
                </c:pt>
                <c:pt idx="1379">
                  <c:v>88.927987297494127</c:v>
                </c:pt>
                <c:pt idx="1380">
                  <c:v>88.389861872186998</c:v>
                </c:pt>
                <c:pt idx="1381">
                  <c:v>88.389861872186998</c:v>
                </c:pt>
                <c:pt idx="1382">
                  <c:v>89.080799398302347</c:v>
                </c:pt>
                <c:pt idx="1383">
                  <c:v>90.313742344471905</c:v>
                </c:pt>
                <c:pt idx="1384">
                  <c:v>92.241502811503892</c:v>
                </c:pt>
                <c:pt idx="1385">
                  <c:v>99.473514558934141</c:v>
                </c:pt>
                <c:pt idx="1386">
                  <c:v>99.845397132385415</c:v>
                </c:pt>
                <c:pt idx="1387">
                  <c:v>101.57945632319759</c:v>
                </c:pt>
                <c:pt idx="1388">
                  <c:v>102.98670057185153</c:v>
                </c:pt>
                <c:pt idx="1389">
                  <c:v>100.97895252080274</c:v>
                </c:pt>
                <c:pt idx="1390">
                  <c:v>102.76882394374604</c:v>
                </c:pt>
                <c:pt idx="1391">
                  <c:v>101.91313587144683</c:v>
                </c:pt>
                <c:pt idx="1392">
                  <c:v>100.32174110287359</c:v>
                </c:pt>
                <c:pt idx="1393">
                  <c:v>95.809008750880466</c:v>
                </c:pt>
                <c:pt idx="1394">
                  <c:v>95.929288588040066</c:v>
                </c:pt>
                <c:pt idx="1395">
                  <c:v>98.914496854219649</c:v>
                </c:pt>
                <c:pt idx="1396">
                  <c:v>99.115659658799231</c:v>
                </c:pt>
                <c:pt idx="1397">
                  <c:v>99.481871470697087</c:v>
                </c:pt>
                <c:pt idx="1398">
                  <c:v>99.241610257512264</c:v>
                </c:pt>
                <c:pt idx="1399">
                  <c:v>95.411160058737153</c:v>
                </c:pt>
                <c:pt idx="1400">
                  <c:v>95.663658178432001</c:v>
                </c:pt>
                <c:pt idx="1401">
                  <c:v>96.342060336902932</c:v>
                </c:pt>
                <c:pt idx="1402">
                  <c:v>98.329513030813132</c:v>
                </c:pt>
                <c:pt idx="1403">
                  <c:v>98.098802573928822</c:v>
                </c:pt>
                <c:pt idx="1404">
                  <c:v>98.790933944581738</c:v>
                </c:pt>
                <c:pt idx="1405">
                  <c:v>100.52081467951244</c:v>
                </c:pt>
                <c:pt idx="1406">
                  <c:v>100.63184222150592</c:v>
                </c:pt>
                <c:pt idx="1407">
                  <c:v>100.80703890739348</c:v>
                </c:pt>
                <c:pt idx="1408">
                  <c:v>101.07266931700154</c:v>
                </c:pt>
                <c:pt idx="1409">
                  <c:v>100.10505831930566</c:v>
                </c:pt>
                <c:pt idx="1410">
                  <c:v>100.85747883910557</c:v>
                </c:pt>
                <c:pt idx="1411">
                  <c:v>99.694674259517924</c:v>
                </c:pt>
                <c:pt idx="1412">
                  <c:v>99.067308955027883</c:v>
                </c:pt>
                <c:pt idx="1413">
                  <c:v>99.110884280648975</c:v>
                </c:pt>
                <c:pt idx="1414">
                  <c:v>100.28592576674666</c:v>
                </c:pt>
                <c:pt idx="1415">
                  <c:v>102.63481489440446</c:v>
                </c:pt>
                <c:pt idx="1416">
                  <c:v>103.00162362857108</c:v>
                </c:pt>
                <c:pt idx="1417">
                  <c:v>101.71943459522701</c:v>
                </c:pt>
                <c:pt idx="1418">
                  <c:v>100.39934099781526</c:v>
                </c:pt>
                <c:pt idx="1419">
                  <c:v>100.9001587813235</c:v>
                </c:pt>
                <c:pt idx="1420">
                  <c:v>101.04819550398147</c:v>
                </c:pt>
                <c:pt idx="1421">
                  <c:v>100.68825137590584</c:v>
                </c:pt>
                <c:pt idx="1422">
                  <c:v>99.379797762735336</c:v>
                </c:pt>
                <c:pt idx="1423">
                  <c:v>99.98776309348996</c:v>
                </c:pt>
                <c:pt idx="1424">
                  <c:v>101.59049938517006</c:v>
                </c:pt>
                <c:pt idx="1425">
                  <c:v>101.34785048291012</c:v>
                </c:pt>
                <c:pt idx="1426">
                  <c:v>101.793452956556</c:v>
                </c:pt>
                <c:pt idx="1427">
                  <c:v>101.62004703747478</c:v>
                </c:pt>
                <c:pt idx="1428">
                  <c:v>101.02849706911167</c:v>
                </c:pt>
                <c:pt idx="1429">
                  <c:v>100.14475365017968</c:v>
                </c:pt>
                <c:pt idx="1430">
                  <c:v>98.982247531726415</c:v>
                </c:pt>
                <c:pt idx="1431">
                  <c:v>97.138056182323936</c:v>
                </c:pt>
                <c:pt idx="1432">
                  <c:v>96.546804675095203</c:v>
                </c:pt>
                <c:pt idx="1433">
                  <c:v>97.308775951195642</c:v>
                </c:pt>
                <c:pt idx="1434">
                  <c:v>97.859735205281567</c:v>
                </c:pt>
                <c:pt idx="1435">
                  <c:v>98.363239138999319</c:v>
                </c:pt>
                <c:pt idx="1436">
                  <c:v>98.012248844955408</c:v>
                </c:pt>
                <c:pt idx="1437">
                  <c:v>97.609923235796231</c:v>
                </c:pt>
                <c:pt idx="1438">
                  <c:v>99.629012809951888</c:v>
                </c:pt>
                <c:pt idx="1439">
                  <c:v>98.997767510714752</c:v>
                </c:pt>
                <c:pt idx="1440">
                  <c:v>97.725129233671197</c:v>
                </c:pt>
                <c:pt idx="1441">
                  <c:v>97.886596707376768</c:v>
                </c:pt>
                <c:pt idx="1442">
                  <c:v>96.199395914663995</c:v>
                </c:pt>
                <c:pt idx="1443">
                  <c:v>96.087174528132948</c:v>
                </c:pt>
                <c:pt idx="1444">
                  <c:v>96.030765373733033</c:v>
                </c:pt>
                <c:pt idx="1445">
                  <c:v>96.234614328522142</c:v>
                </c:pt>
                <c:pt idx="1446">
                  <c:v>96.04628535272137</c:v>
                </c:pt>
                <c:pt idx="1447">
                  <c:v>96.04628535272137</c:v>
                </c:pt>
                <c:pt idx="1448">
                  <c:v>96.852578107278873</c:v>
                </c:pt>
                <c:pt idx="1449">
                  <c:v>96.852578107278873</c:v>
                </c:pt>
                <c:pt idx="1450">
                  <c:v>97.255724484557618</c:v>
                </c:pt>
                <c:pt idx="1451">
                  <c:v>97.255724484557618</c:v>
                </c:pt>
                <c:pt idx="1452">
                  <c:v>97.658870861836377</c:v>
                </c:pt>
                <c:pt idx="1453">
                  <c:v>97.658870861836377</c:v>
                </c:pt>
                <c:pt idx="1454">
                  <c:v>100.2372766018409</c:v>
                </c:pt>
                <c:pt idx="1455">
                  <c:v>100.27547962704297</c:v>
                </c:pt>
                <c:pt idx="1456">
                  <c:v>99.709298855103086</c:v>
                </c:pt>
                <c:pt idx="1457">
                  <c:v>99.452622279526764</c:v>
                </c:pt>
                <c:pt idx="1458">
                  <c:v>99.577379033702229</c:v>
                </c:pt>
                <c:pt idx="1459">
                  <c:v>98.87032460632976</c:v>
                </c:pt>
                <c:pt idx="1460">
                  <c:v>99.330850136695204</c:v>
                </c:pt>
                <c:pt idx="1461">
                  <c:v>99.238924107302751</c:v>
                </c:pt>
                <c:pt idx="1462">
                  <c:v>98.865250767045112</c:v>
                </c:pt>
                <c:pt idx="1463">
                  <c:v>97.835559853395893</c:v>
                </c:pt>
                <c:pt idx="1464">
                  <c:v>97.033296324152673</c:v>
                </c:pt>
                <c:pt idx="1465">
                  <c:v>97.128803887157815</c:v>
                </c:pt>
                <c:pt idx="1466">
                  <c:v>97.574107899669301</c:v>
                </c:pt>
                <c:pt idx="1467">
                  <c:v>97.678270835571794</c:v>
                </c:pt>
                <c:pt idx="1468">
                  <c:v>96.23968816780679</c:v>
                </c:pt>
                <c:pt idx="1469">
                  <c:v>96.257297374735856</c:v>
                </c:pt>
                <c:pt idx="1470">
                  <c:v>97.628726287262879</c:v>
                </c:pt>
                <c:pt idx="1471">
                  <c:v>97.818846029869988</c:v>
                </c:pt>
                <c:pt idx="1472">
                  <c:v>99.092976612585517</c:v>
                </c:pt>
                <c:pt idx="1473">
                  <c:v>98.855103088475815</c:v>
                </c:pt>
                <c:pt idx="1474">
                  <c:v>100.6927282929217</c:v>
                </c:pt>
                <c:pt idx="1475">
                  <c:v>100.2874180724186</c:v>
                </c:pt>
                <c:pt idx="1476">
                  <c:v>99.751680336186624</c:v>
                </c:pt>
                <c:pt idx="1477">
                  <c:v>99.646622016880968</c:v>
                </c:pt>
                <c:pt idx="1478">
                  <c:v>98.793620094791251</c:v>
                </c:pt>
                <c:pt idx="1479">
                  <c:v>99.894046297291169</c:v>
                </c:pt>
                <c:pt idx="1480">
                  <c:v>99.683034275276668</c:v>
                </c:pt>
                <c:pt idx="1481">
                  <c:v>99.903895514726074</c:v>
                </c:pt>
                <c:pt idx="1482">
                  <c:v>100.37516564592958</c:v>
                </c:pt>
                <c:pt idx="1483">
                  <c:v>100.81211274667812</c:v>
                </c:pt>
                <c:pt idx="1484">
                  <c:v>101.90925587669973</c:v>
                </c:pt>
                <c:pt idx="1485">
                  <c:v>101.56095173286535</c:v>
                </c:pt>
                <c:pt idx="1486">
                  <c:v>100.35248259971587</c:v>
                </c:pt>
                <c:pt idx="1487">
                  <c:v>101.72480689564605</c:v>
                </c:pt>
                <c:pt idx="1488">
                  <c:v>101.23085371822881</c:v>
                </c:pt>
                <c:pt idx="1489">
                  <c:v>103.02699282499432</c:v>
                </c:pt>
                <c:pt idx="1490">
                  <c:v>102.95058677459021</c:v>
                </c:pt>
                <c:pt idx="1491">
                  <c:v>102.73450091329107</c:v>
                </c:pt>
                <c:pt idx="1492">
                  <c:v>102.8073254300825</c:v>
                </c:pt>
                <c:pt idx="1493">
                  <c:v>101.97223117605625</c:v>
                </c:pt>
                <c:pt idx="1494">
                  <c:v>101.78061912777719</c:v>
                </c:pt>
                <c:pt idx="1495">
                  <c:v>100.63990067213447</c:v>
                </c:pt>
                <c:pt idx="1496">
                  <c:v>100.67929754187409</c:v>
                </c:pt>
                <c:pt idx="1497">
                  <c:v>99.900612442247777</c:v>
                </c:pt>
                <c:pt idx="1498">
                  <c:v>100.55513770996741</c:v>
                </c:pt>
                <c:pt idx="1499">
                  <c:v>100.4987285555675</c:v>
                </c:pt>
                <c:pt idx="1500">
                  <c:v>100.49126702720771</c:v>
                </c:pt>
                <c:pt idx="1501">
                  <c:v>101.62213626541552</c:v>
                </c:pt>
                <c:pt idx="1502">
                  <c:v>101.32457051442761</c:v>
                </c:pt>
                <c:pt idx="1503">
                  <c:v>102.09072024640952</c:v>
                </c:pt>
                <c:pt idx="1504">
                  <c:v>100.18683667012881</c:v>
                </c:pt>
                <c:pt idx="1505">
                  <c:v>100.94910640736363</c:v>
                </c:pt>
                <c:pt idx="1506">
                  <c:v>100.37576256819837</c:v>
                </c:pt>
                <c:pt idx="1507">
                  <c:v>101.39590272554707</c:v>
                </c:pt>
                <c:pt idx="1508">
                  <c:v>100.85121115528337</c:v>
                </c:pt>
                <c:pt idx="1509">
                  <c:v>101.90806203216218</c:v>
                </c:pt>
                <c:pt idx="1510">
                  <c:v>103.65764120196268</c:v>
                </c:pt>
                <c:pt idx="1511">
                  <c:v>104.54974153265762</c:v>
                </c:pt>
                <c:pt idx="1512">
                  <c:v>105.31738357031148</c:v>
                </c:pt>
                <c:pt idx="1513">
                  <c:v>105.97996728865967</c:v>
                </c:pt>
                <c:pt idx="1514">
                  <c:v>106.73567088093789</c:v>
                </c:pt>
                <c:pt idx="1515">
                  <c:v>106.55390805009371</c:v>
                </c:pt>
                <c:pt idx="1516">
                  <c:v>105.40154961020976</c:v>
                </c:pt>
                <c:pt idx="1517">
                  <c:v>107.69492496687081</c:v>
                </c:pt>
                <c:pt idx="1518">
                  <c:v>107.40571612764586</c:v>
                </c:pt>
                <c:pt idx="1519">
                  <c:v>106.42825591251507</c:v>
                </c:pt>
                <c:pt idx="1520">
                  <c:v>106.44258204696584</c:v>
                </c:pt>
                <c:pt idx="1521">
                  <c:v>106.44258204696584</c:v>
                </c:pt>
                <c:pt idx="1522">
                  <c:v>106.94131060253333</c:v>
                </c:pt>
                <c:pt idx="1523">
                  <c:v>108.08053675250409</c:v>
                </c:pt>
                <c:pt idx="1524">
                  <c:v>107.64746964650263</c:v>
                </c:pt>
                <c:pt idx="1525">
                  <c:v>108.16947817055264</c:v>
                </c:pt>
                <c:pt idx="1526">
                  <c:v>106.53361269295512</c:v>
                </c:pt>
                <c:pt idx="1527">
                  <c:v>106.65031099650204</c:v>
                </c:pt>
                <c:pt idx="1528">
                  <c:v>104.61599990449244</c:v>
                </c:pt>
                <c:pt idx="1529">
                  <c:v>103.95610233635377</c:v>
                </c:pt>
                <c:pt idx="1530">
                  <c:v>104.61898451583635</c:v>
                </c:pt>
                <c:pt idx="1531">
                  <c:v>105.46661413750701</c:v>
                </c:pt>
                <c:pt idx="1532">
                  <c:v>104.97803326050882</c:v>
                </c:pt>
                <c:pt idx="1533">
                  <c:v>104.51691080787459</c:v>
                </c:pt>
                <c:pt idx="1534">
                  <c:v>104.35186180055634</c:v>
                </c:pt>
                <c:pt idx="1535">
                  <c:v>105.42990341797692</c:v>
                </c:pt>
                <c:pt idx="1536">
                  <c:v>107.55017131669113</c:v>
                </c:pt>
                <c:pt idx="1537">
                  <c:v>109.09023077014911</c:v>
                </c:pt>
                <c:pt idx="1538">
                  <c:v>109.09023077014911</c:v>
                </c:pt>
                <c:pt idx="1539">
                  <c:v>109.39272112985446</c:v>
                </c:pt>
                <c:pt idx="1540">
                  <c:v>109.39272112985446</c:v>
                </c:pt>
                <c:pt idx="1541">
                  <c:v>109.69521148955982</c:v>
                </c:pt>
                <c:pt idx="1542">
                  <c:v>109.69521148955982</c:v>
                </c:pt>
                <c:pt idx="1543">
                  <c:v>110.31630911022766</c:v>
                </c:pt>
                <c:pt idx="1544">
                  <c:v>108.7126774351444</c:v>
                </c:pt>
                <c:pt idx="1545">
                  <c:v>108.53121306543461</c:v>
                </c:pt>
                <c:pt idx="1546">
                  <c:v>106.3739359860559</c:v>
                </c:pt>
                <c:pt idx="1547">
                  <c:v>106.99980898487399</c:v>
                </c:pt>
                <c:pt idx="1548">
                  <c:v>104.73239974690496</c:v>
                </c:pt>
                <c:pt idx="1549">
                  <c:v>105.995487267648</c:v>
                </c:pt>
                <c:pt idx="1550">
                  <c:v>104.7177751513198</c:v>
                </c:pt>
                <c:pt idx="1551">
                  <c:v>106.75656316034527</c:v>
                </c:pt>
                <c:pt idx="1552">
                  <c:v>104.56555997278035</c:v>
                </c:pt>
                <c:pt idx="1553">
                  <c:v>104.52079080262169</c:v>
                </c:pt>
                <c:pt idx="1554">
                  <c:v>102.11579098169837</c:v>
                </c:pt>
                <c:pt idx="1555">
                  <c:v>100.26175041486098</c:v>
                </c:pt>
                <c:pt idx="1556">
                  <c:v>100.21548893903037</c:v>
                </c:pt>
                <c:pt idx="1557">
                  <c:v>102.57601805092941</c:v>
                </c:pt>
                <c:pt idx="1558">
                  <c:v>103.06101739431492</c:v>
                </c:pt>
                <c:pt idx="1559">
                  <c:v>102.07221565607726</c:v>
                </c:pt>
                <c:pt idx="1560">
                  <c:v>102.87149457397658</c:v>
                </c:pt>
                <c:pt idx="1561">
                  <c:v>102.83627616011843</c:v>
                </c:pt>
                <c:pt idx="1562">
                  <c:v>103.3591800675716</c:v>
                </c:pt>
                <c:pt idx="1563">
                  <c:v>101.6158685815933</c:v>
                </c:pt>
                <c:pt idx="1564">
                  <c:v>102.77330086076191</c:v>
                </c:pt>
                <c:pt idx="1565">
                  <c:v>101.8203144586512</c:v>
                </c:pt>
                <c:pt idx="1566">
                  <c:v>100.49365471628285</c:v>
                </c:pt>
                <c:pt idx="1567">
                  <c:v>100.39008870264914</c:v>
                </c:pt>
                <c:pt idx="1568">
                  <c:v>102.02386495230591</c:v>
                </c:pt>
                <c:pt idx="1569">
                  <c:v>102.53035349736757</c:v>
                </c:pt>
                <c:pt idx="1570">
                  <c:v>103.16846340269571</c:v>
                </c:pt>
                <c:pt idx="1571">
                  <c:v>102.72763630720007</c:v>
                </c:pt>
                <c:pt idx="1572">
                  <c:v>103.45647839738309</c:v>
                </c:pt>
                <c:pt idx="1573">
                  <c:v>103.45647839738309</c:v>
                </c:pt>
                <c:pt idx="1574">
                  <c:v>103.95311772500985</c:v>
                </c:pt>
                <c:pt idx="1575">
                  <c:v>103.85343170612323</c:v>
                </c:pt>
                <c:pt idx="1576">
                  <c:v>103.94058235736543</c:v>
                </c:pt>
                <c:pt idx="1577">
                  <c:v>102.98938672206106</c:v>
                </c:pt>
                <c:pt idx="1578">
                  <c:v>101.8632928620035</c:v>
                </c:pt>
                <c:pt idx="1579">
                  <c:v>101.37142891252701</c:v>
                </c:pt>
                <c:pt idx="1580">
                  <c:v>101.97581270966894</c:v>
                </c:pt>
                <c:pt idx="1581">
                  <c:v>101.44664111839356</c:v>
                </c:pt>
                <c:pt idx="1582">
                  <c:v>102.27128923271611</c:v>
                </c:pt>
                <c:pt idx="1583">
                  <c:v>103.79135179016988</c:v>
                </c:pt>
                <c:pt idx="1584">
                  <c:v>103.6537612072156</c:v>
                </c:pt>
                <c:pt idx="1585">
                  <c:v>103.6534627460812</c:v>
                </c:pt>
                <c:pt idx="1586">
                  <c:v>103.42006613898738</c:v>
                </c:pt>
                <c:pt idx="1587">
                  <c:v>103.6904719267457</c:v>
                </c:pt>
                <c:pt idx="1588">
                  <c:v>102.70555018325514</c:v>
                </c:pt>
                <c:pt idx="1589">
                  <c:v>102.74852858660745</c:v>
                </c:pt>
                <c:pt idx="1590">
                  <c:v>103.18010338693695</c:v>
                </c:pt>
                <c:pt idx="1591">
                  <c:v>103.71225958955625</c:v>
                </c:pt>
                <c:pt idx="1592">
                  <c:v>102.87537456872366</c:v>
                </c:pt>
                <c:pt idx="1593">
                  <c:v>102.87537456872366</c:v>
                </c:pt>
                <c:pt idx="1594">
                  <c:v>102.79210391222855</c:v>
                </c:pt>
                <c:pt idx="1595">
                  <c:v>102.70883325573344</c:v>
                </c:pt>
                <c:pt idx="1596">
                  <c:v>102.70883325573344</c:v>
                </c:pt>
                <c:pt idx="1597">
                  <c:v>102.03998185356303</c:v>
                </c:pt>
                <c:pt idx="1598">
                  <c:v>102.31217840812769</c:v>
                </c:pt>
                <c:pt idx="1599">
                  <c:v>102.72584554039373</c:v>
                </c:pt>
                <c:pt idx="1600">
                  <c:v>103.34962931127109</c:v>
                </c:pt>
                <c:pt idx="1601">
                  <c:v>102.35843988395831</c:v>
                </c:pt>
                <c:pt idx="1602">
                  <c:v>104.17427742559364</c:v>
                </c:pt>
                <c:pt idx="1603">
                  <c:v>104.98728555567494</c:v>
                </c:pt>
                <c:pt idx="1604">
                  <c:v>105.32723278774638</c:v>
                </c:pt>
                <c:pt idx="1605">
                  <c:v>104.78851044017048</c:v>
                </c:pt>
                <c:pt idx="1606">
                  <c:v>104.66852906414526</c:v>
                </c:pt>
                <c:pt idx="1607">
                  <c:v>104.06026527225625</c:v>
                </c:pt>
                <c:pt idx="1608">
                  <c:v>104.38021560832348</c:v>
                </c:pt>
                <c:pt idx="1609">
                  <c:v>106.88907990401491</c:v>
                </c:pt>
                <c:pt idx="1610">
                  <c:v>107.24783018755298</c:v>
                </c:pt>
                <c:pt idx="1611">
                  <c:v>107.71014648472476</c:v>
                </c:pt>
                <c:pt idx="1612">
                  <c:v>107.46928834927115</c:v>
                </c:pt>
                <c:pt idx="1613">
                  <c:v>108.18350584386901</c:v>
                </c:pt>
                <c:pt idx="1614">
                  <c:v>107.36064849635281</c:v>
                </c:pt>
                <c:pt idx="1615">
                  <c:v>106.97473824958514</c:v>
                </c:pt>
                <c:pt idx="1616">
                  <c:v>107.20246409512553</c:v>
                </c:pt>
                <c:pt idx="1617">
                  <c:v>107.43227916860667</c:v>
                </c:pt>
                <c:pt idx="1618">
                  <c:v>106.8523691844848</c:v>
                </c:pt>
                <c:pt idx="1619">
                  <c:v>107.18933180521232</c:v>
                </c:pt>
                <c:pt idx="1620">
                  <c:v>107.77013717273736</c:v>
                </c:pt>
                <c:pt idx="1621">
                  <c:v>107.1400857180378</c:v>
                </c:pt>
                <c:pt idx="1622">
                  <c:v>107.1400857180378</c:v>
                </c:pt>
                <c:pt idx="1623">
                  <c:v>106.1494932129938</c:v>
                </c:pt>
                <c:pt idx="1624">
                  <c:v>105.00847629621671</c:v>
                </c:pt>
                <c:pt idx="1625">
                  <c:v>105.22545754091902</c:v>
                </c:pt>
                <c:pt idx="1626">
                  <c:v>105.21053448419947</c:v>
                </c:pt>
                <c:pt idx="1627">
                  <c:v>105.33230662703103</c:v>
                </c:pt>
                <c:pt idx="1628">
                  <c:v>106.17486240941705</c:v>
                </c:pt>
                <c:pt idx="1629">
                  <c:v>106.43780666881558</c:v>
                </c:pt>
                <c:pt idx="1630">
                  <c:v>106.45064049759441</c:v>
                </c:pt>
                <c:pt idx="1631">
                  <c:v>107.67164499838832</c:v>
                </c:pt>
                <c:pt idx="1632">
                  <c:v>107.63612812339578</c:v>
                </c:pt>
                <c:pt idx="1633">
                  <c:v>106.64553561835177</c:v>
                </c:pt>
                <c:pt idx="1634">
                  <c:v>107.18336258252451</c:v>
                </c:pt>
                <c:pt idx="1635">
                  <c:v>107.11113498800187</c:v>
                </c:pt>
                <c:pt idx="1636">
                  <c:v>105.02131012499552</c:v>
                </c:pt>
                <c:pt idx="1637">
                  <c:v>105.36454042954527</c:v>
                </c:pt>
                <c:pt idx="1638">
                  <c:v>106.06473025082674</c:v>
                </c:pt>
                <c:pt idx="1639">
                  <c:v>105.2224729295751</c:v>
                </c:pt>
                <c:pt idx="1640">
                  <c:v>105.18038990962597</c:v>
                </c:pt>
                <c:pt idx="1641">
                  <c:v>105.88923510380478</c:v>
                </c:pt>
                <c:pt idx="1642">
                  <c:v>106.44676050284733</c:v>
                </c:pt>
                <c:pt idx="1643">
                  <c:v>105.31201126989244</c:v>
                </c:pt>
                <c:pt idx="1644">
                  <c:v>106.38915750390984</c:v>
                </c:pt>
                <c:pt idx="1645">
                  <c:v>105.6343492950348</c:v>
                </c:pt>
                <c:pt idx="1646">
                  <c:v>105.62897699461575</c:v>
                </c:pt>
                <c:pt idx="1647">
                  <c:v>105.55943555030264</c:v>
                </c:pt>
                <c:pt idx="1648">
                  <c:v>106.33155450497236</c:v>
                </c:pt>
                <c:pt idx="1649">
                  <c:v>106.69179709418239</c:v>
                </c:pt>
                <c:pt idx="1650">
                  <c:v>105.9656411542089</c:v>
                </c:pt>
                <c:pt idx="1651">
                  <c:v>103.4896075833005</c:v>
                </c:pt>
                <c:pt idx="1652">
                  <c:v>100.91508183804305</c:v>
                </c:pt>
                <c:pt idx="1653">
                  <c:v>100.33039647577093</c:v>
                </c:pt>
                <c:pt idx="1654">
                  <c:v>101.82658214247341</c:v>
                </c:pt>
                <c:pt idx="1655">
                  <c:v>101.39799195348782</c:v>
                </c:pt>
                <c:pt idx="1656">
                  <c:v>103.39559232596731</c:v>
                </c:pt>
                <c:pt idx="1657">
                  <c:v>102.90910067690986</c:v>
                </c:pt>
                <c:pt idx="1658">
                  <c:v>103.78150257273498</c:v>
                </c:pt>
                <c:pt idx="1659">
                  <c:v>103.4630445423397</c:v>
                </c:pt>
                <c:pt idx="1660">
                  <c:v>103.21472487852633</c:v>
                </c:pt>
                <c:pt idx="1661">
                  <c:v>104.30112340770985</c:v>
                </c:pt>
                <c:pt idx="1662">
                  <c:v>105.35469121211035</c:v>
                </c:pt>
                <c:pt idx="1663">
                  <c:v>105.43497725726156</c:v>
                </c:pt>
                <c:pt idx="1664">
                  <c:v>105.19978988336139</c:v>
                </c:pt>
                <c:pt idx="1665">
                  <c:v>104.94788868593531</c:v>
                </c:pt>
                <c:pt idx="1666">
                  <c:v>104.97892864391198</c:v>
                </c:pt>
                <c:pt idx="1667">
                  <c:v>102.87895610233636</c:v>
                </c:pt>
                <c:pt idx="1668">
                  <c:v>104.02236070818859</c:v>
                </c:pt>
                <c:pt idx="1669">
                  <c:v>103.4331984289006</c:v>
                </c:pt>
                <c:pt idx="1670">
                  <c:v>102.29247997325788</c:v>
                </c:pt>
                <c:pt idx="1671">
                  <c:v>103.77881642252547</c:v>
                </c:pt>
                <c:pt idx="1672">
                  <c:v>104.89327029834175</c:v>
                </c:pt>
                <c:pt idx="1673">
                  <c:v>105.66658309754904</c:v>
                </c:pt>
                <c:pt idx="1674">
                  <c:v>104.51094158518677</c:v>
                </c:pt>
                <c:pt idx="1675">
                  <c:v>105.12278691068849</c:v>
                </c:pt>
                <c:pt idx="1676">
                  <c:v>105.30156513018875</c:v>
                </c:pt>
                <c:pt idx="1677">
                  <c:v>105.77283526139226</c:v>
                </c:pt>
                <c:pt idx="1678">
                  <c:v>106.464071248642</c:v>
                </c:pt>
                <c:pt idx="1679">
                  <c:v>107.35766388500889</c:v>
                </c:pt>
                <c:pt idx="1680">
                  <c:v>106.90071988825615</c:v>
                </c:pt>
                <c:pt idx="1681">
                  <c:v>109.73192220908993</c:v>
                </c:pt>
                <c:pt idx="1682">
                  <c:v>109.69013765027518</c:v>
                </c:pt>
                <c:pt idx="1683">
                  <c:v>110.22557692537278</c:v>
                </c:pt>
                <c:pt idx="1684">
                  <c:v>110.52344113749507</c:v>
                </c:pt>
                <c:pt idx="1685">
                  <c:v>110.88935448825853</c:v>
                </c:pt>
                <c:pt idx="1686">
                  <c:v>109.31437508207681</c:v>
                </c:pt>
                <c:pt idx="1687">
                  <c:v>109.12395687833531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8C2-448F-AA7B-661DA280B428}"/>
            </c:ext>
          </c:extLst>
        </c:ser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ALLINEATI'!$K$2:$K$1689</c:f>
              <c:numCache>
                <c:formatCode>General</c:formatCode>
                <c:ptCount val="1688"/>
                <c:pt idx="0">
                  <c:v>100</c:v>
                </c:pt>
                <c:pt idx="1">
                  <c:v>97.948961081794195</c:v>
                </c:pt>
                <c:pt idx="2">
                  <c:v>98.94665237467018</c:v>
                </c:pt>
                <c:pt idx="3">
                  <c:v>101.96033970976254</c:v>
                </c:pt>
                <c:pt idx="4">
                  <c:v>102.94978562005277</c:v>
                </c:pt>
                <c:pt idx="5">
                  <c:v>100.67612137203166</c:v>
                </c:pt>
                <c:pt idx="6">
                  <c:v>99.233179419525072</c:v>
                </c:pt>
                <c:pt idx="7">
                  <c:v>99.031167546174146</c:v>
                </c:pt>
                <c:pt idx="8">
                  <c:v>98.214874670184699</c:v>
                </c:pt>
                <c:pt idx="9">
                  <c:v>98.998186015831138</c:v>
                </c:pt>
                <c:pt idx="10">
                  <c:v>101.04097955145119</c:v>
                </c:pt>
                <c:pt idx="11">
                  <c:v>98.69104551451187</c:v>
                </c:pt>
                <c:pt idx="12">
                  <c:v>101.46767810026385</c:v>
                </c:pt>
                <c:pt idx="13">
                  <c:v>101.91911279683377</c:v>
                </c:pt>
                <c:pt idx="14">
                  <c:v>100.54213390501319</c:v>
                </c:pt>
                <c:pt idx="15">
                  <c:v>100.13398746701847</c:v>
                </c:pt>
                <c:pt idx="16">
                  <c:v>100.1628463060686</c:v>
                </c:pt>
                <c:pt idx="17">
                  <c:v>98.315880606860162</c:v>
                </c:pt>
                <c:pt idx="18">
                  <c:v>98.453990765171497</c:v>
                </c:pt>
                <c:pt idx="19">
                  <c:v>96.693601583113463</c:v>
                </c:pt>
                <c:pt idx="20">
                  <c:v>98.225181398416893</c:v>
                </c:pt>
                <c:pt idx="21">
                  <c:v>100.93172823218997</c:v>
                </c:pt>
                <c:pt idx="22">
                  <c:v>101.62640171503958</c:v>
                </c:pt>
                <c:pt idx="23">
                  <c:v>101.48829155672823</c:v>
                </c:pt>
                <c:pt idx="24">
                  <c:v>100.57717678100263</c:v>
                </c:pt>
                <c:pt idx="25">
                  <c:v>101.7954320580475</c:v>
                </c:pt>
                <c:pt idx="26">
                  <c:v>99.995877308707122</c:v>
                </c:pt>
                <c:pt idx="27">
                  <c:v>99.439313984168862</c:v>
                </c:pt>
                <c:pt idx="28">
                  <c:v>102.10463390501319</c:v>
                </c:pt>
                <c:pt idx="29">
                  <c:v>104.37829815303429</c:v>
                </c:pt>
                <c:pt idx="30">
                  <c:v>104.37829815303429</c:v>
                </c:pt>
                <c:pt idx="31">
                  <c:v>105.70580474934037</c:v>
                </c:pt>
                <c:pt idx="32">
                  <c:v>105.7346635883905</c:v>
                </c:pt>
                <c:pt idx="33">
                  <c:v>105.61922823218997</c:v>
                </c:pt>
                <c:pt idx="34">
                  <c:v>105.70786609498681</c:v>
                </c:pt>
                <c:pt idx="35">
                  <c:v>106.93024406332454</c:v>
                </c:pt>
                <c:pt idx="36">
                  <c:v>106.80037928759894</c:v>
                </c:pt>
                <c:pt idx="37">
                  <c:v>106.69731200527704</c:v>
                </c:pt>
                <c:pt idx="38">
                  <c:v>106.33039248021109</c:v>
                </c:pt>
                <c:pt idx="39">
                  <c:v>105.17191622691293</c:v>
                </c:pt>
                <c:pt idx="40">
                  <c:v>105.75527704485488</c:v>
                </c:pt>
                <c:pt idx="41">
                  <c:v>104.03199208443272</c:v>
                </c:pt>
                <c:pt idx="42">
                  <c:v>103.81967348284961</c:v>
                </c:pt>
                <c:pt idx="43">
                  <c:v>103.02811675461741</c:v>
                </c:pt>
                <c:pt idx="44">
                  <c:v>101.37904023746702</c:v>
                </c:pt>
                <c:pt idx="45">
                  <c:v>99.548565303430081</c:v>
                </c:pt>
                <c:pt idx="46">
                  <c:v>100.81217018469657</c:v>
                </c:pt>
                <c:pt idx="47">
                  <c:v>100.75857519788919</c:v>
                </c:pt>
                <c:pt idx="48">
                  <c:v>100.1731530343008</c:v>
                </c:pt>
                <c:pt idx="49">
                  <c:v>100.69261213720317</c:v>
                </c:pt>
                <c:pt idx="50">
                  <c:v>103.65476583113457</c:v>
                </c:pt>
                <c:pt idx="51">
                  <c:v>106.21289577836411</c:v>
                </c:pt>
                <c:pt idx="52">
                  <c:v>105.03380606860158</c:v>
                </c:pt>
                <c:pt idx="53">
                  <c:v>107.12194920844327</c:v>
                </c:pt>
                <c:pt idx="54">
                  <c:v>107.00032981530343</c:v>
                </c:pt>
                <c:pt idx="55">
                  <c:v>106.17166886543535</c:v>
                </c:pt>
                <c:pt idx="56">
                  <c:v>106.89726253298153</c:v>
                </c:pt>
                <c:pt idx="57">
                  <c:v>104.26286279683377</c:v>
                </c:pt>
                <c:pt idx="58">
                  <c:v>103.26311015831135</c:v>
                </c:pt>
                <c:pt idx="59">
                  <c:v>105.62953496042216</c:v>
                </c:pt>
                <c:pt idx="60">
                  <c:v>105.43782981530343</c:v>
                </c:pt>
                <c:pt idx="61">
                  <c:v>107.85372691292876</c:v>
                </c:pt>
                <c:pt idx="62">
                  <c:v>109.50486477572559</c:v>
                </c:pt>
                <c:pt idx="63">
                  <c:v>110.77053100263852</c:v>
                </c:pt>
                <c:pt idx="64">
                  <c:v>110.75404023746702</c:v>
                </c:pt>
                <c:pt idx="65">
                  <c:v>110.61386873350924</c:v>
                </c:pt>
                <c:pt idx="66">
                  <c:v>110.90657981530343</c:v>
                </c:pt>
                <c:pt idx="67">
                  <c:v>111.75379287598945</c:v>
                </c:pt>
                <c:pt idx="68">
                  <c:v>111.80738786279683</c:v>
                </c:pt>
                <c:pt idx="69">
                  <c:v>111.27556068601584</c:v>
                </c:pt>
                <c:pt idx="70">
                  <c:v>113.20704155672823</c:v>
                </c:pt>
                <c:pt idx="71">
                  <c:v>112.70201187335093</c:v>
                </c:pt>
                <c:pt idx="72">
                  <c:v>111.219904353562</c:v>
                </c:pt>
                <c:pt idx="73">
                  <c:v>110.82000329815304</c:v>
                </c:pt>
                <c:pt idx="74">
                  <c:v>110.82000329815304</c:v>
                </c:pt>
                <c:pt idx="75">
                  <c:v>112.58451517150395</c:v>
                </c:pt>
                <c:pt idx="76">
                  <c:v>114.78603232189974</c:v>
                </c:pt>
                <c:pt idx="77">
                  <c:v>116.65979551451187</c:v>
                </c:pt>
                <c:pt idx="78">
                  <c:v>114.47683047493403</c:v>
                </c:pt>
                <c:pt idx="79">
                  <c:v>115.04782321899737</c:v>
                </c:pt>
                <c:pt idx="80">
                  <c:v>114.04394788918206</c:v>
                </c:pt>
                <c:pt idx="81">
                  <c:v>115.907404353562</c:v>
                </c:pt>
                <c:pt idx="82">
                  <c:v>115.907404353562</c:v>
                </c:pt>
                <c:pt idx="83">
                  <c:v>118.22641820580475</c:v>
                </c:pt>
                <c:pt idx="84">
                  <c:v>119.66523746701847</c:v>
                </c:pt>
                <c:pt idx="85">
                  <c:v>117.70902044854881</c:v>
                </c:pt>
                <c:pt idx="86">
                  <c:v>117.3338555408971</c:v>
                </c:pt>
                <c:pt idx="87">
                  <c:v>117.80384234828496</c:v>
                </c:pt>
                <c:pt idx="88">
                  <c:v>117.90278693931398</c:v>
                </c:pt>
                <c:pt idx="89">
                  <c:v>117.0679419525066</c:v>
                </c:pt>
                <c:pt idx="90">
                  <c:v>116.20217678100263</c:v>
                </c:pt>
                <c:pt idx="91">
                  <c:v>116.78966029023746</c:v>
                </c:pt>
                <c:pt idx="92">
                  <c:v>118.00997691292876</c:v>
                </c:pt>
                <c:pt idx="93">
                  <c:v>115.85587071240106</c:v>
                </c:pt>
                <c:pt idx="94">
                  <c:v>114.40262203166228</c:v>
                </c:pt>
                <c:pt idx="95">
                  <c:v>113.16993733509234</c:v>
                </c:pt>
                <c:pt idx="96">
                  <c:v>113.60488126649076</c:v>
                </c:pt>
                <c:pt idx="97">
                  <c:v>112.08979221635884</c:v>
                </c:pt>
                <c:pt idx="98">
                  <c:v>110.54996701846966</c:v>
                </c:pt>
                <c:pt idx="99">
                  <c:v>111.79914248021109</c:v>
                </c:pt>
                <c:pt idx="100">
                  <c:v>111.2631926121372</c:v>
                </c:pt>
                <c:pt idx="101">
                  <c:v>108.7565963060686</c:v>
                </c:pt>
                <c:pt idx="102">
                  <c:v>109.3152209762533</c:v>
                </c:pt>
                <c:pt idx="103">
                  <c:v>111.79914248021109</c:v>
                </c:pt>
                <c:pt idx="104">
                  <c:v>110.3294030343008</c:v>
                </c:pt>
                <c:pt idx="105">
                  <c:v>110.3294030343008</c:v>
                </c:pt>
                <c:pt idx="106">
                  <c:v>109.1956629287599</c:v>
                </c:pt>
                <c:pt idx="107">
                  <c:v>108.8596635883905</c:v>
                </c:pt>
                <c:pt idx="108">
                  <c:v>108.87203166226912</c:v>
                </c:pt>
                <c:pt idx="109">
                  <c:v>111.0570580474934</c:v>
                </c:pt>
                <c:pt idx="110">
                  <c:v>110.6715864116095</c:v>
                </c:pt>
                <c:pt idx="111">
                  <c:v>109.96866754617415</c:v>
                </c:pt>
                <c:pt idx="112">
                  <c:v>109.53578496042216</c:v>
                </c:pt>
                <c:pt idx="113">
                  <c:v>110.69838390501319</c:v>
                </c:pt>
                <c:pt idx="114">
                  <c:v>109.76459432717678</c:v>
                </c:pt>
                <c:pt idx="115">
                  <c:v>111.80532651715039</c:v>
                </c:pt>
                <c:pt idx="116">
                  <c:v>110.79526715039577</c:v>
                </c:pt>
                <c:pt idx="117">
                  <c:v>111.03232189973615</c:v>
                </c:pt>
                <c:pt idx="118">
                  <c:v>110.84267810026385</c:v>
                </c:pt>
                <c:pt idx="119">
                  <c:v>110.98903364116094</c:v>
                </c:pt>
                <c:pt idx="120">
                  <c:v>109.61411609498681</c:v>
                </c:pt>
                <c:pt idx="121">
                  <c:v>111.34770778364116</c:v>
                </c:pt>
                <c:pt idx="122">
                  <c:v>109.28017810026385</c:v>
                </c:pt>
                <c:pt idx="123">
                  <c:v>109.4182882585752</c:v>
                </c:pt>
                <c:pt idx="124">
                  <c:v>108.75247361477572</c:v>
                </c:pt>
                <c:pt idx="125">
                  <c:v>109.46982189973615</c:v>
                </c:pt>
                <c:pt idx="126">
                  <c:v>107.49711411609499</c:v>
                </c:pt>
                <c:pt idx="127">
                  <c:v>107.89907651715039</c:v>
                </c:pt>
                <c:pt idx="128">
                  <c:v>106.74060026385224</c:v>
                </c:pt>
                <c:pt idx="129">
                  <c:v>106.74060026385224</c:v>
                </c:pt>
                <c:pt idx="130">
                  <c:v>108.40822889182058</c:v>
                </c:pt>
                <c:pt idx="131">
                  <c:v>109.49661939313984</c:v>
                </c:pt>
                <c:pt idx="132">
                  <c:v>109.74398087071241</c:v>
                </c:pt>
                <c:pt idx="133">
                  <c:v>109.0493073878628</c:v>
                </c:pt>
                <c:pt idx="134">
                  <c:v>109.39561345646437</c:v>
                </c:pt>
                <c:pt idx="135">
                  <c:v>107.89495382585751</c:v>
                </c:pt>
                <c:pt idx="136">
                  <c:v>106.36543535620052</c:v>
                </c:pt>
                <c:pt idx="137">
                  <c:v>106.10570580474933</c:v>
                </c:pt>
                <c:pt idx="138">
                  <c:v>104.95547493403694</c:v>
                </c:pt>
                <c:pt idx="139">
                  <c:v>102.6694426121372</c:v>
                </c:pt>
                <c:pt idx="140">
                  <c:v>101.51302770448549</c:v>
                </c:pt>
                <c:pt idx="141">
                  <c:v>100.46174142480211</c:v>
                </c:pt>
                <c:pt idx="142">
                  <c:v>102.24686675461741</c:v>
                </c:pt>
                <c:pt idx="143">
                  <c:v>103.57231200527704</c:v>
                </c:pt>
                <c:pt idx="144">
                  <c:v>102.85496372031662</c:v>
                </c:pt>
                <c:pt idx="145">
                  <c:v>104.8503463060686</c:v>
                </c:pt>
                <c:pt idx="146">
                  <c:v>103.35174802110818</c:v>
                </c:pt>
                <c:pt idx="147">
                  <c:v>103.18684036939314</c:v>
                </c:pt>
                <c:pt idx="148">
                  <c:v>103.65888852242745</c:v>
                </c:pt>
                <c:pt idx="149">
                  <c:v>103.08995712401055</c:v>
                </c:pt>
                <c:pt idx="150">
                  <c:v>100.13398746701847</c:v>
                </c:pt>
                <c:pt idx="151">
                  <c:v>101.73359168865436</c:v>
                </c:pt>
                <c:pt idx="152">
                  <c:v>101.15435356200528</c:v>
                </c:pt>
                <c:pt idx="153">
                  <c:v>99.744393139841691</c:v>
                </c:pt>
                <c:pt idx="154">
                  <c:v>98.96520448548813</c:v>
                </c:pt>
                <c:pt idx="155">
                  <c:v>97.930408970976259</c:v>
                </c:pt>
                <c:pt idx="156">
                  <c:v>97.330557387862797</c:v>
                </c:pt>
                <c:pt idx="157">
                  <c:v>97.812912269129285</c:v>
                </c:pt>
                <c:pt idx="158">
                  <c:v>96.0339709762533</c:v>
                </c:pt>
                <c:pt idx="159">
                  <c:v>96.159713060686016</c:v>
                </c:pt>
                <c:pt idx="160">
                  <c:v>94.244722955145122</c:v>
                </c:pt>
                <c:pt idx="161">
                  <c:v>91.391820580474928</c:v>
                </c:pt>
                <c:pt idx="162">
                  <c:v>91.822641820580472</c:v>
                </c:pt>
                <c:pt idx="163">
                  <c:v>94.900230870712406</c:v>
                </c:pt>
                <c:pt idx="164">
                  <c:v>98.357107519788912</c:v>
                </c:pt>
                <c:pt idx="165">
                  <c:v>97.200692612137203</c:v>
                </c:pt>
                <c:pt idx="166">
                  <c:v>96.112302110817936</c:v>
                </c:pt>
                <c:pt idx="167">
                  <c:v>93.743815963060683</c:v>
                </c:pt>
                <c:pt idx="168">
                  <c:v>95.778364116094991</c:v>
                </c:pt>
                <c:pt idx="169">
                  <c:v>97.637697889182064</c:v>
                </c:pt>
                <c:pt idx="170">
                  <c:v>95.848449868073885</c:v>
                </c:pt>
                <c:pt idx="171">
                  <c:v>96.392645118733512</c:v>
                </c:pt>
                <c:pt idx="172">
                  <c:v>96.176203825857513</c:v>
                </c:pt>
                <c:pt idx="173">
                  <c:v>95.860817941952504</c:v>
                </c:pt>
                <c:pt idx="174">
                  <c:v>95.648499340369398</c:v>
                </c:pt>
                <c:pt idx="175">
                  <c:v>97.464544854881268</c:v>
                </c:pt>
                <c:pt idx="176">
                  <c:v>97.633575197889186</c:v>
                </c:pt>
                <c:pt idx="177">
                  <c:v>100.08451517150395</c:v>
                </c:pt>
                <c:pt idx="178">
                  <c:v>100.08039248021109</c:v>
                </c:pt>
                <c:pt idx="179">
                  <c:v>97.427440633245382</c:v>
                </c:pt>
                <c:pt idx="180">
                  <c:v>96.038093667546178</c:v>
                </c:pt>
                <c:pt idx="181">
                  <c:v>95.368156332453822</c:v>
                </c:pt>
                <c:pt idx="182">
                  <c:v>93.461411609498683</c:v>
                </c:pt>
                <c:pt idx="183">
                  <c:v>93.362467018469658</c:v>
                </c:pt>
                <c:pt idx="184">
                  <c:v>92.41218667546174</c:v>
                </c:pt>
                <c:pt idx="185">
                  <c:v>90.610570580474928</c:v>
                </c:pt>
                <c:pt idx="186">
                  <c:v>90.971306068601578</c:v>
                </c:pt>
                <c:pt idx="187">
                  <c:v>92.882173482849609</c:v>
                </c:pt>
                <c:pt idx="188">
                  <c:v>93.405755277044861</c:v>
                </c:pt>
                <c:pt idx="189">
                  <c:v>96.951269788918211</c:v>
                </c:pt>
                <c:pt idx="190">
                  <c:v>98.115930079155675</c:v>
                </c:pt>
                <c:pt idx="191">
                  <c:v>98.398334432717675</c:v>
                </c:pt>
                <c:pt idx="192">
                  <c:v>100.82866094986808</c:v>
                </c:pt>
                <c:pt idx="193">
                  <c:v>101.2265006596306</c:v>
                </c:pt>
                <c:pt idx="194">
                  <c:v>101.70267150395779</c:v>
                </c:pt>
                <c:pt idx="195">
                  <c:v>101.70267150395779</c:v>
                </c:pt>
                <c:pt idx="196">
                  <c:v>97.631513852242747</c:v>
                </c:pt>
                <c:pt idx="197">
                  <c:v>96.285455145118732</c:v>
                </c:pt>
                <c:pt idx="198">
                  <c:v>97.215122031662276</c:v>
                </c:pt>
                <c:pt idx="199">
                  <c:v>97.369722955145122</c:v>
                </c:pt>
                <c:pt idx="200">
                  <c:v>97.804666886543529</c:v>
                </c:pt>
                <c:pt idx="201">
                  <c:v>97.041968997361479</c:v>
                </c:pt>
                <c:pt idx="202">
                  <c:v>96.936840369393138</c:v>
                </c:pt>
                <c:pt idx="203">
                  <c:v>98.474604221635886</c:v>
                </c:pt>
                <c:pt idx="204">
                  <c:v>98.113868733509236</c:v>
                </c:pt>
                <c:pt idx="205">
                  <c:v>97.3140666226913</c:v>
                </c:pt>
                <c:pt idx="206">
                  <c:v>96.971883245382585</c:v>
                </c:pt>
                <c:pt idx="207">
                  <c:v>96.349356860158309</c:v>
                </c:pt>
                <c:pt idx="208">
                  <c:v>94.055079155672829</c:v>
                </c:pt>
                <c:pt idx="209">
                  <c:v>94.551863456464375</c:v>
                </c:pt>
                <c:pt idx="210">
                  <c:v>94.551863456464375</c:v>
                </c:pt>
                <c:pt idx="211">
                  <c:v>99.055903693931398</c:v>
                </c:pt>
                <c:pt idx="212">
                  <c:v>98.346800791556731</c:v>
                </c:pt>
                <c:pt idx="213">
                  <c:v>99.041474274406326</c:v>
                </c:pt>
                <c:pt idx="214">
                  <c:v>96.716276385224276</c:v>
                </c:pt>
                <c:pt idx="215">
                  <c:v>95.22386213720317</c:v>
                </c:pt>
                <c:pt idx="216">
                  <c:v>95.248598284960423</c:v>
                </c:pt>
                <c:pt idx="217">
                  <c:v>97.017232849604227</c:v>
                </c:pt>
                <c:pt idx="218">
                  <c:v>96.644129287598943</c:v>
                </c:pt>
                <c:pt idx="219">
                  <c:v>95.887615435356196</c:v>
                </c:pt>
                <c:pt idx="220">
                  <c:v>96.567859498680733</c:v>
                </c:pt>
                <c:pt idx="221">
                  <c:v>97.394459102902374</c:v>
                </c:pt>
                <c:pt idx="222">
                  <c:v>97.781992084432716</c:v>
                </c:pt>
                <c:pt idx="223">
                  <c:v>99.231118073878633</c:v>
                </c:pt>
                <c:pt idx="224">
                  <c:v>99.231118073878633</c:v>
                </c:pt>
                <c:pt idx="225">
                  <c:v>99.253792875989447</c:v>
                </c:pt>
                <c:pt idx="226">
                  <c:v>99.530013192612131</c:v>
                </c:pt>
                <c:pt idx="227">
                  <c:v>96.609086411609496</c:v>
                </c:pt>
                <c:pt idx="228">
                  <c:v>94.56010883905013</c:v>
                </c:pt>
                <c:pt idx="229">
                  <c:v>93.007915567282325</c:v>
                </c:pt>
                <c:pt idx="230">
                  <c:v>92.857437335092342</c:v>
                </c:pt>
                <c:pt idx="231">
                  <c:v>92.585339709762536</c:v>
                </c:pt>
                <c:pt idx="232">
                  <c:v>95.632008575197887</c:v>
                </c:pt>
                <c:pt idx="233">
                  <c:v>93.504699868073885</c:v>
                </c:pt>
                <c:pt idx="234">
                  <c:v>93.220234168865431</c:v>
                </c:pt>
                <c:pt idx="235">
                  <c:v>91.612384564643804</c:v>
                </c:pt>
                <c:pt idx="236">
                  <c:v>95.044525065963057</c:v>
                </c:pt>
                <c:pt idx="237">
                  <c:v>94.061263192612131</c:v>
                </c:pt>
                <c:pt idx="238">
                  <c:v>93.302687994722959</c:v>
                </c:pt>
                <c:pt idx="239">
                  <c:v>92.239033641160944</c:v>
                </c:pt>
                <c:pt idx="240">
                  <c:v>92.496701846965706</c:v>
                </c:pt>
                <c:pt idx="241">
                  <c:v>92.793535620052765</c:v>
                </c:pt>
                <c:pt idx="242">
                  <c:v>93.298565303430081</c:v>
                </c:pt>
                <c:pt idx="243">
                  <c:v>90.515748680738781</c:v>
                </c:pt>
                <c:pt idx="244">
                  <c:v>89.050131926121367</c:v>
                </c:pt>
                <c:pt idx="245">
                  <c:v>89.606695250659627</c:v>
                </c:pt>
                <c:pt idx="246">
                  <c:v>90.730128627968341</c:v>
                </c:pt>
                <c:pt idx="247">
                  <c:v>90.730128627968341</c:v>
                </c:pt>
                <c:pt idx="248">
                  <c:v>90.212730870712406</c:v>
                </c:pt>
                <c:pt idx="249">
                  <c:v>89.985982849604227</c:v>
                </c:pt>
                <c:pt idx="250">
                  <c:v>89.359333773087073</c:v>
                </c:pt>
                <c:pt idx="251">
                  <c:v>89.359333773087073</c:v>
                </c:pt>
                <c:pt idx="252">
                  <c:v>86.867166886543529</c:v>
                </c:pt>
                <c:pt idx="253">
                  <c:v>87.4402209762533</c:v>
                </c:pt>
                <c:pt idx="254">
                  <c:v>86.108591688654357</c:v>
                </c:pt>
                <c:pt idx="255">
                  <c:v>83.886461081794195</c:v>
                </c:pt>
                <c:pt idx="256">
                  <c:v>83.715369393139838</c:v>
                </c:pt>
                <c:pt idx="257">
                  <c:v>82.350758575197887</c:v>
                </c:pt>
                <c:pt idx="258">
                  <c:v>81.452011873350926</c:v>
                </c:pt>
                <c:pt idx="259">
                  <c:v>80.277044854881268</c:v>
                </c:pt>
                <c:pt idx="260">
                  <c:v>81.423153034300796</c:v>
                </c:pt>
                <c:pt idx="261">
                  <c:v>79.504040237467024</c:v>
                </c:pt>
                <c:pt idx="262">
                  <c:v>78.448631266490764</c:v>
                </c:pt>
                <c:pt idx="263">
                  <c:v>77.599356860158309</c:v>
                </c:pt>
                <c:pt idx="264">
                  <c:v>77.747773746701853</c:v>
                </c:pt>
                <c:pt idx="265">
                  <c:v>78.395036279683382</c:v>
                </c:pt>
                <c:pt idx="266">
                  <c:v>78.395036279683382</c:v>
                </c:pt>
                <c:pt idx="267">
                  <c:v>77.294277704485495</c:v>
                </c:pt>
                <c:pt idx="268">
                  <c:v>79.106200527704488</c:v>
                </c:pt>
                <c:pt idx="269">
                  <c:v>79.629782321899739</c:v>
                </c:pt>
                <c:pt idx="270">
                  <c:v>83.29073218997361</c:v>
                </c:pt>
                <c:pt idx="271">
                  <c:v>83.628792875989447</c:v>
                </c:pt>
                <c:pt idx="272">
                  <c:v>79.559696569920845</c:v>
                </c:pt>
                <c:pt idx="273">
                  <c:v>81.606612796833772</c:v>
                </c:pt>
                <c:pt idx="274">
                  <c:v>84.148251978891821</c:v>
                </c:pt>
                <c:pt idx="275">
                  <c:v>83.674142480211088</c:v>
                </c:pt>
                <c:pt idx="276">
                  <c:v>83.674142480211088</c:v>
                </c:pt>
                <c:pt idx="277">
                  <c:v>83.230953166226911</c:v>
                </c:pt>
                <c:pt idx="278">
                  <c:v>83.230953166226911</c:v>
                </c:pt>
                <c:pt idx="279">
                  <c:v>81.047988126649074</c:v>
                </c:pt>
                <c:pt idx="280">
                  <c:v>82.058047493403691</c:v>
                </c:pt>
                <c:pt idx="281">
                  <c:v>84.407981530343008</c:v>
                </c:pt>
                <c:pt idx="282">
                  <c:v>85.815880606860162</c:v>
                </c:pt>
                <c:pt idx="283">
                  <c:v>85.500494722955139</c:v>
                </c:pt>
                <c:pt idx="284">
                  <c:v>85.63448218997361</c:v>
                </c:pt>
                <c:pt idx="285">
                  <c:v>89.1222790237467</c:v>
                </c:pt>
                <c:pt idx="286">
                  <c:v>87.650478232189968</c:v>
                </c:pt>
                <c:pt idx="287">
                  <c:v>86.751731530343008</c:v>
                </c:pt>
                <c:pt idx="288">
                  <c:v>86.345646437994716</c:v>
                </c:pt>
                <c:pt idx="289">
                  <c:v>85.737549472295512</c:v>
                </c:pt>
                <c:pt idx="290">
                  <c:v>88.213225593667545</c:v>
                </c:pt>
                <c:pt idx="291">
                  <c:v>90.950692612137203</c:v>
                </c:pt>
                <c:pt idx="292">
                  <c:v>92.539990105540895</c:v>
                </c:pt>
                <c:pt idx="293">
                  <c:v>97.281085092348292</c:v>
                </c:pt>
                <c:pt idx="294">
                  <c:v>101.18115105540898</c:v>
                </c:pt>
                <c:pt idx="295">
                  <c:v>101.51302770448549</c:v>
                </c:pt>
                <c:pt idx="296">
                  <c:v>101.21619393139842</c:v>
                </c:pt>
                <c:pt idx="297">
                  <c:v>100.31538588390501</c:v>
                </c:pt>
                <c:pt idx="298">
                  <c:v>102.18296503957784</c:v>
                </c:pt>
                <c:pt idx="299">
                  <c:v>102.32313654353563</c:v>
                </c:pt>
                <c:pt idx="300">
                  <c:v>100.73177770448549</c:v>
                </c:pt>
                <c:pt idx="301">
                  <c:v>97.151220316622698</c:v>
                </c:pt>
                <c:pt idx="302">
                  <c:v>98.456052110817936</c:v>
                </c:pt>
                <c:pt idx="303">
                  <c:v>104.95135224274406</c:v>
                </c:pt>
                <c:pt idx="304">
                  <c:v>104.7472790237467</c:v>
                </c:pt>
                <c:pt idx="305">
                  <c:v>105.48317941952507</c:v>
                </c:pt>
                <c:pt idx="306">
                  <c:v>105.14924142480211</c:v>
                </c:pt>
                <c:pt idx="307">
                  <c:v>102.42826517150395</c:v>
                </c:pt>
                <c:pt idx="308">
                  <c:v>102.3602407651715</c:v>
                </c:pt>
                <c:pt idx="309">
                  <c:v>104.79468997361478</c:v>
                </c:pt>
                <c:pt idx="310">
                  <c:v>105.44813654353563</c:v>
                </c:pt>
                <c:pt idx="311">
                  <c:v>105.6419030343008</c:v>
                </c:pt>
                <c:pt idx="312">
                  <c:v>103.18065633245382</c:v>
                </c:pt>
                <c:pt idx="313">
                  <c:v>104.22575857519789</c:v>
                </c:pt>
                <c:pt idx="314">
                  <c:v>100.55244063324538</c:v>
                </c:pt>
                <c:pt idx="315">
                  <c:v>101.1172493403694</c:v>
                </c:pt>
                <c:pt idx="316">
                  <c:v>99.142480211081789</c:v>
                </c:pt>
                <c:pt idx="317">
                  <c:v>100.00206134564644</c:v>
                </c:pt>
                <c:pt idx="318">
                  <c:v>103.67125659630607</c:v>
                </c:pt>
                <c:pt idx="319">
                  <c:v>103.407404353562</c:v>
                </c:pt>
                <c:pt idx="320">
                  <c:v>107.1940963060686</c:v>
                </c:pt>
                <c:pt idx="321">
                  <c:v>109.56052110817942</c:v>
                </c:pt>
                <c:pt idx="322">
                  <c:v>108.03718667546174</c:v>
                </c:pt>
                <c:pt idx="323">
                  <c:v>109.72130606860158</c:v>
                </c:pt>
                <c:pt idx="324">
                  <c:v>109.0328166226913</c:v>
                </c:pt>
                <c:pt idx="325">
                  <c:v>110.7148746701847</c:v>
                </c:pt>
                <c:pt idx="326">
                  <c:v>110.5520283641161</c:v>
                </c:pt>
                <c:pt idx="327">
                  <c:v>110.5520283641161</c:v>
                </c:pt>
                <c:pt idx="328">
                  <c:v>109.06167546174143</c:v>
                </c:pt>
                <c:pt idx="329">
                  <c:v>106.90550791556728</c:v>
                </c:pt>
                <c:pt idx="330">
                  <c:v>109.42241094986808</c:v>
                </c:pt>
                <c:pt idx="331">
                  <c:v>112.29798812664907</c:v>
                </c:pt>
                <c:pt idx="332">
                  <c:v>111.95580474934037</c:v>
                </c:pt>
                <c:pt idx="333">
                  <c:v>111.12920514511873</c:v>
                </c:pt>
                <c:pt idx="334">
                  <c:v>110.40979551451187</c:v>
                </c:pt>
                <c:pt idx="335">
                  <c:v>107.72592348284961</c:v>
                </c:pt>
                <c:pt idx="336">
                  <c:v>108.32989775725594</c:v>
                </c:pt>
                <c:pt idx="337">
                  <c:v>106.51179089709763</c:v>
                </c:pt>
                <c:pt idx="338">
                  <c:v>106.60867414248021</c:v>
                </c:pt>
                <c:pt idx="339">
                  <c:v>105.10801451187335</c:v>
                </c:pt>
                <c:pt idx="340">
                  <c:v>109.39767480211081</c:v>
                </c:pt>
                <c:pt idx="341">
                  <c:v>108.76484168865436</c:v>
                </c:pt>
                <c:pt idx="342">
                  <c:v>109.74810356200528</c:v>
                </c:pt>
                <c:pt idx="343">
                  <c:v>106.78594986807389</c:v>
                </c:pt>
                <c:pt idx="344">
                  <c:v>106.78388852242745</c:v>
                </c:pt>
                <c:pt idx="345">
                  <c:v>104.79675131926122</c:v>
                </c:pt>
                <c:pt idx="346">
                  <c:v>104.22575857519789</c:v>
                </c:pt>
                <c:pt idx="347">
                  <c:v>103.34144129287598</c:v>
                </c:pt>
                <c:pt idx="348">
                  <c:v>102.49628957783641</c:v>
                </c:pt>
                <c:pt idx="349">
                  <c:v>101.68618073878628</c:v>
                </c:pt>
                <c:pt idx="350">
                  <c:v>101.71710092348285</c:v>
                </c:pt>
                <c:pt idx="351">
                  <c:v>102.0015666226913</c:v>
                </c:pt>
                <c:pt idx="352">
                  <c:v>102.0015666226913</c:v>
                </c:pt>
                <c:pt idx="353">
                  <c:v>101.11106530343008</c:v>
                </c:pt>
                <c:pt idx="354">
                  <c:v>99.917546174142487</c:v>
                </c:pt>
                <c:pt idx="355">
                  <c:v>101.03273416886543</c:v>
                </c:pt>
                <c:pt idx="356">
                  <c:v>102.83435026385224</c:v>
                </c:pt>
                <c:pt idx="357">
                  <c:v>104.3453166226913</c:v>
                </c:pt>
                <c:pt idx="358">
                  <c:v>103.95778364116094</c:v>
                </c:pt>
                <c:pt idx="359">
                  <c:v>104.07321899736148</c:v>
                </c:pt>
                <c:pt idx="360">
                  <c:v>106.42521437994723</c:v>
                </c:pt>
                <c:pt idx="361">
                  <c:v>105.37186675461741</c:v>
                </c:pt>
                <c:pt idx="362">
                  <c:v>101.87582453825857</c:v>
                </c:pt>
                <c:pt idx="363">
                  <c:v>102.36848614775725</c:v>
                </c:pt>
                <c:pt idx="364">
                  <c:v>100.28034300791556</c:v>
                </c:pt>
                <c:pt idx="365">
                  <c:v>100.83072229551451</c:v>
                </c:pt>
                <c:pt idx="366">
                  <c:v>101.8552110817942</c:v>
                </c:pt>
                <c:pt idx="367">
                  <c:v>102.10669525065963</c:v>
                </c:pt>
                <c:pt idx="368">
                  <c:v>103.74546503957784</c:v>
                </c:pt>
                <c:pt idx="369">
                  <c:v>104.79468997361478</c:v>
                </c:pt>
                <c:pt idx="370">
                  <c:v>103.38885224274406</c:v>
                </c:pt>
                <c:pt idx="371">
                  <c:v>106.28298153034301</c:v>
                </c:pt>
                <c:pt idx="372">
                  <c:v>103.28372361477572</c:v>
                </c:pt>
                <c:pt idx="373">
                  <c:v>101.51302770448549</c:v>
                </c:pt>
                <c:pt idx="374">
                  <c:v>103.0817117414248</c:v>
                </c:pt>
                <c:pt idx="375">
                  <c:v>105.1327506596306</c:v>
                </c:pt>
                <c:pt idx="376">
                  <c:v>106.21495712401055</c:v>
                </c:pt>
                <c:pt idx="377">
                  <c:v>107.67026715039577</c:v>
                </c:pt>
                <c:pt idx="378">
                  <c:v>106.86428100263852</c:v>
                </c:pt>
                <c:pt idx="379">
                  <c:v>106.9879617414248</c:v>
                </c:pt>
                <c:pt idx="380">
                  <c:v>107.22089379947229</c:v>
                </c:pt>
                <c:pt idx="381">
                  <c:v>109.54196899736148</c:v>
                </c:pt>
                <c:pt idx="382">
                  <c:v>111.2302110817942</c:v>
                </c:pt>
                <c:pt idx="383">
                  <c:v>111.84036939313984</c:v>
                </c:pt>
                <c:pt idx="384">
                  <c:v>112.54534960422164</c:v>
                </c:pt>
                <c:pt idx="385">
                  <c:v>114.36551781002639</c:v>
                </c:pt>
                <c:pt idx="386">
                  <c:v>114.56546833773088</c:v>
                </c:pt>
                <c:pt idx="387">
                  <c:v>116.43304749340369</c:v>
                </c:pt>
                <c:pt idx="388">
                  <c:v>116.87417546174143</c:v>
                </c:pt>
                <c:pt idx="389">
                  <c:v>116.62681398416886</c:v>
                </c:pt>
                <c:pt idx="390">
                  <c:v>116.75667875989446</c:v>
                </c:pt>
                <c:pt idx="391">
                  <c:v>117.50082453825857</c:v>
                </c:pt>
                <c:pt idx="392">
                  <c:v>117.23491094986808</c:v>
                </c:pt>
                <c:pt idx="393">
                  <c:v>117.04938984168865</c:v>
                </c:pt>
                <c:pt idx="394">
                  <c:v>117.19368403693932</c:v>
                </c:pt>
                <c:pt idx="395">
                  <c:v>116.81027374670185</c:v>
                </c:pt>
                <c:pt idx="396">
                  <c:v>118.1315963060686</c:v>
                </c:pt>
                <c:pt idx="397">
                  <c:v>116.99373350923483</c:v>
                </c:pt>
                <c:pt idx="398">
                  <c:v>115.76929419525067</c:v>
                </c:pt>
                <c:pt idx="399">
                  <c:v>117.65542546174143</c:v>
                </c:pt>
                <c:pt idx="400">
                  <c:v>118.72114116094987</c:v>
                </c:pt>
                <c:pt idx="401">
                  <c:v>118.85925131926122</c:v>
                </c:pt>
                <c:pt idx="402">
                  <c:v>118.80565633245382</c:v>
                </c:pt>
                <c:pt idx="403">
                  <c:v>118.91696899736148</c:v>
                </c:pt>
                <c:pt idx="404">
                  <c:v>117.33179419525067</c:v>
                </c:pt>
                <c:pt idx="405">
                  <c:v>120.17645118733509</c:v>
                </c:pt>
                <c:pt idx="406">
                  <c:v>120.17232849604221</c:v>
                </c:pt>
                <c:pt idx="407">
                  <c:v>121.92034960422164</c:v>
                </c:pt>
                <c:pt idx="408">
                  <c:v>121.32049802110818</c:v>
                </c:pt>
                <c:pt idx="409">
                  <c:v>122.28726912928759</c:v>
                </c:pt>
                <c:pt idx="410">
                  <c:v>121.96157651715039</c:v>
                </c:pt>
                <c:pt idx="411">
                  <c:v>121.82346635883906</c:v>
                </c:pt>
                <c:pt idx="412">
                  <c:v>119.10661279683377</c:v>
                </c:pt>
                <c:pt idx="413">
                  <c:v>119.59927440633246</c:v>
                </c:pt>
                <c:pt idx="414">
                  <c:v>118.97674802110818</c:v>
                </c:pt>
                <c:pt idx="415">
                  <c:v>118.98499340369393</c:v>
                </c:pt>
                <c:pt idx="416">
                  <c:v>118.9726253298153</c:v>
                </c:pt>
                <c:pt idx="417">
                  <c:v>120.81546833773088</c:v>
                </c:pt>
                <c:pt idx="418">
                  <c:v>120.74332124010554</c:v>
                </c:pt>
                <c:pt idx="419">
                  <c:v>119.35397427440633</c:v>
                </c:pt>
                <c:pt idx="420">
                  <c:v>120.04452506596306</c:v>
                </c:pt>
                <c:pt idx="421">
                  <c:v>122.8891820580475</c:v>
                </c:pt>
                <c:pt idx="422">
                  <c:v>123.94665237467018</c:v>
                </c:pt>
                <c:pt idx="423">
                  <c:v>123.94665237467018</c:v>
                </c:pt>
                <c:pt idx="424">
                  <c:v>124.1589709762533</c:v>
                </c:pt>
                <c:pt idx="425">
                  <c:v>119.55804749340369</c:v>
                </c:pt>
                <c:pt idx="426">
                  <c:v>120.76599604221636</c:v>
                </c:pt>
                <c:pt idx="427">
                  <c:v>117.1277209762533</c:v>
                </c:pt>
                <c:pt idx="428">
                  <c:v>117.61832124010554</c:v>
                </c:pt>
                <c:pt idx="429">
                  <c:v>119.37046503957784</c:v>
                </c:pt>
                <c:pt idx="430">
                  <c:v>117.66160949868073</c:v>
                </c:pt>
                <c:pt idx="431">
                  <c:v>118.21817282321899</c:v>
                </c:pt>
                <c:pt idx="432">
                  <c:v>119.01385224274406</c:v>
                </c:pt>
                <c:pt idx="433">
                  <c:v>120.37021767810026</c:v>
                </c:pt>
                <c:pt idx="434">
                  <c:v>121.60702506596306</c:v>
                </c:pt>
                <c:pt idx="435">
                  <c:v>120.99480540897098</c:v>
                </c:pt>
                <c:pt idx="436">
                  <c:v>119.66936015831135</c:v>
                </c:pt>
                <c:pt idx="437">
                  <c:v>120.34548153034301</c:v>
                </c:pt>
                <c:pt idx="438">
                  <c:v>122.35323218997361</c:v>
                </c:pt>
                <c:pt idx="439">
                  <c:v>120.28157981530343</c:v>
                </c:pt>
                <c:pt idx="440">
                  <c:v>120.31456134564644</c:v>
                </c:pt>
                <c:pt idx="441">
                  <c:v>122.56967348284961</c:v>
                </c:pt>
                <c:pt idx="442">
                  <c:v>122.31818931398416</c:v>
                </c:pt>
                <c:pt idx="443">
                  <c:v>124.20432058047493</c:v>
                </c:pt>
                <c:pt idx="444">
                  <c:v>125.00824538258576</c:v>
                </c:pt>
                <c:pt idx="445">
                  <c:v>125.96677110817942</c:v>
                </c:pt>
                <c:pt idx="446">
                  <c:v>127.11906332453826</c:v>
                </c:pt>
                <c:pt idx="447">
                  <c:v>125.78743403693932</c:v>
                </c:pt>
                <c:pt idx="448">
                  <c:v>125.78743403693932</c:v>
                </c:pt>
                <c:pt idx="449">
                  <c:v>125.9873845646438</c:v>
                </c:pt>
                <c:pt idx="450">
                  <c:v>127.32313654353563</c:v>
                </c:pt>
                <c:pt idx="451">
                  <c:v>129.23812664907652</c:v>
                </c:pt>
                <c:pt idx="452">
                  <c:v>131.47674802110819</c:v>
                </c:pt>
                <c:pt idx="453">
                  <c:v>130.90781662269129</c:v>
                </c:pt>
                <c:pt idx="454">
                  <c:v>131.59218337730871</c:v>
                </c:pt>
                <c:pt idx="455">
                  <c:v>132.14874670184696</c:v>
                </c:pt>
                <c:pt idx="456">
                  <c:v>132.04980211081795</c:v>
                </c:pt>
                <c:pt idx="457">
                  <c:v>131.64990105540898</c:v>
                </c:pt>
                <c:pt idx="458">
                  <c:v>131.56744722955145</c:v>
                </c:pt>
                <c:pt idx="459">
                  <c:v>132.44145778364117</c:v>
                </c:pt>
                <c:pt idx="460">
                  <c:v>132.56101583113457</c:v>
                </c:pt>
                <c:pt idx="461">
                  <c:v>133.8328660949868</c:v>
                </c:pt>
                <c:pt idx="462">
                  <c:v>130.53677440633246</c:v>
                </c:pt>
                <c:pt idx="463">
                  <c:v>130.53677440633246</c:v>
                </c:pt>
                <c:pt idx="464">
                  <c:v>127.28809366754618</c:v>
                </c:pt>
                <c:pt idx="465">
                  <c:v>126.97476912928759</c:v>
                </c:pt>
                <c:pt idx="466">
                  <c:v>132.03331134564644</c:v>
                </c:pt>
                <c:pt idx="467">
                  <c:v>132.25181398416888</c:v>
                </c:pt>
                <c:pt idx="468">
                  <c:v>130.39660290237467</c:v>
                </c:pt>
                <c:pt idx="469">
                  <c:v>126.15641490765171</c:v>
                </c:pt>
                <c:pt idx="470">
                  <c:v>121.99868073878628</c:v>
                </c:pt>
                <c:pt idx="471">
                  <c:v>122.97369722955145</c:v>
                </c:pt>
                <c:pt idx="472">
                  <c:v>122.97369722955145</c:v>
                </c:pt>
                <c:pt idx="473">
                  <c:v>125.24530013192611</c:v>
                </c:pt>
                <c:pt idx="474">
                  <c:v>123.20662928759894</c:v>
                </c:pt>
                <c:pt idx="475">
                  <c:v>123.60240765171504</c:v>
                </c:pt>
                <c:pt idx="476">
                  <c:v>125.88637862796834</c:v>
                </c:pt>
                <c:pt idx="477">
                  <c:v>127.70860817941953</c:v>
                </c:pt>
                <c:pt idx="478">
                  <c:v>127.77457124010554</c:v>
                </c:pt>
                <c:pt idx="479">
                  <c:v>126.89437664907652</c:v>
                </c:pt>
                <c:pt idx="480">
                  <c:v>129.5679419525066</c:v>
                </c:pt>
                <c:pt idx="481">
                  <c:v>125.71528693931398</c:v>
                </c:pt>
                <c:pt idx="482">
                  <c:v>127.6096635883905</c:v>
                </c:pt>
                <c:pt idx="483">
                  <c:v>122.66449538258576</c:v>
                </c:pt>
                <c:pt idx="484">
                  <c:v>124.3321240105541</c:v>
                </c:pt>
                <c:pt idx="485">
                  <c:v>123.3344327176781</c:v>
                </c:pt>
                <c:pt idx="486">
                  <c:v>125.92348284960423</c:v>
                </c:pt>
                <c:pt idx="487">
                  <c:v>126.59548153034301</c:v>
                </c:pt>
                <c:pt idx="488">
                  <c:v>125.07626978891821</c:v>
                </c:pt>
                <c:pt idx="489">
                  <c:v>124.71347295514512</c:v>
                </c:pt>
                <c:pt idx="490">
                  <c:v>121.9883740105541</c:v>
                </c:pt>
                <c:pt idx="491">
                  <c:v>122.19863126649076</c:v>
                </c:pt>
                <c:pt idx="492">
                  <c:v>119.99505277044855</c:v>
                </c:pt>
                <c:pt idx="493">
                  <c:v>120.37434036939314</c:v>
                </c:pt>
                <c:pt idx="494">
                  <c:v>120.35991094986808</c:v>
                </c:pt>
                <c:pt idx="495">
                  <c:v>117.72551121372031</c:v>
                </c:pt>
                <c:pt idx="496">
                  <c:v>118.69846635883906</c:v>
                </c:pt>
                <c:pt idx="497">
                  <c:v>118.83039248021109</c:v>
                </c:pt>
                <c:pt idx="498">
                  <c:v>118.02234498680738</c:v>
                </c:pt>
                <c:pt idx="499">
                  <c:v>119.4281827176781</c:v>
                </c:pt>
                <c:pt idx="500">
                  <c:v>120.99480540897098</c:v>
                </c:pt>
                <c:pt idx="501">
                  <c:v>123.2313654353562</c:v>
                </c:pt>
                <c:pt idx="502">
                  <c:v>124.14866424802111</c:v>
                </c:pt>
                <c:pt idx="503">
                  <c:v>124.14866424802111</c:v>
                </c:pt>
                <c:pt idx="504">
                  <c:v>127.42001978891821</c:v>
                </c:pt>
                <c:pt idx="505">
                  <c:v>126.95621701846966</c:v>
                </c:pt>
                <c:pt idx="506">
                  <c:v>127.94978562005277</c:v>
                </c:pt>
                <c:pt idx="507">
                  <c:v>127.11287928759894</c:v>
                </c:pt>
                <c:pt idx="508">
                  <c:v>127.18502638522428</c:v>
                </c:pt>
                <c:pt idx="509">
                  <c:v>128.07552770448549</c:v>
                </c:pt>
                <c:pt idx="510">
                  <c:v>128.72279023746702</c:v>
                </c:pt>
                <c:pt idx="511">
                  <c:v>131.83129947229551</c:v>
                </c:pt>
                <c:pt idx="512">
                  <c:v>131.20877308707125</c:v>
                </c:pt>
                <c:pt idx="513">
                  <c:v>132.6558377308707</c:v>
                </c:pt>
                <c:pt idx="514">
                  <c:v>132.23532321899737</c:v>
                </c:pt>
                <c:pt idx="515">
                  <c:v>131.8251154353562</c:v>
                </c:pt>
                <c:pt idx="516">
                  <c:v>133.00008245382585</c:v>
                </c:pt>
                <c:pt idx="517">
                  <c:v>135.53141490765171</c:v>
                </c:pt>
                <c:pt idx="518">
                  <c:v>135.71899736147756</c:v>
                </c:pt>
                <c:pt idx="519">
                  <c:v>135.71899736147756</c:v>
                </c:pt>
                <c:pt idx="520">
                  <c:v>136.4425296833773</c:v>
                </c:pt>
                <c:pt idx="521">
                  <c:v>136.11889841688654</c:v>
                </c:pt>
                <c:pt idx="522">
                  <c:v>132.54864775725594</c:v>
                </c:pt>
                <c:pt idx="523">
                  <c:v>133.30928430079155</c:v>
                </c:pt>
                <c:pt idx="524">
                  <c:v>133.64940633245382</c:v>
                </c:pt>
                <c:pt idx="525">
                  <c:v>133.11757915567281</c:v>
                </c:pt>
                <c:pt idx="526">
                  <c:v>133.8926451187335</c:v>
                </c:pt>
                <c:pt idx="527">
                  <c:v>131.9116919525066</c:v>
                </c:pt>
                <c:pt idx="528">
                  <c:v>132.33632915567281</c:v>
                </c:pt>
                <c:pt idx="529">
                  <c:v>133.64734498680738</c:v>
                </c:pt>
                <c:pt idx="530">
                  <c:v>133.91531992084433</c:v>
                </c:pt>
                <c:pt idx="531">
                  <c:v>136.30648087071239</c:v>
                </c:pt>
                <c:pt idx="532">
                  <c:v>138.04419525065964</c:v>
                </c:pt>
                <c:pt idx="533">
                  <c:v>137.51855211081795</c:v>
                </c:pt>
                <c:pt idx="534">
                  <c:v>140.12203166226914</c:v>
                </c:pt>
                <c:pt idx="535">
                  <c:v>139.78809366754618</c:v>
                </c:pt>
                <c:pt idx="536">
                  <c:v>139.65204485488127</c:v>
                </c:pt>
                <c:pt idx="537">
                  <c:v>142.34003957783642</c:v>
                </c:pt>
                <c:pt idx="538">
                  <c:v>141.38769788918205</c:v>
                </c:pt>
                <c:pt idx="539">
                  <c:v>139.06043865435356</c:v>
                </c:pt>
                <c:pt idx="540">
                  <c:v>137.41342348284959</c:v>
                </c:pt>
                <c:pt idx="541">
                  <c:v>137.41342348284959</c:v>
                </c:pt>
                <c:pt idx="542">
                  <c:v>138.08748350923483</c:v>
                </c:pt>
                <c:pt idx="543">
                  <c:v>138.08748350923483</c:v>
                </c:pt>
                <c:pt idx="544">
                  <c:v>135.74991754617415</c:v>
                </c:pt>
                <c:pt idx="545">
                  <c:v>137.6690303430079</c:v>
                </c:pt>
                <c:pt idx="546">
                  <c:v>136.75173153034299</c:v>
                </c:pt>
                <c:pt idx="547">
                  <c:v>135.51698548812664</c:v>
                </c:pt>
                <c:pt idx="548">
                  <c:v>133.40616754617415</c:v>
                </c:pt>
                <c:pt idx="549">
                  <c:v>133.13200857519789</c:v>
                </c:pt>
                <c:pt idx="550">
                  <c:v>133.3175296833773</c:v>
                </c:pt>
                <c:pt idx="551">
                  <c:v>135.08822559366754</c:v>
                </c:pt>
                <c:pt idx="552">
                  <c:v>133.36700197889181</c:v>
                </c:pt>
                <c:pt idx="553">
                  <c:v>136.53322889182058</c:v>
                </c:pt>
                <c:pt idx="554">
                  <c:v>135.6015006596306</c:v>
                </c:pt>
                <c:pt idx="555">
                  <c:v>132.35900395778364</c:v>
                </c:pt>
                <c:pt idx="556">
                  <c:v>133.74835092348286</c:v>
                </c:pt>
                <c:pt idx="557">
                  <c:v>129.82354881266491</c:v>
                </c:pt>
                <c:pt idx="558">
                  <c:v>130.93873680738787</c:v>
                </c:pt>
                <c:pt idx="559">
                  <c:v>130.95935026385223</c:v>
                </c:pt>
                <c:pt idx="560">
                  <c:v>131.62516490765171</c:v>
                </c:pt>
                <c:pt idx="561">
                  <c:v>132.56101583113457</c:v>
                </c:pt>
                <c:pt idx="562">
                  <c:v>133.24538258575197</c:v>
                </c:pt>
                <c:pt idx="563">
                  <c:v>135.07585751978891</c:v>
                </c:pt>
                <c:pt idx="564">
                  <c:v>134.53578496042218</c:v>
                </c:pt>
                <c:pt idx="565">
                  <c:v>133.95448548812664</c:v>
                </c:pt>
                <c:pt idx="566">
                  <c:v>134.42241094986807</c:v>
                </c:pt>
                <c:pt idx="567">
                  <c:v>135.57264182058049</c:v>
                </c:pt>
                <c:pt idx="568">
                  <c:v>133.52366424802111</c:v>
                </c:pt>
                <c:pt idx="569">
                  <c:v>132.38580145118735</c:v>
                </c:pt>
                <c:pt idx="570">
                  <c:v>133.1484993403694</c:v>
                </c:pt>
                <c:pt idx="571">
                  <c:v>133.26599604221636</c:v>
                </c:pt>
                <c:pt idx="572">
                  <c:v>132.66820580474933</c:v>
                </c:pt>
                <c:pt idx="573">
                  <c:v>131.70349604221636</c:v>
                </c:pt>
                <c:pt idx="574">
                  <c:v>129.50610158311346</c:v>
                </c:pt>
                <c:pt idx="575">
                  <c:v>132.61667216358839</c:v>
                </c:pt>
                <c:pt idx="576">
                  <c:v>132.25387532981532</c:v>
                </c:pt>
                <c:pt idx="577">
                  <c:v>130.70374340369392</c:v>
                </c:pt>
                <c:pt idx="578">
                  <c:v>131.43345976253298</c:v>
                </c:pt>
                <c:pt idx="579">
                  <c:v>131.43345976253298</c:v>
                </c:pt>
                <c:pt idx="580">
                  <c:v>132.72798482849603</c:v>
                </c:pt>
                <c:pt idx="581">
                  <c:v>134.29254617414247</c:v>
                </c:pt>
                <c:pt idx="582">
                  <c:v>133.7030013192612</c:v>
                </c:pt>
                <c:pt idx="583">
                  <c:v>133.32165237467018</c:v>
                </c:pt>
                <c:pt idx="584">
                  <c:v>134.81818931398416</c:v>
                </c:pt>
                <c:pt idx="585">
                  <c:v>134.81818931398416</c:v>
                </c:pt>
                <c:pt idx="586">
                  <c:v>137.53710422163587</c:v>
                </c:pt>
                <c:pt idx="587">
                  <c:v>136.24257915567281</c:v>
                </c:pt>
                <c:pt idx="588">
                  <c:v>133.70506266490764</c:v>
                </c:pt>
                <c:pt idx="589">
                  <c:v>135.45102242744062</c:v>
                </c:pt>
                <c:pt idx="590">
                  <c:v>135.07173482849603</c:v>
                </c:pt>
                <c:pt idx="591">
                  <c:v>136.6218667546174</c:v>
                </c:pt>
                <c:pt idx="592">
                  <c:v>138.83162928759896</c:v>
                </c:pt>
                <c:pt idx="593">
                  <c:v>139.2191622691293</c:v>
                </c:pt>
                <c:pt idx="594">
                  <c:v>140.62912269129288</c:v>
                </c:pt>
                <c:pt idx="595">
                  <c:v>141.14858179419525</c:v>
                </c:pt>
                <c:pt idx="596">
                  <c:v>141.58352572559366</c:v>
                </c:pt>
                <c:pt idx="597">
                  <c:v>139.22328496042218</c:v>
                </c:pt>
                <c:pt idx="598">
                  <c:v>126.97270778364116</c:v>
                </c:pt>
                <c:pt idx="599">
                  <c:v>129.12062994722956</c:v>
                </c:pt>
                <c:pt idx="600">
                  <c:v>127.12937005277045</c:v>
                </c:pt>
                <c:pt idx="601">
                  <c:v>129.16804089709763</c:v>
                </c:pt>
                <c:pt idx="602">
                  <c:v>130.39454155672823</c:v>
                </c:pt>
                <c:pt idx="603">
                  <c:v>130.33270118733509</c:v>
                </c:pt>
                <c:pt idx="604">
                  <c:v>132.10133575197889</c:v>
                </c:pt>
                <c:pt idx="605">
                  <c:v>131.84779023746702</c:v>
                </c:pt>
                <c:pt idx="606">
                  <c:v>129.26904683377307</c:v>
                </c:pt>
                <c:pt idx="607">
                  <c:v>128.39915897097626</c:v>
                </c:pt>
                <c:pt idx="608">
                  <c:v>128.85677770448549</c:v>
                </c:pt>
                <c:pt idx="609">
                  <c:v>128.73103562005278</c:v>
                </c:pt>
                <c:pt idx="610">
                  <c:v>129.77201517150397</c:v>
                </c:pt>
                <c:pt idx="611">
                  <c:v>130.21726583113457</c:v>
                </c:pt>
                <c:pt idx="612">
                  <c:v>129.3618073878628</c:v>
                </c:pt>
                <c:pt idx="613">
                  <c:v>128.23837401055408</c:v>
                </c:pt>
                <c:pt idx="614">
                  <c:v>127.18502638522428</c:v>
                </c:pt>
                <c:pt idx="615">
                  <c:v>127.45093997361478</c:v>
                </c:pt>
                <c:pt idx="616">
                  <c:v>127.64470646437995</c:v>
                </c:pt>
                <c:pt idx="617">
                  <c:v>127.64470646437995</c:v>
                </c:pt>
                <c:pt idx="618">
                  <c:v>127.03248680738787</c:v>
                </c:pt>
                <c:pt idx="619">
                  <c:v>127.8322889182058</c:v>
                </c:pt>
                <c:pt idx="620">
                  <c:v>125.25972955145119</c:v>
                </c:pt>
                <c:pt idx="621">
                  <c:v>125.25148416886543</c:v>
                </c:pt>
                <c:pt idx="622">
                  <c:v>126.30277044854881</c:v>
                </c:pt>
                <c:pt idx="623">
                  <c:v>125.92142150395779</c:v>
                </c:pt>
                <c:pt idx="624">
                  <c:v>128.19096306068602</c:v>
                </c:pt>
                <c:pt idx="625">
                  <c:v>127.13349274406332</c:v>
                </c:pt>
                <c:pt idx="626">
                  <c:v>127.84053430079156</c:v>
                </c:pt>
                <c:pt idx="627">
                  <c:v>128.29609168865434</c:v>
                </c:pt>
                <c:pt idx="628">
                  <c:v>129.65864116094986</c:v>
                </c:pt>
                <c:pt idx="629">
                  <c:v>130.44195250659629</c:v>
                </c:pt>
                <c:pt idx="630">
                  <c:v>130.18222295514511</c:v>
                </c:pt>
                <c:pt idx="631">
                  <c:v>128.77226253298153</c:v>
                </c:pt>
                <c:pt idx="632">
                  <c:v>128.46718337730871</c:v>
                </c:pt>
                <c:pt idx="633">
                  <c:v>129.9163093667546</c:v>
                </c:pt>
                <c:pt idx="634">
                  <c:v>131.57981530343008</c:v>
                </c:pt>
                <c:pt idx="635">
                  <c:v>133.64940633245382</c:v>
                </c:pt>
                <c:pt idx="636">
                  <c:v>134.35438654353561</c:v>
                </c:pt>
                <c:pt idx="637">
                  <c:v>134.88621372031662</c:v>
                </c:pt>
                <c:pt idx="638">
                  <c:v>134.42447229551451</c:v>
                </c:pt>
                <c:pt idx="639">
                  <c:v>134.68420184696569</c:v>
                </c:pt>
                <c:pt idx="640">
                  <c:v>134.35850923482849</c:v>
                </c:pt>
                <c:pt idx="641">
                  <c:v>133.8596635883905</c:v>
                </c:pt>
                <c:pt idx="642">
                  <c:v>133.33608179419525</c:v>
                </c:pt>
                <c:pt idx="643">
                  <c:v>134.19360158311346</c:v>
                </c:pt>
                <c:pt idx="644">
                  <c:v>135.36444591029024</c:v>
                </c:pt>
                <c:pt idx="645">
                  <c:v>134.01014182058049</c:v>
                </c:pt>
                <c:pt idx="646">
                  <c:v>134.55845976253298</c:v>
                </c:pt>
                <c:pt idx="647">
                  <c:v>135.01195580474933</c:v>
                </c:pt>
                <c:pt idx="648">
                  <c:v>135.88390501319262</c:v>
                </c:pt>
                <c:pt idx="649">
                  <c:v>137.11246701846966</c:v>
                </c:pt>
                <c:pt idx="650">
                  <c:v>138.3905013192612</c:v>
                </c:pt>
                <c:pt idx="651">
                  <c:v>137.65047823218998</c:v>
                </c:pt>
                <c:pt idx="652">
                  <c:v>137.89990105540898</c:v>
                </c:pt>
                <c:pt idx="653">
                  <c:v>140.04782321899737</c:v>
                </c:pt>
                <c:pt idx="654">
                  <c:v>139.9633080474934</c:v>
                </c:pt>
                <c:pt idx="655">
                  <c:v>139.49332124010553</c:v>
                </c:pt>
                <c:pt idx="656">
                  <c:v>138.09366754617415</c:v>
                </c:pt>
                <c:pt idx="657">
                  <c:v>138.85018139841688</c:v>
                </c:pt>
                <c:pt idx="658">
                  <c:v>140.75898746701847</c:v>
                </c:pt>
                <c:pt idx="659">
                  <c:v>140.90328166226914</c:v>
                </c:pt>
                <c:pt idx="660">
                  <c:v>141.39594327176781</c:v>
                </c:pt>
                <c:pt idx="661">
                  <c:v>140.12409300791558</c:v>
                </c:pt>
                <c:pt idx="662">
                  <c:v>141.6453660949868</c:v>
                </c:pt>
                <c:pt idx="663">
                  <c:v>141.48045844327177</c:v>
                </c:pt>
                <c:pt idx="664">
                  <c:v>144.31687005277044</c:v>
                </c:pt>
                <c:pt idx="665">
                  <c:v>145.27951846965701</c:v>
                </c:pt>
                <c:pt idx="666">
                  <c:v>146.62969986807389</c:v>
                </c:pt>
                <c:pt idx="667">
                  <c:v>146.50808047493405</c:v>
                </c:pt>
                <c:pt idx="668">
                  <c:v>146.39058377308706</c:v>
                </c:pt>
                <c:pt idx="669">
                  <c:v>147.03578496042218</c:v>
                </c:pt>
                <c:pt idx="670">
                  <c:v>146.12054749340371</c:v>
                </c:pt>
                <c:pt idx="671">
                  <c:v>146.01541886543535</c:v>
                </c:pt>
                <c:pt idx="672">
                  <c:v>148.2581629287599</c:v>
                </c:pt>
                <c:pt idx="673">
                  <c:v>148.72814973614777</c:v>
                </c:pt>
                <c:pt idx="674">
                  <c:v>151.32750659630608</c:v>
                </c:pt>
                <c:pt idx="675">
                  <c:v>151.32750659630608</c:v>
                </c:pt>
                <c:pt idx="676">
                  <c:v>150.64107849604221</c:v>
                </c:pt>
                <c:pt idx="677">
                  <c:v>153.19714709762533</c:v>
                </c:pt>
                <c:pt idx="678">
                  <c:v>153.65064313984169</c:v>
                </c:pt>
                <c:pt idx="679">
                  <c:v>154.16391820580475</c:v>
                </c:pt>
                <c:pt idx="680">
                  <c:v>153.89388192612137</c:v>
                </c:pt>
                <c:pt idx="681">
                  <c:v>156.16136213720316</c:v>
                </c:pt>
                <c:pt idx="682">
                  <c:v>156.64165567282322</c:v>
                </c:pt>
                <c:pt idx="683">
                  <c:v>156.6086741424802</c:v>
                </c:pt>
                <c:pt idx="684">
                  <c:v>156.67051451187336</c:v>
                </c:pt>
                <c:pt idx="685">
                  <c:v>155.84597625329815</c:v>
                </c:pt>
                <c:pt idx="686">
                  <c:v>155.40484828496042</c:v>
                </c:pt>
                <c:pt idx="687">
                  <c:v>153.45275395778364</c:v>
                </c:pt>
                <c:pt idx="688">
                  <c:v>153.19714709762533</c:v>
                </c:pt>
                <c:pt idx="689">
                  <c:v>152.12112467018468</c:v>
                </c:pt>
                <c:pt idx="690">
                  <c:v>151.64701517150397</c:v>
                </c:pt>
                <c:pt idx="691">
                  <c:v>153.14561345646439</c:v>
                </c:pt>
                <c:pt idx="692">
                  <c:v>153.2816622691293</c:v>
                </c:pt>
                <c:pt idx="693">
                  <c:v>158.2350758575198</c:v>
                </c:pt>
                <c:pt idx="694">
                  <c:v>157.88052440633246</c:v>
                </c:pt>
                <c:pt idx="695">
                  <c:v>157.93618073878628</c:v>
                </c:pt>
                <c:pt idx="696">
                  <c:v>156.77564313984169</c:v>
                </c:pt>
                <c:pt idx="697">
                  <c:v>156.09952176781002</c:v>
                </c:pt>
                <c:pt idx="698">
                  <c:v>158.51129617414247</c:v>
                </c:pt>
                <c:pt idx="699">
                  <c:v>158.02275725593668</c:v>
                </c:pt>
                <c:pt idx="700">
                  <c:v>158.02275725593668</c:v>
                </c:pt>
                <c:pt idx="701">
                  <c:v>158.7030013192612</c:v>
                </c:pt>
                <c:pt idx="702">
                  <c:v>158.50098944591028</c:v>
                </c:pt>
                <c:pt idx="703">
                  <c:v>157.07659960422163</c:v>
                </c:pt>
                <c:pt idx="704">
                  <c:v>157.88052440633246</c:v>
                </c:pt>
                <c:pt idx="705">
                  <c:v>157.24562994722956</c:v>
                </c:pt>
                <c:pt idx="706">
                  <c:v>157.46825527704485</c:v>
                </c:pt>
                <c:pt idx="707">
                  <c:v>155.45225923482849</c:v>
                </c:pt>
                <c:pt idx="708">
                  <c:v>157.38374010554091</c:v>
                </c:pt>
                <c:pt idx="709">
                  <c:v>158.04543205804748</c:v>
                </c:pt>
                <c:pt idx="710">
                  <c:v>156.44788918205805</c:v>
                </c:pt>
                <c:pt idx="711">
                  <c:v>156.61279683377307</c:v>
                </c:pt>
                <c:pt idx="712">
                  <c:v>154.18865435356201</c:v>
                </c:pt>
                <c:pt idx="713">
                  <c:v>153.17447229551451</c:v>
                </c:pt>
                <c:pt idx="714">
                  <c:v>152.17678100263853</c:v>
                </c:pt>
                <c:pt idx="715">
                  <c:v>152.17678100263853</c:v>
                </c:pt>
                <c:pt idx="716">
                  <c:v>152.36436345646439</c:v>
                </c:pt>
                <c:pt idx="717">
                  <c:v>153.18065633245382</c:v>
                </c:pt>
                <c:pt idx="718">
                  <c:v>149.27234498680738</c:v>
                </c:pt>
                <c:pt idx="719">
                  <c:v>153.28784630606859</c:v>
                </c:pt>
                <c:pt idx="720">
                  <c:v>150.3359993403694</c:v>
                </c:pt>
                <c:pt idx="721">
                  <c:v>148.75906992084433</c:v>
                </c:pt>
                <c:pt idx="722">
                  <c:v>149.39602572559366</c:v>
                </c:pt>
                <c:pt idx="723">
                  <c:v>145.99892810026384</c:v>
                </c:pt>
                <c:pt idx="724">
                  <c:v>145.99892810026384</c:v>
                </c:pt>
                <c:pt idx="725">
                  <c:v>149.47229551451187</c:v>
                </c:pt>
                <c:pt idx="726">
                  <c:v>151.37904023746702</c:v>
                </c:pt>
                <c:pt idx="727">
                  <c:v>151.37904023746702</c:v>
                </c:pt>
                <c:pt idx="728">
                  <c:v>153.76607849604221</c:v>
                </c:pt>
                <c:pt idx="729">
                  <c:v>153.60941622691294</c:v>
                </c:pt>
                <c:pt idx="730">
                  <c:v>152.86320910290237</c:v>
                </c:pt>
                <c:pt idx="731">
                  <c:v>152.66119722955145</c:v>
                </c:pt>
                <c:pt idx="732">
                  <c:v>152.82816622691294</c:v>
                </c:pt>
                <c:pt idx="733">
                  <c:v>149.85982849604221</c:v>
                </c:pt>
                <c:pt idx="734">
                  <c:v>148.35710751978891</c:v>
                </c:pt>
                <c:pt idx="735">
                  <c:v>148.96108179419525</c:v>
                </c:pt>
                <c:pt idx="736">
                  <c:v>150.66375329815304</c:v>
                </c:pt>
                <c:pt idx="737">
                  <c:v>149.54238126649076</c:v>
                </c:pt>
                <c:pt idx="738">
                  <c:v>151.03067282321899</c:v>
                </c:pt>
                <c:pt idx="739">
                  <c:v>149.42076187335093</c:v>
                </c:pt>
                <c:pt idx="740">
                  <c:v>149.92579155672823</c:v>
                </c:pt>
                <c:pt idx="741">
                  <c:v>150.06596306068602</c:v>
                </c:pt>
                <c:pt idx="742">
                  <c:v>152.15616754617415</c:v>
                </c:pt>
                <c:pt idx="743">
                  <c:v>150.30095646437994</c:v>
                </c:pt>
                <c:pt idx="744">
                  <c:v>149.30120382585753</c:v>
                </c:pt>
                <c:pt idx="745">
                  <c:v>149.67018469656992</c:v>
                </c:pt>
                <c:pt idx="746">
                  <c:v>150.71528693931398</c:v>
                </c:pt>
                <c:pt idx="747">
                  <c:v>149.81860158311346</c:v>
                </c:pt>
                <c:pt idx="748">
                  <c:v>151.23474604221636</c:v>
                </c:pt>
                <c:pt idx="749">
                  <c:v>154.87508245382585</c:v>
                </c:pt>
                <c:pt idx="750">
                  <c:v>154.9863951187335</c:v>
                </c:pt>
                <c:pt idx="751">
                  <c:v>156.06035620052771</c:v>
                </c:pt>
                <c:pt idx="752">
                  <c:v>156.81274736147756</c:v>
                </c:pt>
                <c:pt idx="753">
                  <c:v>157.49093007915567</c:v>
                </c:pt>
                <c:pt idx="754">
                  <c:v>157.49093007915567</c:v>
                </c:pt>
                <c:pt idx="755">
                  <c:v>160.56027374670185</c:v>
                </c:pt>
                <c:pt idx="756">
                  <c:v>160.77465369393141</c:v>
                </c:pt>
                <c:pt idx="757">
                  <c:v>162.11865105540898</c:v>
                </c:pt>
                <c:pt idx="758">
                  <c:v>162.99266160949867</c:v>
                </c:pt>
                <c:pt idx="759">
                  <c:v>163.62755606860159</c:v>
                </c:pt>
                <c:pt idx="760">
                  <c:v>162.56596306068602</c:v>
                </c:pt>
                <c:pt idx="761">
                  <c:v>161.19929089709763</c:v>
                </c:pt>
                <c:pt idx="762">
                  <c:v>163.59869722955145</c:v>
                </c:pt>
                <c:pt idx="763">
                  <c:v>163.56571569920845</c:v>
                </c:pt>
                <c:pt idx="764">
                  <c:v>164.56134564643799</c:v>
                </c:pt>
                <c:pt idx="765">
                  <c:v>167.35859168865434</c:v>
                </c:pt>
                <c:pt idx="766">
                  <c:v>166.89272757255938</c:v>
                </c:pt>
                <c:pt idx="767">
                  <c:v>167.42249340369392</c:v>
                </c:pt>
                <c:pt idx="768">
                  <c:v>168.36040567282322</c:v>
                </c:pt>
                <c:pt idx="769">
                  <c:v>166.30524406332455</c:v>
                </c:pt>
                <c:pt idx="770">
                  <c:v>172.49340369393141</c:v>
                </c:pt>
                <c:pt idx="771">
                  <c:v>172.49340369393141</c:v>
                </c:pt>
                <c:pt idx="772">
                  <c:v>176.30895448548813</c:v>
                </c:pt>
                <c:pt idx="773">
                  <c:v>174.59185356200527</c:v>
                </c:pt>
                <c:pt idx="774">
                  <c:v>174.14660290237467</c:v>
                </c:pt>
                <c:pt idx="775">
                  <c:v>175.03504287598943</c:v>
                </c:pt>
                <c:pt idx="776">
                  <c:v>176.23474604221636</c:v>
                </c:pt>
                <c:pt idx="777">
                  <c:v>173.23754947229551</c:v>
                </c:pt>
                <c:pt idx="778">
                  <c:v>168.74381596306068</c:v>
                </c:pt>
                <c:pt idx="779">
                  <c:v>172.93453166226914</c:v>
                </c:pt>
                <c:pt idx="780">
                  <c:v>170.6113951187335</c:v>
                </c:pt>
                <c:pt idx="781">
                  <c:v>168.06769459102901</c:v>
                </c:pt>
                <c:pt idx="782">
                  <c:v>166.76080145118735</c:v>
                </c:pt>
                <c:pt idx="783">
                  <c:v>166.76080145118735</c:v>
                </c:pt>
                <c:pt idx="784">
                  <c:v>172.2109993403694</c:v>
                </c:pt>
                <c:pt idx="785">
                  <c:v>172.2109993403694</c:v>
                </c:pt>
                <c:pt idx="786">
                  <c:v>173.75288588390501</c:v>
                </c:pt>
                <c:pt idx="787">
                  <c:v>174.23524076517151</c:v>
                </c:pt>
                <c:pt idx="788">
                  <c:v>176.87170184696569</c:v>
                </c:pt>
                <c:pt idx="789">
                  <c:v>177.38291556728231</c:v>
                </c:pt>
                <c:pt idx="790">
                  <c:v>178.689808707124</c:v>
                </c:pt>
                <c:pt idx="791">
                  <c:v>179.94104551451187</c:v>
                </c:pt>
                <c:pt idx="792">
                  <c:v>180.68312994722956</c:v>
                </c:pt>
                <c:pt idx="793">
                  <c:v>179.20308377308706</c:v>
                </c:pt>
                <c:pt idx="794">
                  <c:v>175.94409630606859</c:v>
                </c:pt>
                <c:pt idx="795">
                  <c:v>175.99356860158312</c:v>
                </c:pt>
                <c:pt idx="796">
                  <c:v>176.78306398416888</c:v>
                </c:pt>
                <c:pt idx="797">
                  <c:v>177.32313654353561</c:v>
                </c:pt>
                <c:pt idx="798">
                  <c:v>176.56043865435356</c:v>
                </c:pt>
                <c:pt idx="799">
                  <c:v>176.21207124010553</c:v>
                </c:pt>
                <c:pt idx="800">
                  <c:v>175.18345976253298</c:v>
                </c:pt>
                <c:pt idx="801">
                  <c:v>178.04048482849603</c:v>
                </c:pt>
                <c:pt idx="802">
                  <c:v>179.13093667546175</c:v>
                </c:pt>
                <c:pt idx="803">
                  <c:v>178.06728232189974</c:v>
                </c:pt>
                <c:pt idx="804">
                  <c:v>177.38085422163587</c:v>
                </c:pt>
                <c:pt idx="805">
                  <c:v>175.06596306068602</c:v>
                </c:pt>
                <c:pt idx="806">
                  <c:v>174.97938654353561</c:v>
                </c:pt>
                <c:pt idx="807">
                  <c:v>172.97369722955145</c:v>
                </c:pt>
                <c:pt idx="808">
                  <c:v>173.49109498680738</c:v>
                </c:pt>
                <c:pt idx="809">
                  <c:v>175.16696899736147</c:v>
                </c:pt>
                <c:pt idx="810">
                  <c:v>174.73614775725594</c:v>
                </c:pt>
                <c:pt idx="811">
                  <c:v>173.93016160949867</c:v>
                </c:pt>
                <c:pt idx="812">
                  <c:v>175.3957783641161</c:v>
                </c:pt>
                <c:pt idx="813">
                  <c:v>172.75725593667545</c:v>
                </c:pt>
                <c:pt idx="814">
                  <c:v>172.89330474934036</c:v>
                </c:pt>
                <c:pt idx="815">
                  <c:v>175.96883245382585</c:v>
                </c:pt>
                <c:pt idx="816">
                  <c:v>174.52589050131925</c:v>
                </c:pt>
                <c:pt idx="817">
                  <c:v>174.43725263852244</c:v>
                </c:pt>
                <c:pt idx="818">
                  <c:v>173.89511873350924</c:v>
                </c:pt>
                <c:pt idx="819">
                  <c:v>175.64726253298153</c:v>
                </c:pt>
                <c:pt idx="820">
                  <c:v>174.8433377308707</c:v>
                </c:pt>
                <c:pt idx="821">
                  <c:v>171.72452176781002</c:v>
                </c:pt>
                <c:pt idx="822">
                  <c:v>174.20432058047493</c:v>
                </c:pt>
                <c:pt idx="823">
                  <c:v>175.7214709762533</c:v>
                </c:pt>
                <c:pt idx="824">
                  <c:v>176.12961741424803</c:v>
                </c:pt>
                <c:pt idx="825">
                  <c:v>173.84152374670185</c:v>
                </c:pt>
                <c:pt idx="826">
                  <c:v>170.80722295514511</c:v>
                </c:pt>
                <c:pt idx="827">
                  <c:v>173.33031002638523</c:v>
                </c:pt>
                <c:pt idx="828">
                  <c:v>176.81398416886543</c:v>
                </c:pt>
                <c:pt idx="829">
                  <c:v>176.91292875989447</c:v>
                </c:pt>
                <c:pt idx="830">
                  <c:v>176.34812005277044</c:v>
                </c:pt>
                <c:pt idx="831">
                  <c:v>176.45737137203167</c:v>
                </c:pt>
                <c:pt idx="832">
                  <c:v>176.18115105540898</c:v>
                </c:pt>
                <c:pt idx="833">
                  <c:v>175.30507915567281</c:v>
                </c:pt>
                <c:pt idx="834">
                  <c:v>178.0652209762533</c:v>
                </c:pt>
                <c:pt idx="835">
                  <c:v>178.19302440633246</c:v>
                </c:pt>
                <c:pt idx="836">
                  <c:v>177.51484168865434</c:v>
                </c:pt>
                <c:pt idx="837">
                  <c:v>177.51484168865434</c:v>
                </c:pt>
                <c:pt idx="838">
                  <c:v>174.28059036939314</c:v>
                </c:pt>
                <c:pt idx="839">
                  <c:v>171.68535620052771</c:v>
                </c:pt>
                <c:pt idx="840">
                  <c:v>171.33492744063324</c:v>
                </c:pt>
                <c:pt idx="841">
                  <c:v>170.50214379947229</c:v>
                </c:pt>
                <c:pt idx="842">
                  <c:v>171.00098944591028</c:v>
                </c:pt>
                <c:pt idx="843">
                  <c:v>173.69929089709763</c:v>
                </c:pt>
                <c:pt idx="844">
                  <c:v>176.98919854881265</c:v>
                </c:pt>
                <c:pt idx="845">
                  <c:v>175.66787598944592</c:v>
                </c:pt>
                <c:pt idx="846">
                  <c:v>175.69261213720316</c:v>
                </c:pt>
                <c:pt idx="847">
                  <c:v>175.4823548812665</c:v>
                </c:pt>
                <c:pt idx="848">
                  <c:v>178.38266820580475</c:v>
                </c:pt>
                <c:pt idx="849">
                  <c:v>172.37384564643799</c:v>
                </c:pt>
                <c:pt idx="850">
                  <c:v>171.26071899736147</c:v>
                </c:pt>
                <c:pt idx="851">
                  <c:v>168.64899406332455</c:v>
                </c:pt>
                <c:pt idx="852">
                  <c:v>170.55367744063324</c:v>
                </c:pt>
                <c:pt idx="853">
                  <c:v>166.69483839050133</c:v>
                </c:pt>
                <c:pt idx="854">
                  <c:v>165.15913588390501</c:v>
                </c:pt>
                <c:pt idx="855">
                  <c:v>162.63604881266491</c:v>
                </c:pt>
                <c:pt idx="856">
                  <c:v>156.81068601583112</c:v>
                </c:pt>
                <c:pt idx="857">
                  <c:v>158.21652374670185</c:v>
                </c:pt>
                <c:pt idx="858">
                  <c:v>158.21652374670185</c:v>
                </c:pt>
                <c:pt idx="859">
                  <c:v>159.2183377308707</c:v>
                </c:pt>
                <c:pt idx="860">
                  <c:v>162.01352242744062</c:v>
                </c:pt>
                <c:pt idx="861">
                  <c:v>157.98565303430078</c:v>
                </c:pt>
                <c:pt idx="862">
                  <c:v>156.90344656992085</c:v>
                </c:pt>
                <c:pt idx="863">
                  <c:v>152.23243733509236</c:v>
                </c:pt>
                <c:pt idx="864">
                  <c:v>150.3586741424802</c:v>
                </c:pt>
                <c:pt idx="865">
                  <c:v>149.05178100263853</c:v>
                </c:pt>
                <c:pt idx="866">
                  <c:v>149.97114116094986</c:v>
                </c:pt>
                <c:pt idx="867">
                  <c:v>148.66837071240104</c:v>
                </c:pt>
                <c:pt idx="868">
                  <c:v>147.22336741424803</c:v>
                </c:pt>
                <c:pt idx="869">
                  <c:v>145.85669525065964</c:v>
                </c:pt>
                <c:pt idx="870">
                  <c:v>143.91284630606859</c:v>
                </c:pt>
                <c:pt idx="871">
                  <c:v>147.16771108179421</c:v>
                </c:pt>
                <c:pt idx="872">
                  <c:v>148.67043205804748</c:v>
                </c:pt>
                <c:pt idx="873">
                  <c:v>144.44879617414247</c:v>
                </c:pt>
                <c:pt idx="874">
                  <c:v>145.61551781002638</c:v>
                </c:pt>
                <c:pt idx="875">
                  <c:v>146.25865765171503</c:v>
                </c:pt>
                <c:pt idx="876">
                  <c:v>147.19038588390501</c:v>
                </c:pt>
                <c:pt idx="877">
                  <c:v>145.54955474934036</c:v>
                </c:pt>
                <c:pt idx="878">
                  <c:v>147.93659300791558</c:v>
                </c:pt>
                <c:pt idx="879">
                  <c:v>149.98969327176781</c:v>
                </c:pt>
                <c:pt idx="880">
                  <c:v>150.14841688654354</c:v>
                </c:pt>
                <c:pt idx="881">
                  <c:v>151.85521108179421</c:v>
                </c:pt>
                <c:pt idx="882">
                  <c:v>153.67950197889181</c:v>
                </c:pt>
                <c:pt idx="883">
                  <c:v>154.62153693931398</c:v>
                </c:pt>
                <c:pt idx="884">
                  <c:v>154.62153693931398</c:v>
                </c:pt>
                <c:pt idx="885">
                  <c:v>154.31645778364117</c:v>
                </c:pt>
                <c:pt idx="886">
                  <c:v>153.36205474934036</c:v>
                </c:pt>
                <c:pt idx="887">
                  <c:v>156.36543535620052</c:v>
                </c:pt>
                <c:pt idx="888">
                  <c:v>157.88670844327177</c:v>
                </c:pt>
                <c:pt idx="889">
                  <c:v>158.00832783641161</c:v>
                </c:pt>
                <c:pt idx="890">
                  <c:v>161.05293535620052</c:v>
                </c:pt>
                <c:pt idx="891">
                  <c:v>159.4718832453826</c:v>
                </c:pt>
                <c:pt idx="892">
                  <c:v>159.72749010554091</c:v>
                </c:pt>
                <c:pt idx="893">
                  <c:v>161.96198878627968</c:v>
                </c:pt>
                <c:pt idx="894">
                  <c:v>160.77671503957782</c:v>
                </c:pt>
                <c:pt idx="895">
                  <c:v>163.16581464379948</c:v>
                </c:pt>
                <c:pt idx="896">
                  <c:v>165.35702506596306</c:v>
                </c:pt>
                <c:pt idx="897">
                  <c:v>163.68115105540898</c:v>
                </c:pt>
                <c:pt idx="898">
                  <c:v>164.63143139841688</c:v>
                </c:pt>
                <c:pt idx="899">
                  <c:v>165.47658311345646</c:v>
                </c:pt>
                <c:pt idx="900">
                  <c:v>163.29980211081795</c:v>
                </c:pt>
                <c:pt idx="901">
                  <c:v>163.46883245382585</c:v>
                </c:pt>
                <c:pt idx="902">
                  <c:v>164.1593832453826</c:v>
                </c:pt>
                <c:pt idx="903">
                  <c:v>167.86568271767811</c:v>
                </c:pt>
                <c:pt idx="904">
                  <c:v>167.07412598944592</c:v>
                </c:pt>
                <c:pt idx="905">
                  <c:v>165.62293865435356</c:v>
                </c:pt>
                <c:pt idx="906">
                  <c:v>163.15963060686016</c:v>
                </c:pt>
                <c:pt idx="907">
                  <c:v>162.36807387862797</c:v>
                </c:pt>
                <c:pt idx="908">
                  <c:v>157.72180079155672</c:v>
                </c:pt>
                <c:pt idx="909">
                  <c:v>159.74604221635883</c:v>
                </c:pt>
                <c:pt idx="910">
                  <c:v>162.02589050131925</c:v>
                </c:pt>
                <c:pt idx="911">
                  <c:v>158.88439973614777</c:v>
                </c:pt>
                <c:pt idx="912">
                  <c:v>158.35051121372032</c:v>
                </c:pt>
                <c:pt idx="913">
                  <c:v>156.72204815303431</c:v>
                </c:pt>
                <c:pt idx="914">
                  <c:v>157.33839050131925</c:v>
                </c:pt>
                <c:pt idx="915">
                  <c:v>154.97196569920845</c:v>
                </c:pt>
                <c:pt idx="916">
                  <c:v>158.52160290237467</c:v>
                </c:pt>
                <c:pt idx="917">
                  <c:v>155.90781662269129</c:v>
                </c:pt>
                <c:pt idx="918">
                  <c:v>157.20234168865434</c:v>
                </c:pt>
                <c:pt idx="919">
                  <c:v>160.64066622691294</c:v>
                </c:pt>
                <c:pt idx="920">
                  <c:v>159.69863126649076</c:v>
                </c:pt>
                <c:pt idx="921">
                  <c:v>161.58682387862797</c:v>
                </c:pt>
                <c:pt idx="922">
                  <c:v>157.49505277044855</c:v>
                </c:pt>
                <c:pt idx="923">
                  <c:v>158.05986147757255</c:v>
                </c:pt>
                <c:pt idx="924">
                  <c:v>154.00725593667545</c:v>
                </c:pt>
                <c:pt idx="925">
                  <c:v>154.79056728232189</c:v>
                </c:pt>
                <c:pt idx="926">
                  <c:v>157.51978891820579</c:v>
                </c:pt>
                <c:pt idx="927">
                  <c:v>157.51978891820579</c:v>
                </c:pt>
                <c:pt idx="928">
                  <c:v>157.56101583113457</c:v>
                </c:pt>
                <c:pt idx="929">
                  <c:v>153.89388192612137</c:v>
                </c:pt>
                <c:pt idx="930">
                  <c:v>154.85859168865434</c:v>
                </c:pt>
                <c:pt idx="931">
                  <c:v>153.95572229551451</c:v>
                </c:pt>
                <c:pt idx="932">
                  <c:v>155.48524076517151</c:v>
                </c:pt>
                <c:pt idx="933">
                  <c:v>158.28867084432719</c:v>
                </c:pt>
                <c:pt idx="934">
                  <c:v>161.43222295514511</c:v>
                </c:pt>
                <c:pt idx="935">
                  <c:v>161.13332783641161</c:v>
                </c:pt>
                <c:pt idx="936">
                  <c:v>161.02407651715041</c:v>
                </c:pt>
                <c:pt idx="937">
                  <c:v>163.76154353562006</c:v>
                </c:pt>
                <c:pt idx="938">
                  <c:v>160.75197889182058</c:v>
                </c:pt>
                <c:pt idx="939">
                  <c:v>162.08360817941951</c:v>
                </c:pt>
                <c:pt idx="940">
                  <c:v>162.13720316622693</c:v>
                </c:pt>
                <c:pt idx="941">
                  <c:v>164.90765171503958</c:v>
                </c:pt>
                <c:pt idx="942">
                  <c:v>163.55128627968338</c:v>
                </c:pt>
                <c:pt idx="943">
                  <c:v>162.07124010554091</c:v>
                </c:pt>
                <c:pt idx="944">
                  <c:v>168.23054089709763</c:v>
                </c:pt>
                <c:pt idx="945">
                  <c:v>171.65443601583112</c:v>
                </c:pt>
                <c:pt idx="946">
                  <c:v>170.99480540897099</c:v>
                </c:pt>
                <c:pt idx="947">
                  <c:v>169.69409630606859</c:v>
                </c:pt>
                <c:pt idx="948">
                  <c:v>177.44887862796833</c:v>
                </c:pt>
                <c:pt idx="949">
                  <c:v>177.45712401055408</c:v>
                </c:pt>
                <c:pt idx="950">
                  <c:v>172.49134234828497</c:v>
                </c:pt>
                <c:pt idx="951">
                  <c:v>170.92884234828497</c:v>
                </c:pt>
                <c:pt idx="952">
                  <c:v>170.92884234828497</c:v>
                </c:pt>
                <c:pt idx="953">
                  <c:v>171.83377308707125</c:v>
                </c:pt>
                <c:pt idx="954">
                  <c:v>176.69442612137203</c:v>
                </c:pt>
                <c:pt idx="955">
                  <c:v>176.78924802110819</c:v>
                </c:pt>
                <c:pt idx="956">
                  <c:v>172.83764841688654</c:v>
                </c:pt>
                <c:pt idx="957">
                  <c:v>173.6065303430079</c:v>
                </c:pt>
                <c:pt idx="958">
                  <c:v>176.44500329815304</c:v>
                </c:pt>
                <c:pt idx="959">
                  <c:v>175.83278364116094</c:v>
                </c:pt>
                <c:pt idx="960">
                  <c:v>171.22361477572559</c:v>
                </c:pt>
                <c:pt idx="961">
                  <c:v>173.32618733509236</c:v>
                </c:pt>
                <c:pt idx="962">
                  <c:v>176.69854881266491</c:v>
                </c:pt>
                <c:pt idx="963">
                  <c:v>172.73458113456465</c:v>
                </c:pt>
                <c:pt idx="964">
                  <c:v>179.10207783641161</c:v>
                </c:pt>
                <c:pt idx="965">
                  <c:v>180.21108179419525</c:v>
                </c:pt>
                <c:pt idx="966">
                  <c:v>182.26212071240104</c:v>
                </c:pt>
                <c:pt idx="967">
                  <c:v>182.26212071240104</c:v>
                </c:pt>
                <c:pt idx="968">
                  <c:v>184.69244722955145</c:v>
                </c:pt>
                <c:pt idx="969">
                  <c:v>182.77745712401057</c:v>
                </c:pt>
                <c:pt idx="970">
                  <c:v>180.80887203166228</c:v>
                </c:pt>
                <c:pt idx="971">
                  <c:v>176.49241424802111</c:v>
                </c:pt>
                <c:pt idx="972">
                  <c:v>176.53570250659629</c:v>
                </c:pt>
                <c:pt idx="973">
                  <c:v>176.2965864116095</c:v>
                </c:pt>
                <c:pt idx="974">
                  <c:v>175.03710422163587</c:v>
                </c:pt>
                <c:pt idx="975">
                  <c:v>177.22006926121372</c:v>
                </c:pt>
                <c:pt idx="976">
                  <c:v>177.22006926121372</c:v>
                </c:pt>
                <c:pt idx="977">
                  <c:v>182.46000989445909</c:v>
                </c:pt>
                <c:pt idx="978">
                  <c:v>181.19434366754618</c:v>
                </c:pt>
                <c:pt idx="979">
                  <c:v>181.19434366754618</c:v>
                </c:pt>
                <c:pt idx="980">
                  <c:v>179.89157321899737</c:v>
                </c:pt>
                <c:pt idx="981">
                  <c:v>177.74983509234829</c:v>
                </c:pt>
                <c:pt idx="982">
                  <c:v>176.34193601583112</c:v>
                </c:pt>
                <c:pt idx="983">
                  <c:v>181.17373021108179</c:v>
                </c:pt>
                <c:pt idx="984">
                  <c:v>183.97716029023746</c:v>
                </c:pt>
                <c:pt idx="985">
                  <c:v>184.92331794195252</c:v>
                </c:pt>
                <c:pt idx="986">
                  <c:v>184.49868073878628</c:v>
                </c:pt>
                <c:pt idx="987">
                  <c:v>185.15006596306068</c:v>
                </c:pt>
                <c:pt idx="988">
                  <c:v>182.68469656992085</c:v>
                </c:pt>
                <c:pt idx="989">
                  <c:v>183.14231530343008</c:v>
                </c:pt>
                <c:pt idx="990">
                  <c:v>181.6354716358839</c:v>
                </c:pt>
                <c:pt idx="991">
                  <c:v>177.10051121372032</c:v>
                </c:pt>
                <c:pt idx="992">
                  <c:v>178.14149076517151</c:v>
                </c:pt>
                <c:pt idx="993">
                  <c:v>179.28966029023746</c:v>
                </c:pt>
                <c:pt idx="994">
                  <c:v>181.06447889182058</c:v>
                </c:pt>
                <c:pt idx="995">
                  <c:v>180.26467678100263</c:v>
                </c:pt>
                <c:pt idx="996">
                  <c:v>178.10026385224273</c:v>
                </c:pt>
                <c:pt idx="997">
                  <c:v>178.53314643799473</c:v>
                </c:pt>
                <c:pt idx="998">
                  <c:v>176.60372691292875</c:v>
                </c:pt>
                <c:pt idx="999">
                  <c:v>175.76888192612137</c:v>
                </c:pt>
                <c:pt idx="1000">
                  <c:v>176.65113786279684</c:v>
                </c:pt>
                <c:pt idx="1001">
                  <c:v>176.65113786279684</c:v>
                </c:pt>
                <c:pt idx="1002">
                  <c:v>175.49472295514511</c:v>
                </c:pt>
                <c:pt idx="1003">
                  <c:v>176.16259894459102</c:v>
                </c:pt>
                <c:pt idx="1004">
                  <c:v>181.16548482849603</c:v>
                </c:pt>
                <c:pt idx="1005">
                  <c:v>181.16548482849603</c:v>
                </c:pt>
                <c:pt idx="1006">
                  <c:v>187.60718997361477</c:v>
                </c:pt>
                <c:pt idx="1007">
                  <c:v>188.74505277044855</c:v>
                </c:pt>
                <c:pt idx="1008">
                  <c:v>189.31604551451187</c:v>
                </c:pt>
                <c:pt idx="1009">
                  <c:v>189.02333443271769</c:v>
                </c:pt>
                <c:pt idx="1010">
                  <c:v>189.70976253298153</c:v>
                </c:pt>
                <c:pt idx="1011">
                  <c:v>192.96875</c:v>
                </c:pt>
                <c:pt idx="1012">
                  <c:v>193.36658970976254</c:v>
                </c:pt>
                <c:pt idx="1013">
                  <c:v>193.06151055408972</c:v>
                </c:pt>
                <c:pt idx="1014">
                  <c:v>194.74356860158312</c:v>
                </c:pt>
                <c:pt idx="1015">
                  <c:v>193.88192612137203</c:v>
                </c:pt>
                <c:pt idx="1016">
                  <c:v>194.57659960422163</c:v>
                </c:pt>
                <c:pt idx="1017">
                  <c:v>196.55136873350924</c:v>
                </c:pt>
                <c:pt idx="1018">
                  <c:v>198.08913258575197</c:v>
                </c:pt>
                <c:pt idx="1019">
                  <c:v>196.04015501319262</c:v>
                </c:pt>
                <c:pt idx="1020">
                  <c:v>199.0394129287599</c:v>
                </c:pt>
                <c:pt idx="1021">
                  <c:v>201.346058707124</c:v>
                </c:pt>
                <c:pt idx="1022">
                  <c:v>201.346058707124</c:v>
                </c:pt>
                <c:pt idx="1023">
                  <c:v>196.74307387862797</c:v>
                </c:pt>
                <c:pt idx="1024">
                  <c:v>197.14503627968338</c:v>
                </c:pt>
                <c:pt idx="1025">
                  <c:v>199.94228232189974</c:v>
                </c:pt>
                <c:pt idx="1026">
                  <c:v>200.76269788918205</c:v>
                </c:pt>
                <c:pt idx="1027">
                  <c:v>201.72534630606859</c:v>
                </c:pt>
                <c:pt idx="1028">
                  <c:v>203.22600593667545</c:v>
                </c:pt>
                <c:pt idx="1029">
                  <c:v>202.65295184696569</c:v>
                </c:pt>
                <c:pt idx="1030">
                  <c:v>195.07750659630608</c:v>
                </c:pt>
                <c:pt idx="1031">
                  <c:v>194.60339709762533</c:v>
                </c:pt>
                <c:pt idx="1032">
                  <c:v>196.53487796833772</c:v>
                </c:pt>
                <c:pt idx="1033">
                  <c:v>194.61782651715041</c:v>
                </c:pt>
                <c:pt idx="1034">
                  <c:v>198.23548812664907</c:v>
                </c:pt>
                <c:pt idx="1035">
                  <c:v>197.56348944591028</c:v>
                </c:pt>
                <c:pt idx="1036">
                  <c:v>202.04279353562006</c:v>
                </c:pt>
                <c:pt idx="1037">
                  <c:v>201.03479551451187</c:v>
                </c:pt>
                <c:pt idx="1038">
                  <c:v>201.30895448548813</c:v>
                </c:pt>
                <c:pt idx="1039">
                  <c:v>199.0126154353562</c:v>
                </c:pt>
                <c:pt idx="1040">
                  <c:v>199.81035620052771</c:v>
                </c:pt>
                <c:pt idx="1041">
                  <c:v>201.77687994722956</c:v>
                </c:pt>
                <c:pt idx="1042">
                  <c:v>200.4452506596306</c:v>
                </c:pt>
                <c:pt idx="1043">
                  <c:v>201.19351912928761</c:v>
                </c:pt>
                <c:pt idx="1044">
                  <c:v>200.58336081794195</c:v>
                </c:pt>
                <c:pt idx="1045">
                  <c:v>197.0316622691293</c:v>
                </c:pt>
                <c:pt idx="1046">
                  <c:v>195.01154353562006</c:v>
                </c:pt>
                <c:pt idx="1047">
                  <c:v>195.01154353562006</c:v>
                </c:pt>
                <c:pt idx="1048">
                  <c:v>194.21380277044855</c:v>
                </c:pt>
                <c:pt idx="1049">
                  <c:v>194.21380277044855</c:v>
                </c:pt>
                <c:pt idx="1050">
                  <c:v>194.46734828496042</c:v>
                </c:pt>
                <c:pt idx="1051">
                  <c:v>196.58022757255938</c:v>
                </c:pt>
                <c:pt idx="1052">
                  <c:v>202.0675296833773</c:v>
                </c:pt>
                <c:pt idx="1053">
                  <c:v>201.65732189973616</c:v>
                </c:pt>
                <c:pt idx="1054">
                  <c:v>203.87532981530342</c:v>
                </c:pt>
                <c:pt idx="1055">
                  <c:v>203.25898746701847</c:v>
                </c:pt>
                <c:pt idx="1056">
                  <c:v>204.35562335092348</c:v>
                </c:pt>
                <c:pt idx="1057">
                  <c:v>206.12219656992085</c:v>
                </c:pt>
                <c:pt idx="1058">
                  <c:v>205.28529023746702</c:v>
                </c:pt>
                <c:pt idx="1059">
                  <c:v>202.09638852242745</c:v>
                </c:pt>
                <c:pt idx="1060">
                  <c:v>199.39190303430078</c:v>
                </c:pt>
                <c:pt idx="1061">
                  <c:v>193.22023416886543</c:v>
                </c:pt>
                <c:pt idx="1062">
                  <c:v>193.06975593667545</c:v>
                </c:pt>
                <c:pt idx="1063">
                  <c:v>196.46066952506595</c:v>
                </c:pt>
                <c:pt idx="1064">
                  <c:v>189.44384894459102</c:v>
                </c:pt>
                <c:pt idx="1065">
                  <c:v>194.56835422163587</c:v>
                </c:pt>
                <c:pt idx="1066">
                  <c:v>196.68329485488127</c:v>
                </c:pt>
                <c:pt idx="1067">
                  <c:v>198.00049472295515</c:v>
                </c:pt>
                <c:pt idx="1068">
                  <c:v>196.62557717678101</c:v>
                </c:pt>
                <c:pt idx="1069">
                  <c:v>194.77861147757255</c:v>
                </c:pt>
                <c:pt idx="1070">
                  <c:v>198.5343832453826</c:v>
                </c:pt>
                <c:pt idx="1071">
                  <c:v>200.17315303430078</c:v>
                </c:pt>
                <c:pt idx="1072">
                  <c:v>200.71116424802111</c:v>
                </c:pt>
                <c:pt idx="1073">
                  <c:v>198.49109498680738</c:v>
                </c:pt>
                <c:pt idx="1074">
                  <c:v>197.79229881266491</c:v>
                </c:pt>
                <c:pt idx="1075">
                  <c:v>195.32280672823219</c:v>
                </c:pt>
                <c:pt idx="1076">
                  <c:v>191.44747691292875</c:v>
                </c:pt>
                <c:pt idx="1077">
                  <c:v>191.87623680738787</c:v>
                </c:pt>
                <c:pt idx="1078">
                  <c:v>194.45291886543535</c:v>
                </c:pt>
                <c:pt idx="1079">
                  <c:v>192.29262862796833</c:v>
                </c:pt>
                <c:pt idx="1080">
                  <c:v>194.95794854881265</c:v>
                </c:pt>
                <c:pt idx="1081">
                  <c:v>194.97856200527704</c:v>
                </c:pt>
                <c:pt idx="1082">
                  <c:v>197.73045844327177</c:v>
                </c:pt>
                <c:pt idx="1083">
                  <c:v>195.92059696569922</c:v>
                </c:pt>
                <c:pt idx="1084">
                  <c:v>199.02704485488127</c:v>
                </c:pt>
                <c:pt idx="1085">
                  <c:v>198.37565963060686</c:v>
                </c:pt>
                <c:pt idx="1086">
                  <c:v>198.27671503957782</c:v>
                </c:pt>
                <c:pt idx="1087">
                  <c:v>198.6168370712401</c:v>
                </c:pt>
                <c:pt idx="1088">
                  <c:v>198.6168370712401</c:v>
                </c:pt>
                <c:pt idx="1089">
                  <c:v>196.91622691292875</c:v>
                </c:pt>
                <c:pt idx="1090">
                  <c:v>197.90567282321899</c:v>
                </c:pt>
                <c:pt idx="1091">
                  <c:v>195.84638852242745</c:v>
                </c:pt>
                <c:pt idx="1092">
                  <c:v>194.56835422163587</c:v>
                </c:pt>
                <c:pt idx="1093">
                  <c:v>197.05845976253298</c:v>
                </c:pt>
                <c:pt idx="1094">
                  <c:v>195.4320580474934</c:v>
                </c:pt>
                <c:pt idx="1095">
                  <c:v>194.29831794195252</c:v>
                </c:pt>
                <c:pt idx="1096">
                  <c:v>189.08105211081795</c:v>
                </c:pt>
                <c:pt idx="1097">
                  <c:v>189.83344327176781</c:v>
                </c:pt>
                <c:pt idx="1098">
                  <c:v>188.86667216358839</c:v>
                </c:pt>
                <c:pt idx="1099">
                  <c:v>185.57058047493405</c:v>
                </c:pt>
                <c:pt idx="1100">
                  <c:v>185.50667875989447</c:v>
                </c:pt>
                <c:pt idx="1101">
                  <c:v>189.53248680738787</c:v>
                </c:pt>
                <c:pt idx="1102">
                  <c:v>194.76624340369392</c:v>
                </c:pt>
                <c:pt idx="1103">
                  <c:v>194.51063654353561</c:v>
                </c:pt>
                <c:pt idx="1104">
                  <c:v>193.5809696569921</c:v>
                </c:pt>
                <c:pt idx="1105">
                  <c:v>192.99967018469658</c:v>
                </c:pt>
                <c:pt idx="1106">
                  <c:v>198.69929089709763</c:v>
                </c:pt>
                <c:pt idx="1107">
                  <c:v>199.05796503957782</c:v>
                </c:pt>
                <c:pt idx="1108">
                  <c:v>200.89256266490764</c:v>
                </c:pt>
                <c:pt idx="1109">
                  <c:v>200.01236807387863</c:v>
                </c:pt>
                <c:pt idx="1110">
                  <c:v>199.99175461741424</c:v>
                </c:pt>
                <c:pt idx="1111">
                  <c:v>200.73383905013193</c:v>
                </c:pt>
                <c:pt idx="1112">
                  <c:v>197.88712071240104</c:v>
                </c:pt>
                <c:pt idx="1113">
                  <c:v>200.37310356200527</c:v>
                </c:pt>
                <c:pt idx="1114">
                  <c:v>201.64289248021109</c:v>
                </c:pt>
                <c:pt idx="1115">
                  <c:v>200.91317612137203</c:v>
                </c:pt>
                <c:pt idx="1116">
                  <c:v>203.99076517150397</c:v>
                </c:pt>
                <c:pt idx="1117">
                  <c:v>202.67356530343008</c:v>
                </c:pt>
                <c:pt idx="1118">
                  <c:v>203.6073548812665</c:v>
                </c:pt>
                <c:pt idx="1119">
                  <c:v>202.09432717678101</c:v>
                </c:pt>
                <c:pt idx="1120">
                  <c:v>201.23474604221636</c:v>
                </c:pt>
                <c:pt idx="1121">
                  <c:v>204.90600263852244</c:v>
                </c:pt>
                <c:pt idx="1122">
                  <c:v>206.75915237467018</c:v>
                </c:pt>
                <c:pt idx="1123">
                  <c:v>206.75915237467018</c:v>
                </c:pt>
                <c:pt idx="1124">
                  <c:v>210.28405343007915</c:v>
                </c:pt>
                <c:pt idx="1125">
                  <c:v>210.3850593667546</c:v>
                </c:pt>
                <c:pt idx="1126">
                  <c:v>206.32626978891821</c:v>
                </c:pt>
                <c:pt idx="1127">
                  <c:v>207.55483179419525</c:v>
                </c:pt>
                <c:pt idx="1128">
                  <c:v>207.62697889182058</c:v>
                </c:pt>
                <c:pt idx="1129">
                  <c:v>208.12788588390501</c:v>
                </c:pt>
                <c:pt idx="1130">
                  <c:v>208.89676781002638</c:v>
                </c:pt>
                <c:pt idx="1131">
                  <c:v>207.38167875989447</c:v>
                </c:pt>
                <c:pt idx="1132">
                  <c:v>210.34589379947229</c:v>
                </c:pt>
                <c:pt idx="1133">
                  <c:v>214.56340699208442</c:v>
                </c:pt>
                <c:pt idx="1134">
                  <c:v>215.47246042216358</c:v>
                </c:pt>
                <c:pt idx="1135">
                  <c:v>215.47246042216358</c:v>
                </c:pt>
                <c:pt idx="1136">
                  <c:v>218.1254122691293</c:v>
                </c:pt>
                <c:pt idx="1137">
                  <c:v>216.7422493403694</c:v>
                </c:pt>
                <c:pt idx="1138">
                  <c:v>214.18618073878628</c:v>
                </c:pt>
                <c:pt idx="1139">
                  <c:v>213.97386213720316</c:v>
                </c:pt>
                <c:pt idx="1140">
                  <c:v>213.9161444591029</c:v>
                </c:pt>
                <c:pt idx="1141">
                  <c:v>214.08311345646439</c:v>
                </c:pt>
                <c:pt idx="1142">
                  <c:v>215.85793205804748</c:v>
                </c:pt>
                <c:pt idx="1143">
                  <c:v>213.25032981530342</c:v>
                </c:pt>
                <c:pt idx="1144">
                  <c:v>214.27481860158312</c:v>
                </c:pt>
                <c:pt idx="1145">
                  <c:v>213.76978891820579</c:v>
                </c:pt>
                <c:pt idx="1146">
                  <c:v>214.627308707124</c:v>
                </c:pt>
                <c:pt idx="1147">
                  <c:v>211.60743733509236</c:v>
                </c:pt>
                <c:pt idx="1148">
                  <c:v>211.94549802110819</c:v>
                </c:pt>
                <c:pt idx="1149">
                  <c:v>213.31423153034299</c:v>
                </c:pt>
                <c:pt idx="1150">
                  <c:v>212.18049142480211</c:v>
                </c:pt>
                <c:pt idx="1151">
                  <c:v>209.86972295514511</c:v>
                </c:pt>
                <c:pt idx="1152">
                  <c:v>210.51698548812664</c:v>
                </c:pt>
                <c:pt idx="1153">
                  <c:v>211.64660290237467</c:v>
                </c:pt>
                <c:pt idx="1154">
                  <c:v>206.33657651715041</c:v>
                </c:pt>
                <c:pt idx="1155">
                  <c:v>210.59531662269129</c:v>
                </c:pt>
                <c:pt idx="1156">
                  <c:v>211.86922823218998</c:v>
                </c:pt>
                <c:pt idx="1157">
                  <c:v>214.61700197889181</c:v>
                </c:pt>
                <c:pt idx="1158">
                  <c:v>214.37170184696569</c:v>
                </c:pt>
                <c:pt idx="1159">
                  <c:v>210.08204155672823</c:v>
                </c:pt>
                <c:pt idx="1160">
                  <c:v>212.93494393139841</c:v>
                </c:pt>
                <c:pt idx="1161">
                  <c:v>206.66639182058049</c:v>
                </c:pt>
                <c:pt idx="1162">
                  <c:v>204.19071569920845</c:v>
                </c:pt>
                <c:pt idx="1163">
                  <c:v>205.7346635883905</c:v>
                </c:pt>
                <c:pt idx="1164">
                  <c:v>205.03999010554091</c:v>
                </c:pt>
                <c:pt idx="1165">
                  <c:v>204.5308377308707</c:v>
                </c:pt>
                <c:pt idx="1166">
                  <c:v>208.61230211081795</c:v>
                </c:pt>
                <c:pt idx="1167">
                  <c:v>206.15723944591028</c:v>
                </c:pt>
                <c:pt idx="1168">
                  <c:v>201.32544525065964</c:v>
                </c:pt>
                <c:pt idx="1169">
                  <c:v>198.77556068601584</c:v>
                </c:pt>
                <c:pt idx="1170">
                  <c:v>200.51945910290237</c:v>
                </c:pt>
                <c:pt idx="1171">
                  <c:v>202.41177440633246</c:v>
                </c:pt>
                <c:pt idx="1172">
                  <c:v>207.21470976253298</c:v>
                </c:pt>
                <c:pt idx="1173">
                  <c:v>208.4741919525066</c:v>
                </c:pt>
                <c:pt idx="1174">
                  <c:v>205.47699538258576</c:v>
                </c:pt>
                <c:pt idx="1175">
                  <c:v>208.61024076517151</c:v>
                </c:pt>
                <c:pt idx="1176">
                  <c:v>210.7581629287599</c:v>
                </c:pt>
                <c:pt idx="1177">
                  <c:v>212.18461411609499</c:v>
                </c:pt>
                <c:pt idx="1178">
                  <c:v>212.69170514511873</c:v>
                </c:pt>
                <c:pt idx="1179">
                  <c:v>212.38456464379948</c:v>
                </c:pt>
                <c:pt idx="1180">
                  <c:v>213.23796174142481</c:v>
                </c:pt>
                <c:pt idx="1181">
                  <c:v>215.14470646437994</c:v>
                </c:pt>
                <c:pt idx="1182">
                  <c:v>213.35133575197889</c:v>
                </c:pt>
                <c:pt idx="1183">
                  <c:v>213.72031662269129</c:v>
                </c:pt>
                <c:pt idx="1184">
                  <c:v>215.65179749340371</c:v>
                </c:pt>
                <c:pt idx="1185">
                  <c:v>215.47658311345646</c:v>
                </c:pt>
                <c:pt idx="1186">
                  <c:v>215.07874340369392</c:v>
                </c:pt>
                <c:pt idx="1187">
                  <c:v>216.06406662269129</c:v>
                </c:pt>
                <c:pt idx="1188">
                  <c:v>215.69508575197889</c:v>
                </c:pt>
                <c:pt idx="1189">
                  <c:v>214.12434036939314</c:v>
                </c:pt>
                <c:pt idx="1190">
                  <c:v>215.37145448548813</c:v>
                </c:pt>
                <c:pt idx="1191">
                  <c:v>217.09886213720316</c:v>
                </c:pt>
                <c:pt idx="1192">
                  <c:v>216.60207783641161</c:v>
                </c:pt>
                <c:pt idx="1193">
                  <c:v>215.91564973614777</c:v>
                </c:pt>
                <c:pt idx="1194">
                  <c:v>214.48919854881265</c:v>
                </c:pt>
                <c:pt idx="1195">
                  <c:v>208.25981200527704</c:v>
                </c:pt>
                <c:pt idx="1196">
                  <c:v>209.25956464379948</c:v>
                </c:pt>
                <c:pt idx="1197">
                  <c:v>211.3930573878628</c:v>
                </c:pt>
                <c:pt idx="1198">
                  <c:v>207.31571569920845</c:v>
                </c:pt>
                <c:pt idx="1199">
                  <c:v>206.09539907651714</c:v>
                </c:pt>
                <c:pt idx="1200">
                  <c:v>208.70918535620052</c:v>
                </c:pt>
                <c:pt idx="1201">
                  <c:v>209.8800296833773</c:v>
                </c:pt>
                <c:pt idx="1202">
                  <c:v>214.03364116094986</c:v>
                </c:pt>
                <c:pt idx="1203">
                  <c:v>215.00247361477574</c:v>
                </c:pt>
                <c:pt idx="1204">
                  <c:v>215.39000659630608</c:v>
                </c:pt>
                <c:pt idx="1205">
                  <c:v>217.31324208443272</c:v>
                </c:pt>
                <c:pt idx="1206">
                  <c:v>216.47427440633246</c:v>
                </c:pt>
                <c:pt idx="1207">
                  <c:v>215.88266820580475</c:v>
                </c:pt>
                <c:pt idx="1208">
                  <c:v>218.54798812664907</c:v>
                </c:pt>
                <c:pt idx="1209">
                  <c:v>221.34935686015831</c:v>
                </c:pt>
                <c:pt idx="1210">
                  <c:v>221.68535620052771</c:v>
                </c:pt>
                <c:pt idx="1211">
                  <c:v>220.53512532981532</c:v>
                </c:pt>
                <c:pt idx="1212">
                  <c:v>221.31431398416888</c:v>
                </c:pt>
                <c:pt idx="1213">
                  <c:v>223.01080145118735</c:v>
                </c:pt>
                <c:pt idx="1214">
                  <c:v>221.71009234828497</c:v>
                </c:pt>
                <c:pt idx="1215">
                  <c:v>223.46635883905014</c:v>
                </c:pt>
                <c:pt idx="1216">
                  <c:v>221.01748021108179</c:v>
                </c:pt>
                <c:pt idx="1217">
                  <c:v>223.02935356200527</c:v>
                </c:pt>
                <c:pt idx="1218">
                  <c:v>224.23111807387863</c:v>
                </c:pt>
                <c:pt idx="1219">
                  <c:v>224.10743733509236</c:v>
                </c:pt>
                <c:pt idx="1220">
                  <c:v>223.36741424802111</c:v>
                </c:pt>
                <c:pt idx="1221">
                  <c:v>225.88431728232189</c:v>
                </c:pt>
                <c:pt idx="1222">
                  <c:v>221.86057058047493</c:v>
                </c:pt>
                <c:pt idx="1223">
                  <c:v>223.38184366754618</c:v>
                </c:pt>
                <c:pt idx="1224">
                  <c:v>220.05070910290237</c:v>
                </c:pt>
                <c:pt idx="1225">
                  <c:v>218.62631926121372</c:v>
                </c:pt>
                <c:pt idx="1226">
                  <c:v>219.6508080474934</c:v>
                </c:pt>
                <c:pt idx="1227">
                  <c:v>219.6508080474934</c:v>
                </c:pt>
                <c:pt idx="1228">
                  <c:v>219.05714050131925</c:v>
                </c:pt>
                <c:pt idx="1229">
                  <c:v>218.22229551451187</c:v>
                </c:pt>
                <c:pt idx="1230">
                  <c:v>221.58847295514511</c:v>
                </c:pt>
                <c:pt idx="1231">
                  <c:v>221.58847295514511</c:v>
                </c:pt>
                <c:pt idx="1232">
                  <c:v>224.05178100263853</c:v>
                </c:pt>
                <c:pt idx="1233">
                  <c:v>223.49934036939314</c:v>
                </c:pt>
                <c:pt idx="1234">
                  <c:v>220.68560356200527</c:v>
                </c:pt>
                <c:pt idx="1235">
                  <c:v>222.02341688654354</c:v>
                </c:pt>
                <c:pt idx="1236">
                  <c:v>223.10562335092348</c:v>
                </c:pt>
                <c:pt idx="1237">
                  <c:v>224.53825857519789</c:v>
                </c:pt>
                <c:pt idx="1238">
                  <c:v>224.59597625329815</c:v>
                </c:pt>
                <c:pt idx="1239">
                  <c:v>227.36848614775727</c:v>
                </c:pt>
                <c:pt idx="1240">
                  <c:v>228.03017810026384</c:v>
                </c:pt>
                <c:pt idx="1241">
                  <c:v>229.06909630606859</c:v>
                </c:pt>
                <c:pt idx="1242">
                  <c:v>228.76195580474933</c:v>
                </c:pt>
                <c:pt idx="1243">
                  <c:v>228.13324538258576</c:v>
                </c:pt>
                <c:pt idx="1244">
                  <c:v>228.73515831134566</c:v>
                </c:pt>
                <c:pt idx="1245">
                  <c:v>231.28298153034299</c:v>
                </c:pt>
                <c:pt idx="1246">
                  <c:v>232.03537269129288</c:v>
                </c:pt>
                <c:pt idx="1247">
                  <c:v>230.65633245382585</c:v>
                </c:pt>
                <c:pt idx="1248">
                  <c:v>232.1405013192612</c:v>
                </c:pt>
                <c:pt idx="1249">
                  <c:v>235.64272757255938</c:v>
                </c:pt>
                <c:pt idx="1250">
                  <c:v>237.32478562005278</c:v>
                </c:pt>
                <c:pt idx="1251">
                  <c:v>237.30417216358839</c:v>
                </c:pt>
                <c:pt idx="1252">
                  <c:v>238.8336906332454</c:v>
                </c:pt>
                <c:pt idx="1253">
                  <c:v>238.8336906332454</c:v>
                </c:pt>
                <c:pt idx="1254">
                  <c:v>241.59589379947229</c:v>
                </c:pt>
                <c:pt idx="1255">
                  <c:v>240.21685356200527</c:v>
                </c:pt>
                <c:pt idx="1256">
                  <c:v>238.38431728232189</c:v>
                </c:pt>
                <c:pt idx="1257">
                  <c:v>238.38431728232189</c:v>
                </c:pt>
                <c:pt idx="1258">
                  <c:v>244.41993733509236</c:v>
                </c:pt>
                <c:pt idx="1259">
                  <c:v>242.63481200527704</c:v>
                </c:pt>
                <c:pt idx="1260">
                  <c:v>240.92595646437994</c:v>
                </c:pt>
                <c:pt idx="1261">
                  <c:v>240.48070580474933</c:v>
                </c:pt>
                <c:pt idx="1262">
                  <c:v>239.62524736147756</c:v>
                </c:pt>
                <c:pt idx="1263">
                  <c:v>239.00684366754618</c:v>
                </c:pt>
                <c:pt idx="1264">
                  <c:v>238.09160620052771</c:v>
                </c:pt>
                <c:pt idx="1265">
                  <c:v>241.84737796833772</c:v>
                </c:pt>
                <c:pt idx="1266">
                  <c:v>242.48021108179421</c:v>
                </c:pt>
                <c:pt idx="1267">
                  <c:v>239.96949208443272</c:v>
                </c:pt>
                <c:pt idx="1268">
                  <c:v>240.56728232189974</c:v>
                </c:pt>
                <c:pt idx="1269">
                  <c:v>244.22410949868075</c:v>
                </c:pt>
                <c:pt idx="1270">
                  <c:v>241.23103562005278</c:v>
                </c:pt>
                <c:pt idx="1271">
                  <c:v>244.04477242744062</c:v>
                </c:pt>
                <c:pt idx="1272">
                  <c:v>246.38852242744062</c:v>
                </c:pt>
                <c:pt idx="1273">
                  <c:v>244.01385224274406</c:v>
                </c:pt>
                <c:pt idx="1274">
                  <c:v>235.98697229551451</c:v>
                </c:pt>
                <c:pt idx="1275">
                  <c:v>240.10347955145119</c:v>
                </c:pt>
                <c:pt idx="1276">
                  <c:v>237.84836741424803</c:v>
                </c:pt>
                <c:pt idx="1277">
                  <c:v>238.14313984168865</c:v>
                </c:pt>
                <c:pt idx="1278">
                  <c:v>234.50074208443272</c:v>
                </c:pt>
                <c:pt idx="1279">
                  <c:v>236.28999010554091</c:v>
                </c:pt>
                <c:pt idx="1280">
                  <c:v>238.20291886543535</c:v>
                </c:pt>
                <c:pt idx="1281">
                  <c:v>239.17381266490764</c:v>
                </c:pt>
                <c:pt idx="1282">
                  <c:v>237.44640501319262</c:v>
                </c:pt>
                <c:pt idx="1283">
                  <c:v>234.51929419525067</c:v>
                </c:pt>
                <c:pt idx="1284">
                  <c:v>232.04567941952507</c:v>
                </c:pt>
                <c:pt idx="1285">
                  <c:v>237.81950857519789</c:v>
                </c:pt>
                <c:pt idx="1286">
                  <c:v>240.5054419525066</c:v>
                </c:pt>
                <c:pt idx="1287">
                  <c:v>238.41936015831135</c:v>
                </c:pt>
                <c:pt idx="1288">
                  <c:v>235.77877638522426</c:v>
                </c:pt>
                <c:pt idx="1289">
                  <c:v>237.00733839050133</c:v>
                </c:pt>
                <c:pt idx="1290">
                  <c:v>240.18387203166228</c:v>
                </c:pt>
                <c:pt idx="1291">
                  <c:v>236.20135224274406</c:v>
                </c:pt>
                <c:pt idx="1292">
                  <c:v>234.33583443271769</c:v>
                </c:pt>
                <c:pt idx="1293">
                  <c:v>234.33583443271769</c:v>
                </c:pt>
                <c:pt idx="1294">
                  <c:v>217.92133905013193</c:v>
                </c:pt>
                <c:pt idx="1295">
                  <c:v>217.92133905013193</c:v>
                </c:pt>
                <c:pt idx="1296">
                  <c:v>212.28562005277044</c:v>
                </c:pt>
                <c:pt idx="1297">
                  <c:v>214.7344986807388</c:v>
                </c:pt>
                <c:pt idx="1298">
                  <c:v>219.79097955145119</c:v>
                </c:pt>
                <c:pt idx="1299">
                  <c:v>217.54823548812664</c:v>
                </c:pt>
                <c:pt idx="1300">
                  <c:v>221.02572559366754</c:v>
                </c:pt>
                <c:pt idx="1301">
                  <c:v>210.73754947229551</c:v>
                </c:pt>
                <c:pt idx="1302">
                  <c:v>202.00568931398416</c:v>
                </c:pt>
                <c:pt idx="1303">
                  <c:v>177.41383575197889</c:v>
                </c:pt>
                <c:pt idx="1304">
                  <c:v>190.08492744063324</c:v>
                </c:pt>
                <c:pt idx="1305">
                  <c:v>175.56687005277044</c:v>
                </c:pt>
                <c:pt idx="1306">
                  <c:v>149.61865105540898</c:v>
                </c:pt>
                <c:pt idx="1307">
                  <c:v>170.42793535620052</c:v>
                </c:pt>
                <c:pt idx="1308">
                  <c:v>146.70184696569922</c:v>
                </c:pt>
                <c:pt idx="1309">
                  <c:v>153.81142810026384</c:v>
                </c:pt>
                <c:pt idx="1310">
                  <c:v>137.89371701846966</c:v>
                </c:pt>
                <c:pt idx="1311">
                  <c:v>140.85587071240104</c:v>
                </c:pt>
                <c:pt idx="1312">
                  <c:v>138.25239116094986</c:v>
                </c:pt>
                <c:pt idx="1313">
                  <c:v>131.03974274406332</c:v>
                </c:pt>
                <c:pt idx="1314">
                  <c:v>143.73557058047493</c:v>
                </c:pt>
                <c:pt idx="1315">
                  <c:v>154.51022427440634</c:v>
                </c:pt>
                <c:pt idx="1316">
                  <c:v>160.18717018469658</c:v>
                </c:pt>
                <c:pt idx="1317">
                  <c:v>151.36254947229551</c:v>
                </c:pt>
                <c:pt idx="1318">
                  <c:v>153.85677770448549</c:v>
                </c:pt>
                <c:pt idx="1319">
                  <c:v>150.51945910290237</c:v>
                </c:pt>
                <c:pt idx="1320">
                  <c:v>146.28751649076517</c:v>
                </c:pt>
                <c:pt idx="1321">
                  <c:v>148.93840699208442</c:v>
                </c:pt>
                <c:pt idx="1322">
                  <c:v>143.34185356200527</c:v>
                </c:pt>
                <c:pt idx="1323">
                  <c:v>152.69005606860159</c:v>
                </c:pt>
                <c:pt idx="1324">
                  <c:v>157.40023087071239</c:v>
                </c:pt>
                <c:pt idx="1325">
                  <c:v>162.07330145118735</c:v>
                </c:pt>
                <c:pt idx="1326">
                  <c:v>160.12945250659629</c:v>
                </c:pt>
                <c:pt idx="1327">
                  <c:v>162.50824538258576</c:v>
                </c:pt>
                <c:pt idx="1328">
                  <c:v>164.73862137203167</c:v>
                </c:pt>
                <c:pt idx="1329">
                  <c:v>162.49793865435356</c:v>
                </c:pt>
                <c:pt idx="1330">
                  <c:v>160.39742744063324</c:v>
                </c:pt>
                <c:pt idx="1331">
                  <c:v>162.8256926121372</c:v>
                </c:pt>
                <c:pt idx="1332">
                  <c:v>162.79064973614777</c:v>
                </c:pt>
                <c:pt idx="1333">
                  <c:v>162.79064973614777</c:v>
                </c:pt>
                <c:pt idx="1334">
                  <c:v>166.32379617414247</c:v>
                </c:pt>
                <c:pt idx="1335">
                  <c:v>164.23359168865434</c:v>
                </c:pt>
                <c:pt idx="1336">
                  <c:v>155.28322889182058</c:v>
                </c:pt>
                <c:pt idx="1337">
                  <c:v>161.27762203166228</c:v>
                </c:pt>
                <c:pt idx="1338">
                  <c:v>167.61213720316621</c:v>
                </c:pt>
                <c:pt idx="1339">
                  <c:v>171.44417875989447</c:v>
                </c:pt>
                <c:pt idx="1340">
                  <c:v>165.9506926121372</c:v>
                </c:pt>
                <c:pt idx="1341">
                  <c:v>165.9506926121372</c:v>
                </c:pt>
                <c:pt idx="1342">
                  <c:v>162.59069920844328</c:v>
                </c:pt>
                <c:pt idx="1343">
                  <c:v>163.81719986807389</c:v>
                </c:pt>
                <c:pt idx="1344">
                  <c:v>162.97823218997362</c:v>
                </c:pt>
                <c:pt idx="1345">
                  <c:v>161.03026055408972</c:v>
                </c:pt>
                <c:pt idx="1346">
                  <c:v>165.44978562005278</c:v>
                </c:pt>
                <c:pt idx="1347">
                  <c:v>162.98029353562006</c:v>
                </c:pt>
                <c:pt idx="1348">
                  <c:v>160.52110817941951</c:v>
                </c:pt>
                <c:pt idx="1349">
                  <c:v>160.31497361477574</c:v>
                </c:pt>
                <c:pt idx="1350">
                  <c:v>162.86898087071239</c:v>
                </c:pt>
                <c:pt idx="1351">
                  <c:v>159.87178430079155</c:v>
                </c:pt>
                <c:pt idx="1352">
                  <c:v>167.36889841688654</c:v>
                </c:pt>
                <c:pt idx="1353">
                  <c:v>166.43717018469658</c:v>
                </c:pt>
                <c:pt idx="1354">
                  <c:v>167.62656662269129</c:v>
                </c:pt>
                <c:pt idx="1355">
                  <c:v>171.14734498680738</c:v>
                </c:pt>
                <c:pt idx="1356">
                  <c:v>169.38695580474933</c:v>
                </c:pt>
                <c:pt idx="1357">
                  <c:v>176.18115105540898</c:v>
                </c:pt>
                <c:pt idx="1358">
                  <c:v>181.28710422163587</c:v>
                </c:pt>
                <c:pt idx="1359">
                  <c:v>179.2319426121372</c:v>
                </c:pt>
                <c:pt idx="1360">
                  <c:v>180.16779353562006</c:v>
                </c:pt>
                <c:pt idx="1361">
                  <c:v>182.67645118733509</c:v>
                </c:pt>
                <c:pt idx="1362">
                  <c:v>187.67727572559366</c:v>
                </c:pt>
                <c:pt idx="1363">
                  <c:v>191.70926781002638</c:v>
                </c:pt>
                <c:pt idx="1364">
                  <c:v>193.4140006596306</c:v>
                </c:pt>
                <c:pt idx="1365">
                  <c:v>195.07956794195252</c:v>
                </c:pt>
                <c:pt idx="1366">
                  <c:v>201.28009564643799</c:v>
                </c:pt>
                <c:pt idx="1367">
                  <c:v>199.42900725593668</c:v>
                </c:pt>
                <c:pt idx="1368">
                  <c:v>195.18057387862797</c:v>
                </c:pt>
                <c:pt idx="1369">
                  <c:v>195.18057387862797</c:v>
                </c:pt>
                <c:pt idx="1370">
                  <c:v>191.28256926121372</c:v>
                </c:pt>
                <c:pt idx="1371">
                  <c:v>190.4188654353562</c:v>
                </c:pt>
                <c:pt idx="1372">
                  <c:v>192.7997196569921</c:v>
                </c:pt>
                <c:pt idx="1373">
                  <c:v>196.95539248021109</c:v>
                </c:pt>
                <c:pt idx="1374">
                  <c:v>198.14685026385223</c:v>
                </c:pt>
                <c:pt idx="1375">
                  <c:v>199.06827176781002</c:v>
                </c:pt>
                <c:pt idx="1376">
                  <c:v>196.52044854881265</c:v>
                </c:pt>
                <c:pt idx="1377">
                  <c:v>197.83764841688654</c:v>
                </c:pt>
                <c:pt idx="1378">
                  <c:v>194.54361807387863</c:v>
                </c:pt>
                <c:pt idx="1379">
                  <c:v>197.85413918205805</c:v>
                </c:pt>
                <c:pt idx="1380">
                  <c:v>193.4243073878628</c:v>
                </c:pt>
                <c:pt idx="1381">
                  <c:v>197.34292546174143</c:v>
                </c:pt>
                <c:pt idx="1382">
                  <c:v>195.94327176781002</c:v>
                </c:pt>
                <c:pt idx="1383">
                  <c:v>198.30763522427441</c:v>
                </c:pt>
                <c:pt idx="1384">
                  <c:v>198.37359828496042</c:v>
                </c:pt>
                <c:pt idx="1385">
                  <c:v>203.94335422163587</c:v>
                </c:pt>
                <c:pt idx="1386">
                  <c:v>201.51921174142481</c:v>
                </c:pt>
                <c:pt idx="1387">
                  <c:v>205.66045514511873</c:v>
                </c:pt>
                <c:pt idx="1388">
                  <c:v>204.40303430079155</c:v>
                </c:pt>
                <c:pt idx="1389">
                  <c:v>206.20052770448549</c:v>
                </c:pt>
                <c:pt idx="1390">
                  <c:v>203.44863126649076</c:v>
                </c:pt>
                <c:pt idx="1391">
                  <c:v>207.04155672823219</c:v>
                </c:pt>
                <c:pt idx="1392">
                  <c:v>209.82643469656992</c:v>
                </c:pt>
                <c:pt idx="1393">
                  <c:v>207.27448878627968</c:v>
                </c:pt>
                <c:pt idx="1394">
                  <c:v>212.08773087071239</c:v>
                </c:pt>
                <c:pt idx="1395">
                  <c:v>215.25808047493405</c:v>
                </c:pt>
                <c:pt idx="1396">
                  <c:v>215.01896437994722</c:v>
                </c:pt>
                <c:pt idx="1397">
                  <c:v>214.97773746701847</c:v>
                </c:pt>
                <c:pt idx="1398">
                  <c:v>210.86123021108179</c:v>
                </c:pt>
                <c:pt idx="1399">
                  <c:v>211.04468997361477</c:v>
                </c:pt>
                <c:pt idx="1400">
                  <c:v>215.36320910290237</c:v>
                </c:pt>
                <c:pt idx="1401">
                  <c:v>214.6046339050132</c:v>
                </c:pt>
                <c:pt idx="1402">
                  <c:v>217.68840699208442</c:v>
                </c:pt>
                <c:pt idx="1403">
                  <c:v>216.45984498680738</c:v>
                </c:pt>
                <c:pt idx="1404">
                  <c:v>212.13720316622693</c:v>
                </c:pt>
                <c:pt idx="1405">
                  <c:v>211.96817282321899</c:v>
                </c:pt>
                <c:pt idx="1406">
                  <c:v>208.64116094986807</c:v>
                </c:pt>
                <c:pt idx="1407">
                  <c:v>211.91045514511873</c:v>
                </c:pt>
                <c:pt idx="1408">
                  <c:v>214.63967678100263</c:v>
                </c:pt>
                <c:pt idx="1409">
                  <c:v>211.85686015831135</c:v>
                </c:pt>
                <c:pt idx="1410">
                  <c:v>213.23383905013193</c:v>
                </c:pt>
                <c:pt idx="1411">
                  <c:v>210.61593007915567</c:v>
                </c:pt>
                <c:pt idx="1412">
                  <c:v>210.50049472295515</c:v>
                </c:pt>
                <c:pt idx="1413">
                  <c:v>207.08484498680738</c:v>
                </c:pt>
                <c:pt idx="1414">
                  <c:v>208.92356530343008</c:v>
                </c:pt>
                <c:pt idx="1415">
                  <c:v>205.2997196569921</c:v>
                </c:pt>
                <c:pt idx="1416">
                  <c:v>210.39124340369392</c:v>
                </c:pt>
                <c:pt idx="1417">
                  <c:v>207.89495382585753</c:v>
                </c:pt>
                <c:pt idx="1418">
                  <c:v>209.16062005277044</c:v>
                </c:pt>
                <c:pt idx="1419">
                  <c:v>209.26987137203167</c:v>
                </c:pt>
                <c:pt idx="1420">
                  <c:v>210.87153693931398</c:v>
                </c:pt>
                <c:pt idx="1421">
                  <c:v>210.50049472295515</c:v>
                </c:pt>
                <c:pt idx="1422">
                  <c:v>207.4270283641161</c:v>
                </c:pt>
                <c:pt idx="1423">
                  <c:v>207.42084432717678</c:v>
                </c:pt>
                <c:pt idx="1424">
                  <c:v>210.5520283641161</c:v>
                </c:pt>
                <c:pt idx="1425">
                  <c:v>204.8338555408971</c:v>
                </c:pt>
                <c:pt idx="1426">
                  <c:v>210.60356200527704</c:v>
                </c:pt>
                <c:pt idx="1427">
                  <c:v>210.07379617414247</c:v>
                </c:pt>
                <c:pt idx="1428">
                  <c:v>207.62079485488127</c:v>
                </c:pt>
                <c:pt idx="1429">
                  <c:v>208.69475593667545</c:v>
                </c:pt>
                <c:pt idx="1430">
                  <c:v>206.23763192612137</c:v>
                </c:pt>
                <c:pt idx="1431">
                  <c:v>208.79782321899737</c:v>
                </c:pt>
                <c:pt idx="1432">
                  <c:v>203.73309696569922</c:v>
                </c:pt>
                <c:pt idx="1433">
                  <c:v>202.76014182058049</c:v>
                </c:pt>
                <c:pt idx="1434">
                  <c:v>206.70143469656992</c:v>
                </c:pt>
                <c:pt idx="1435">
                  <c:v>206.74884564643799</c:v>
                </c:pt>
                <c:pt idx="1436">
                  <c:v>205.46668865435356</c:v>
                </c:pt>
                <c:pt idx="1437">
                  <c:v>206.33657651715041</c:v>
                </c:pt>
                <c:pt idx="1438">
                  <c:v>202.6096635883905</c:v>
                </c:pt>
                <c:pt idx="1439">
                  <c:v>199.93197559366754</c:v>
                </c:pt>
                <c:pt idx="1440">
                  <c:v>200.55656332453825</c:v>
                </c:pt>
                <c:pt idx="1441">
                  <c:v>197.34292546174143</c:v>
                </c:pt>
                <c:pt idx="1442">
                  <c:v>199.97526385224273</c:v>
                </c:pt>
                <c:pt idx="1443">
                  <c:v>199.94846635883906</c:v>
                </c:pt>
                <c:pt idx="1444">
                  <c:v>195.13934696569922</c:v>
                </c:pt>
                <c:pt idx="1445">
                  <c:v>192.90072559366754</c:v>
                </c:pt>
                <c:pt idx="1446">
                  <c:v>195.00948218997362</c:v>
                </c:pt>
                <c:pt idx="1447">
                  <c:v>196.8152209762533</c:v>
                </c:pt>
                <c:pt idx="1448">
                  <c:v>193.79947229551451</c:v>
                </c:pt>
                <c:pt idx="1449">
                  <c:v>198.07264182058049</c:v>
                </c:pt>
                <c:pt idx="1450">
                  <c:v>197.09556398416888</c:v>
                </c:pt>
                <c:pt idx="1451">
                  <c:v>196.91210422163587</c:v>
                </c:pt>
                <c:pt idx="1452">
                  <c:v>201.84696569920845</c:v>
                </c:pt>
                <c:pt idx="1453">
                  <c:v>200.94615765171503</c:v>
                </c:pt>
                <c:pt idx="1454">
                  <c:v>200.94615765171503</c:v>
                </c:pt>
                <c:pt idx="1455">
                  <c:v>203.04873021108179</c:v>
                </c:pt>
                <c:pt idx="1456">
                  <c:v>204.76170844327177</c:v>
                </c:pt>
                <c:pt idx="1457">
                  <c:v>204.18453166226914</c:v>
                </c:pt>
                <c:pt idx="1458">
                  <c:v>202.64882915567281</c:v>
                </c:pt>
                <c:pt idx="1459">
                  <c:v>203.36823878627968</c:v>
                </c:pt>
                <c:pt idx="1460">
                  <c:v>207.247691292876</c:v>
                </c:pt>
                <c:pt idx="1461">
                  <c:v>207.27242744063324</c:v>
                </c:pt>
                <c:pt idx="1462">
                  <c:v>210.08822559366754</c:v>
                </c:pt>
                <c:pt idx="1463">
                  <c:v>208.73186015831135</c:v>
                </c:pt>
                <c:pt idx="1464">
                  <c:v>208.23095316622693</c:v>
                </c:pt>
                <c:pt idx="1465">
                  <c:v>205.3223944591029</c:v>
                </c:pt>
                <c:pt idx="1466">
                  <c:v>196.58847295514511</c:v>
                </c:pt>
                <c:pt idx="1467">
                  <c:v>199.08888522427441</c:v>
                </c:pt>
                <c:pt idx="1468">
                  <c:v>193.66754617414247</c:v>
                </c:pt>
                <c:pt idx="1469">
                  <c:v>193.66754617414247</c:v>
                </c:pt>
                <c:pt idx="1470">
                  <c:v>197.84795514511873</c:v>
                </c:pt>
                <c:pt idx="1471">
                  <c:v>201.73771437994722</c:v>
                </c:pt>
                <c:pt idx="1472">
                  <c:v>207.68263522427441</c:v>
                </c:pt>
                <c:pt idx="1473">
                  <c:v>208.0413093667546</c:v>
                </c:pt>
                <c:pt idx="1474">
                  <c:v>213.38019459102901</c:v>
                </c:pt>
                <c:pt idx="1475">
                  <c:v>216.57940303430078</c:v>
                </c:pt>
                <c:pt idx="1476">
                  <c:v>216.0475758575198</c:v>
                </c:pt>
                <c:pt idx="1477">
                  <c:v>211.30235817941951</c:v>
                </c:pt>
                <c:pt idx="1478">
                  <c:v>215.87030013192611</c:v>
                </c:pt>
                <c:pt idx="1479">
                  <c:v>219.38901715039577</c:v>
                </c:pt>
                <c:pt idx="1480">
                  <c:v>221.07725923482849</c:v>
                </c:pt>
                <c:pt idx="1481">
                  <c:v>218.74793865435356</c:v>
                </c:pt>
                <c:pt idx="1482">
                  <c:v>219.88374010554091</c:v>
                </c:pt>
                <c:pt idx="1483">
                  <c:v>218.58921503957782</c:v>
                </c:pt>
                <c:pt idx="1484">
                  <c:v>221.34523416886543</c:v>
                </c:pt>
                <c:pt idx="1485">
                  <c:v>226.30689313984169</c:v>
                </c:pt>
                <c:pt idx="1486">
                  <c:v>227.02218007915567</c:v>
                </c:pt>
                <c:pt idx="1487">
                  <c:v>227.93329485488127</c:v>
                </c:pt>
                <c:pt idx="1488">
                  <c:v>224.46611147757255</c:v>
                </c:pt>
                <c:pt idx="1489">
                  <c:v>229.63390501319262</c:v>
                </c:pt>
                <c:pt idx="1490">
                  <c:v>230.62128957783642</c:v>
                </c:pt>
                <c:pt idx="1491">
                  <c:v>231.47262532981532</c:v>
                </c:pt>
                <c:pt idx="1492">
                  <c:v>234.47806728232189</c:v>
                </c:pt>
                <c:pt idx="1493">
                  <c:v>234.14825197889181</c:v>
                </c:pt>
                <c:pt idx="1494">
                  <c:v>234.56670514511873</c:v>
                </c:pt>
                <c:pt idx="1495">
                  <c:v>232.93411939313984</c:v>
                </c:pt>
                <c:pt idx="1496">
                  <c:v>237.3206629287599</c:v>
                </c:pt>
                <c:pt idx="1497">
                  <c:v>237.31860158311346</c:v>
                </c:pt>
                <c:pt idx="1498">
                  <c:v>236.25288588390501</c:v>
                </c:pt>
                <c:pt idx="1499">
                  <c:v>239.42323548812664</c:v>
                </c:pt>
                <c:pt idx="1500">
                  <c:v>242.94401385224273</c:v>
                </c:pt>
                <c:pt idx="1501">
                  <c:v>244.06538588390501</c:v>
                </c:pt>
                <c:pt idx="1502">
                  <c:v>243.28825857519789</c:v>
                </c:pt>
                <c:pt idx="1503">
                  <c:v>238.75123680738787</c:v>
                </c:pt>
                <c:pt idx="1504">
                  <c:v>240.42711081794195</c:v>
                </c:pt>
                <c:pt idx="1505">
                  <c:v>242.84094656992085</c:v>
                </c:pt>
                <c:pt idx="1506">
                  <c:v>242.84094656992085</c:v>
                </c:pt>
                <c:pt idx="1507">
                  <c:v>245.55573878627968</c:v>
                </c:pt>
                <c:pt idx="1508">
                  <c:v>246.14322229551451</c:v>
                </c:pt>
                <c:pt idx="1509">
                  <c:v>245.33517480211083</c:v>
                </c:pt>
                <c:pt idx="1510">
                  <c:v>245.33517480211083</c:v>
                </c:pt>
                <c:pt idx="1511">
                  <c:v>245.00123680738787</c:v>
                </c:pt>
                <c:pt idx="1512">
                  <c:v>246.07519788918205</c:v>
                </c:pt>
                <c:pt idx="1513">
                  <c:v>245.50626649076517</c:v>
                </c:pt>
                <c:pt idx="1514">
                  <c:v>252.27984828496042</c:v>
                </c:pt>
                <c:pt idx="1515">
                  <c:v>257.82692941952507</c:v>
                </c:pt>
                <c:pt idx="1516">
                  <c:v>254.07115765171503</c:v>
                </c:pt>
                <c:pt idx="1517">
                  <c:v>255.60273746701847</c:v>
                </c:pt>
                <c:pt idx="1518">
                  <c:v>251.346058707124</c:v>
                </c:pt>
                <c:pt idx="1519">
                  <c:v>254.53702176781002</c:v>
                </c:pt>
                <c:pt idx="1520">
                  <c:v>248.08088720316621</c:v>
                </c:pt>
                <c:pt idx="1521">
                  <c:v>248.67249340369392</c:v>
                </c:pt>
                <c:pt idx="1522">
                  <c:v>246.63176121372032</c:v>
                </c:pt>
                <c:pt idx="1523">
                  <c:v>243.91696899736147</c:v>
                </c:pt>
                <c:pt idx="1524">
                  <c:v>241.96075197889181</c:v>
                </c:pt>
                <c:pt idx="1525">
                  <c:v>241.96075197889181</c:v>
                </c:pt>
                <c:pt idx="1526">
                  <c:v>240.0725593667546</c:v>
                </c:pt>
                <c:pt idx="1527">
                  <c:v>238.87285620052771</c:v>
                </c:pt>
                <c:pt idx="1528">
                  <c:v>245.05895448548813</c:v>
                </c:pt>
                <c:pt idx="1529">
                  <c:v>237.19492084432719</c:v>
                </c:pt>
                <c:pt idx="1530">
                  <c:v>242.24521767810026</c:v>
                </c:pt>
                <c:pt idx="1531">
                  <c:v>243.72114116094986</c:v>
                </c:pt>
                <c:pt idx="1532">
                  <c:v>246.79460751978891</c:v>
                </c:pt>
                <c:pt idx="1533">
                  <c:v>245.83814313984169</c:v>
                </c:pt>
                <c:pt idx="1534">
                  <c:v>247.85620052770449</c:v>
                </c:pt>
                <c:pt idx="1535">
                  <c:v>246.73482849604221</c:v>
                </c:pt>
                <c:pt idx="1536">
                  <c:v>246.2730870712401</c:v>
                </c:pt>
                <c:pt idx="1537">
                  <c:v>244.1354716358839</c:v>
                </c:pt>
                <c:pt idx="1538">
                  <c:v>245.91853562005278</c:v>
                </c:pt>
                <c:pt idx="1539">
                  <c:v>246.18444920844328</c:v>
                </c:pt>
                <c:pt idx="1540">
                  <c:v>246.18444920844328</c:v>
                </c:pt>
                <c:pt idx="1541">
                  <c:v>248.09531662269129</c:v>
                </c:pt>
                <c:pt idx="1542">
                  <c:v>245.71033970976254</c:v>
                </c:pt>
                <c:pt idx="1543">
                  <c:v>244.12722625329815</c:v>
                </c:pt>
                <c:pt idx="1544">
                  <c:v>232.247691292876</c:v>
                </c:pt>
                <c:pt idx="1545">
                  <c:v>237.52267480211083</c:v>
                </c:pt>
                <c:pt idx="1546">
                  <c:v>238.43172823218998</c:v>
                </c:pt>
                <c:pt idx="1547">
                  <c:v>231.39841688654354</c:v>
                </c:pt>
                <c:pt idx="1548">
                  <c:v>226.82016820580475</c:v>
                </c:pt>
                <c:pt idx="1549">
                  <c:v>227.43857189973616</c:v>
                </c:pt>
                <c:pt idx="1550">
                  <c:v>229.92249340369392</c:v>
                </c:pt>
                <c:pt idx="1551">
                  <c:v>229.18865435356201</c:v>
                </c:pt>
                <c:pt idx="1552">
                  <c:v>232.29304089709763</c:v>
                </c:pt>
                <c:pt idx="1553">
                  <c:v>237.47114116094986</c:v>
                </c:pt>
                <c:pt idx="1554">
                  <c:v>228.00956464379948</c:v>
                </c:pt>
                <c:pt idx="1555">
                  <c:v>229.49167216358839</c:v>
                </c:pt>
                <c:pt idx="1556">
                  <c:v>232.47031662269129</c:v>
                </c:pt>
                <c:pt idx="1557">
                  <c:v>237.02176781002638</c:v>
                </c:pt>
                <c:pt idx="1558">
                  <c:v>235.32321899736147</c:v>
                </c:pt>
                <c:pt idx="1559">
                  <c:v>236.74760883905014</c:v>
                </c:pt>
                <c:pt idx="1560">
                  <c:v>235.03256926121372</c:v>
                </c:pt>
                <c:pt idx="1561">
                  <c:v>240.24777374670185</c:v>
                </c:pt>
                <c:pt idx="1562">
                  <c:v>236.71462730870712</c:v>
                </c:pt>
                <c:pt idx="1563">
                  <c:v>239.57371372031662</c:v>
                </c:pt>
                <c:pt idx="1564">
                  <c:v>237.01146108179421</c:v>
                </c:pt>
                <c:pt idx="1565">
                  <c:v>233.47213060686016</c:v>
                </c:pt>
                <c:pt idx="1566">
                  <c:v>231.00263852242745</c:v>
                </c:pt>
                <c:pt idx="1567">
                  <c:v>234.47806728232189</c:v>
                </c:pt>
                <c:pt idx="1568">
                  <c:v>236.60331464379948</c:v>
                </c:pt>
                <c:pt idx="1569">
                  <c:v>237.91845316622693</c:v>
                </c:pt>
                <c:pt idx="1570">
                  <c:v>240.86823878627968</c:v>
                </c:pt>
                <c:pt idx="1571">
                  <c:v>240.42298812664907</c:v>
                </c:pt>
                <c:pt idx="1572">
                  <c:v>237.57626978891821</c:v>
                </c:pt>
                <c:pt idx="1573">
                  <c:v>242.24521767810026</c:v>
                </c:pt>
                <c:pt idx="1574">
                  <c:v>242.20605211081795</c:v>
                </c:pt>
                <c:pt idx="1575">
                  <c:v>242.4637203166227</c:v>
                </c:pt>
                <c:pt idx="1576">
                  <c:v>243.88398746701847</c:v>
                </c:pt>
                <c:pt idx="1577">
                  <c:v>242.55854221635883</c:v>
                </c:pt>
                <c:pt idx="1578">
                  <c:v>244.91259894459102</c:v>
                </c:pt>
                <c:pt idx="1579">
                  <c:v>245.91235158311346</c:v>
                </c:pt>
                <c:pt idx="1580">
                  <c:v>247.96957453825857</c:v>
                </c:pt>
                <c:pt idx="1581">
                  <c:v>248.80648087071239</c:v>
                </c:pt>
                <c:pt idx="1582">
                  <c:v>249.65781662269129</c:v>
                </c:pt>
                <c:pt idx="1583">
                  <c:v>249.28677440633246</c:v>
                </c:pt>
                <c:pt idx="1584">
                  <c:v>247.48928100263853</c:v>
                </c:pt>
                <c:pt idx="1585">
                  <c:v>247.48928100263853</c:v>
                </c:pt>
                <c:pt idx="1586">
                  <c:v>246.06489116094986</c:v>
                </c:pt>
                <c:pt idx="1587">
                  <c:v>248.45399076517151</c:v>
                </c:pt>
                <c:pt idx="1588">
                  <c:v>248.58797823218998</c:v>
                </c:pt>
                <c:pt idx="1589">
                  <c:v>246.09993403693932</c:v>
                </c:pt>
                <c:pt idx="1590">
                  <c:v>249.53207453825857</c:v>
                </c:pt>
                <c:pt idx="1591">
                  <c:v>247.49752638522426</c:v>
                </c:pt>
                <c:pt idx="1592">
                  <c:v>245.08162928759896</c:v>
                </c:pt>
                <c:pt idx="1593">
                  <c:v>245.73095316622693</c:v>
                </c:pt>
                <c:pt idx="1594">
                  <c:v>242.64511873350924</c:v>
                </c:pt>
                <c:pt idx="1595">
                  <c:v>246.46273087071239</c:v>
                </c:pt>
                <c:pt idx="1596">
                  <c:v>247.19863126649076</c:v>
                </c:pt>
                <c:pt idx="1597">
                  <c:v>251.5625</c:v>
                </c:pt>
                <c:pt idx="1598">
                  <c:v>251.2965864116095</c:v>
                </c:pt>
                <c:pt idx="1599">
                  <c:v>253.47130606860159</c:v>
                </c:pt>
                <c:pt idx="1600">
                  <c:v>246.76368733509236</c:v>
                </c:pt>
                <c:pt idx="1601">
                  <c:v>248.81678759894459</c:v>
                </c:pt>
                <c:pt idx="1602">
                  <c:v>251.23886873350924</c:v>
                </c:pt>
                <c:pt idx="1603">
                  <c:v>253.41771108179421</c:v>
                </c:pt>
                <c:pt idx="1604">
                  <c:v>253.50428759894459</c:v>
                </c:pt>
                <c:pt idx="1605">
                  <c:v>252.79518469656992</c:v>
                </c:pt>
                <c:pt idx="1606">
                  <c:v>252.92917216358839</c:v>
                </c:pt>
                <c:pt idx="1607">
                  <c:v>252.70448548812664</c:v>
                </c:pt>
                <c:pt idx="1608">
                  <c:v>255.67282321899737</c:v>
                </c:pt>
                <c:pt idx="1609">
                  <c:v>253.5207783641161</c:v>
                </c:pt>
                <c:pt idx="1610">
                  <c:v>255.58418535620052</c:v>
                </c:pt>
                <c:pt idx="1611">
                  <c:v>256.36337401055408</c:v>
                </c:pt>
                <c:pt idx="1612">
                  <c:v>258.82462071240104</c:v>
                </c:pt>
                <c:pt idx="1613">
                  <c:v>264.40262203166225</c:v>
                </c:pt>
                <c:pt idx="1614">
                  <c:v>267.15245712401054</c:v>
                </c:pt>
                <c:pt idx="1615">
                  <c:v>267.15245712401054</c:v>
                </c:pt>
                <c:pt idx="1616">
                  <c:v>268.2346635883905</c:v>
                </c:pt>
                <c:pt idx="1617">
                  <c:v>269.57453825857522</c:v>
                </c:pt>
                <c:pt idx="1618">
                  <c:v>267.535867414248</c:v>
                </c:pt>
                <c:pt idx="1619">
                  <c:v>267.78322889182056</c:v>
                </c:pt>
                <c:pt idx="1620">
                  <c:v>268.13159630606862</c:v>
                </c:pt>
                <c:pt idx="1621">
                  <c:v>266.82264182058049</c:v>
                </c:pt>
                <c:pt idx="1622">
                  <c:v>268.40369393139844</c:v>
                </c:pt>
                <c:pt idx="1623">
                  <c:v>268.1625164907652</c:v>
                </c:pt>
                <c:pt idx="1624">
                  <c:v>266.44747691292878</c:v>
                </c:pt>
                <c:pt idx="1625">
                  <c:v>263.96973944591031</c:v>
                </c:pt>
                <c:pt idx="1626">
                  <c:v>264.6870877308707</c:v>
                </c:pt>
                <c:pt idx="1627">
                  <c:v>266.45984498680741</c:v>
                </c:pt>
                <c:pt idx="1628">
                  <c:v>265.43329485488124</c:v>
                </c:pt>
                <c:pt idx="1629">
                  <c:v>264.7344986807388</c:v>
                </c:pt>
                <c:pt idx="1630">
                  <c:v>266.97312005277047</c:v>
                </c:pt>
                <c:pt idx="1631">
                  <c:v>262.31860158311343</c:v>
                </c:pt>
                <c:pt idx="1632">
                  <c:v>262.67521437994725</c:v>
                </c:pt>
                <c:pt idx="1633">
                  <c:v>262.46495712401054</c:v>
                </c:pt>
                <c:pt idx="1634">
                  <c:v>261.38275065963063</c:v>
                </c:pt>
                <c:pt idx="1635">
                  <c:v>259.04106200527707</c:v>
                </c:pt>
                <c:pt idx="1636">
                  <c:v>263.07305408970979</c:v>
                </c:pt>
                <c:pt idx="1637">
                  <c:v>257.86403364116097</c:v>
                </c:pt>
                <c:pt idx="1638">
                  <c:v>261.83006266490764</c:v>
                </c:pt>
                <c:pt idx="1639">
                  <c:v>258.55046174142478</c:v>
                </c:pt>
                <c:pt idx="1640">
                  <c:v>258.55046174142478</c:v>
                </c:pt>
                <c:pt idx="1641">
                  <c:v>263.0153364116095</c:v>
                </c:pt>
                <c:pt idx="1642">
                  <c:v>264.19854881266491</c:v>
                </c:pt>
                <c:pt idx="1643">
                  <c:v>264.69121042216358</c:v>
                </c:pt>
                <c:pt idx="1644">
                  <c:v>262.75560686015831</c:v>
                </c:pt>
                <c:pt idx="1645">
                  <c:v>259.64709762532982</c:v>
                </c:pt>
                <c:pt idx="1646">
                  <c:v>256.42109168865437</c:v>
                </c:pt>
                <c:pt idx="1647">
                  <c:v>258.49480540897099</c:v>
                </c:pt>
                <c:pt idx="1648">
                  <c:v>259.58319591029021</c:v>
                </c:pt>
                <c:pt idx="1649">
                  <c:v>260.03256926121372</c:v>
                </c:pt>
                <c:pt idx="1650">
                  <c:v>257.77745712401054</c:v>
                </c:pt>
                <c:pt idx="1651">
                  <c:v>259.73779683377307</c:v>
                </c:pt>
                <c:pt idx="1652">
                  <c:v>256.86840369393138</c:v>
                </c:pt>
                <c:pt idx="1653">
                  <c:v>260.31909630606862</c:v>
                </c:pt>
                <c:pt idx="1654">
                  <c:v>259.05961411609496</c:v>
                </c:pt>
                <c:pt idx="1655">
                  <c:v>251.07396108179421</c:v>
                </c:pt>
                <c:pt idx="1656">
                  <c:v>252.54782321899737</c:v>
                </c:pt>
                <c:pt idx="1657">
                  <c:v>254.73491094986807</c:v>
                </c:pt>
                <c:pt idx="1658">
                  <c:v>251.07396108179421</c:v>
                </c:pt>
                <c:pt idx="1659">
                  <c:v>250.72765501319262</c:v>
                </c:pt>
                <c:pt idx="1660">
                  <c:v>253.15385883905014</c:v>
                </c:pt>
                <c:pt idx="1661">
                  <c:v>253.58468007915567</c:v>
                </c:pt>
                <c:pt idx="1662">
                  <c:v>251.90056068601584</c:v>
                </c:pt>
                <c:pt idx="1663">
                  <c:v>251.59960422163587</c:v>
                </c:pt>
                <c:pt idx="1664">
                  <c:v>248.80648087071239</c:v>
                </c:pt>
                <c:pt idx="1665">
                  <c:v>249.82272427440634</c:v>
                </c:pt>
                <c:pt idx="1666">
                  <c:v>245.6711741424802</c:v>
                </c:pt>
                <c:pt idx="1667">
                  <c:v>243.04089709762533</c:v>
                </c:pt>
                <c:pt idx="1668">
                  <c:v>240.44154023746702</c:v>
                </c:pt>
                <c:pt idx="1669">
                  <c:v>241.51756266490764</c:v>
                </c:pt>
                <c:pt idx="1670">
                  <c:v>243.34803759894459</c:v>
                </c:pt>
                <c:pt idx="1671">
                  <c:v>242.15039577836413</c:v>
                </c:pt>
                <c:pt idx="1672">
                  <c:v>247.79642150395779</c:v>
                </c:pt>
                <c:pt idx="1673">
                  <c:v>249.04765831134566</c:v>
                </c:pt>
                <c:pt idx="1674">
                  <c:v>244.73120052770449</c:v>
                </c:pt>
                <c:pt idx="1675">
                  <c:v>248.75906992084433</c:v>
                </c:pt>
                <c:pt idx="1676">
                  <c:v>246.82552770448549</c:v>
                </c:pt>
                <c:pt idx="1677">
                  <c:v>244.84869722955145</c:v>
                </c:pt>
                <c:pt idx="1678">
                  <c:v>246.11642480211083</c:v>
                </c:pt>
                <c:pt idx="1679">
                  <c:v>240.51162598944592</c:v>
                </c:pt>
                <c:pt idx="1680">
                  <c:v>241.03933047493405</c:v>
                </c:pt>
                <c:pt idx="1681">
                  <c:v>241.03933047493405</c:v>
                </c:pt>
                <c:pt idx="1682">
                  <c:v>233.78339379947229</c:v>
                </c:pt>
                <c:pt idx="1683">
                  <c:v>237.7988951187335</c:v>
                </c:pt>
                <c:pt idx="1684">
                  <c:v>235.58294854881265</c:v>
                </c:pt>
                <c:pt idx="1685">
                  <c:v>239.94887862796833</c:v>
                </c:pt>
                <c:pt idx="1686">
                  <c:v>239.48919854881265</c:v>
                </c:pt>
                <c:pt idx="1687">
                  <c:v>237.18461411609499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8C2-448F-AA7B-661DA280B428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ALLINEATI'!$L$2:$L$1689</c:f>
              <c:numCache>
                <c:formatCode>General</c:formatCode>
                <c:ptCount val="1688"/>
                <c:pt idx="0">
                  <c:v>100</c:v>
                </c:pt>
                <c:pt idx="1">
                  <c:v>101.21704812571389</c:v>
                </c:pt>
                <c:pt idx="2">
                  <c:v>98.109318390521281</c:v>
                </c:pt>
                <c:pt idx="3">
                  <c:v>97.82343313869579</c:v>
                </c:pt>
                <c:pt idx="4">
                  <c:v>99.153577528197715</c:v>
                </c:pt>
                <c:pt idx="5">
                  <c:v>99.821285363940206</c:v>
                </c:pt>
                <c:pt idx="6">
                  <c:v>100.28257706796028</c:v>
                </c:pt>
                <c:pt idx="7">
                  <c:v>99.702590635149491</c:v>
                </c:pt>
                <c:pt idx="8">
                  <c:v>99.41572383426508</c:v>
                </c:pt>
                <c:pt idx="9">
                  <c:v>102.06492474427012</c:v>
                </c:pt>
                <c:pt idx="10">
                  <c:v>102.23338764571459</c:v>
                </c:pt>
                <c:pt idx="11">
                  <c:v>104.64283610966302</c:v>
                </c:pt>
                <c:pt idx="12">
                  <c:v>105.02160498539673</c:v>
                </c:pt>
                <c:pt idx="13">
                  <c:v>105.44752456962709</c:v>
                </c:pt>
                <c:pt idx="14">
                  <c:v>106.43932536315498</c:v>
                </c:pt>
                <c:pt idx="15">
                  <c:v>106.43932536315498</c:v>
                </c:pt>
                <c:pt idx="16">
                  <c:v>107.50157956691147</c:v>
                </c:pt>
                <c:pt idx="17">
                  <c:v>107.45846411565701</c:v>
                </c:pt>
                <c:pt idx="18">
                  <c:v>107.90412374207217</c:v>
                </c:pt>
                <c:pt idx="19">
                  <c:v>106.09073003256562</c:v>
                </c:pt>
                <c:pt idx="20">
                  <c:v>105.87013596999222</c:v>
                </c:pt>
                <c:pt idx="21">
                  <c:v>105.42614861234411</c:v>
                </c:pt>
                <c:pt idx="22">
                  <c:v>105.00070162580877</c:v>
                </c:pt>
                <c:pt idx="23">
                  <c:v>104.88386093412933</c:v>
                </c:pt>
                <c:pt idx="24">
                  <c:v>104.40013901642968</c:v>
                </c:pt>
                <c:pt idx="25">
                  <c:v>102.61691885206747</c:v>
                </c:pt>
                <c:pt idx="26">
                  <c:v>103.08308194771324</c:v>
                </c:pt>
                <c:pt idx="27">
                  <c:v>103.73144963162827</c:v>
                </c:pt>
                <c:pt idx="28">
                  <c:v>104.71710665512074</c:v>
                </c:pt>
                <c:pt idx="29">
                  <c:v>105.77074503936011</c:v>
                </c:pt>
                <c:pt idx="30">
                  <c:v>105.77074503936011</c:v>
                </c:pt>
                <c:pt idx="31">
                  <c:v>106.58990225952593</c:v>
                </c:pt>
                <c:pt idx="32">
                  <c:v>107.1061607108451</c:v>
                </c:pt>
                <c:pt idx="33">
                  <c:v>106.26689991180599</c:v>
                </c:pt>
                <c:pt idx="34">
                  <c:v>105.33515537921602</c:v>
                </c:pt>
                <c:pt idx="35">
                  <c:v>105.44258047066367</c:v>
                </c:pt>
                <c:pt idx="36">
                  <c:v>105.45468624239027</c:v>
                </c:pt>
                <c:pt idx="37">
                  <c:v>104.5046194607006</c:v>
                </c:pt>
                <c:pt idx="38">
                  <c:v>106.22585661967591</c:v>
                </c:pt>
                <c:pt idx="39">
                  <c:v>107.09478201249549</c:v>
                </c:pt>
                <c:pt idx="40">
                  <c:v>107.58406604152897</c:v>
                </c:pt>
                <c:pt idx="41">
                  <c:v>106.8097328950535</c:v>
                </c:pt>
                <c:pt idx="42">
                  <c:v>107.05773762393875</c:v>
                </c:pt>
                <c:pt idx="43">
                  <c:v>107.05773762393875</c:v>
                </c:pt>
                <c:pt idx="44">
                  <c:v>104.86135801311204</c:v>
                </c:pt>
                <c:pt idx="45">
                  <c:v>104.37091066667539</c:v>
                </c:pt>
                <c:pt idx="46">
                  <c:v>104.18659756561291</c:v>
                </c:pt>
                <c:pt idx="47">
                  <c:v>105.17265447946272</c:v>
                </c:pt>
                <c:pt idx="48">
                  <c:v>103.61995292926957</c:v>
                </c:pt>
                <c:pt idx="49">
                  <c:v>103.38150921529152</c:v>
                </c:pt>
                <c:pt idx="50">
                  <c:v>104.46728424279307</c:v>
                </c:pt>
                <c:pt idx="51">
                  <c:v>104.0519072225288</c:v>
                </c:pt>
                <c:pt idx="52">
                  <c:v>103.49769554093169</c:v>
                </c:pt>
                <c:pt idx="53">
                  <c:v>102.73939436241845</c:v>
                </c:pt>
                <c:pt idx="54">
                  <c:v>102.48833592534992</c:v>
                </c:pt>
                <c:pt idx="55">
                  <c:v>102.37818430873862</c:v>
                </c:pt>
                <c:pt idx="56">
                  <c:v>102.19681585485289</c:v>
                </c:pt>
                <c:pt idx="57">
                  <c:v>99.818377070432319</c:v>
                </c:pt>
                <c:pt idx="58">
                  <c:v>99.822230559330279</c:v>
                </c:pt>
                <c:pt idx="59">
                  <c:v>101.70251501951829</c:v>
                </c:pt>
                <c:pt idx="60">
                  <c:v>101.63573332984338</c:v>
                </c:pt>
                <c:pt idx="61">
                  <c:v>102.73597711754668</c:v>
                </c:pt>
                <c:pt idx="62">
                  <c:v>102.73597711754668</c:v>
                </c:pt>
                <c:pt idx="63">
                  <c:v>103.62416995485601</c:v>
                </c:pt>
                <c:pt idx="64">
                  <c:v>103.66826695516939</c:v>
                </c:pt>
                <c:pt idx="65">
                  <c:v>104.36320368887948</c:v>
                </c:pt>
                <c:pt idx="66">
                  <c:v>105.00833589626698</c:v>
                </c:pt>
                <c:pt idx="67">
                  <c:v>104.98714170732825</c:v>
                </c:pt>
                <c:pt idx="68">
                  <c:v>105.58719536534346</c:v>
                </c:pt>
                <c:pt idx="69">
                  <c:v>105.58719536534346</c:v>
                </c:pt>
                <c:pt idx="70">
                  <c:v>104.69743932027365</c:v>
                </c:pt>
                <c:pt idx="71">
                  <c:v>104.21157253611192</c:v>
                </c:pt>
                <c:pt idx="72">
                  <c:v>103.39746847591606</c:v>
                </c:pt>
                <c:pt idx="73">
                  <c:v>101.37660437829045</c:v>
                </c:pt>
                <c:pt idx="74">
                  <c:v>100.61255932009914</c:v>
                </c:pt>
                <c:pt idx="75">
                  <c:v>101.39085501647911</c:v>
                </c:pt>
                <c:pt idx="76">
                  <c:v>100.82697325896827</c:v>
                </c:pt>
                <c:pt idx="77">
                  <c:v>99.746978464813651</c:v>
                </c:pt>
                <c:pt idx="78">
                  <c:v>98.798329476209062</c:v>
                </c:pt>
                <c:pt idx="79">
                  <c:v>99.595892617078803</c:v>
                </c:pt>
                <c:pt idx="80">
                  <c:v>98.976244331554184</c:v>
                </c:pt>
                <c:pt idx="81">
                  <c:v>98.196021890725234</c:v>
                </c:pt>
                <c:pt idx="82">
                  <c:v>98.196021890725234</c:v>
                </c:pt>
                <c:pt idx="83">
                  <c:v>99.93838053130159</c:v>
                </c:pt>
                <c:pt idx="84">
                  <c:v>99.754976271960345</c:v>
                </c:pt>
                <c:pt idx="85">
                  <c:v>97.127442148589068</c:v>
                </c:pt>
                <c:pt idx="86">
                  <c:v>96.697523660785365</c:v>
                </c:pt>
                <c:pt idx="87">
                  <c:v>98.538037207252984</c:v>
                </c:pt>
                <c:pt idx="88">
                  <c:v>99.999127511947634</c:v>
                </c:pt>
                <c:pt idx="89">
                  <c:v>97.709500740524234</c:v>
                </c:pt>
                <c:pt idx="90">
                  <c:v>99.067746516046142</c:v>
                </c:pt>
                <c:pt idx="91">
                  <c:v>98.904009591551983</c:v>
                </c:pt>
                <c:pt idx="92">
                  <c:v>99.332764761952532</c:v>
                </c:pt>
                <c:pt idx="93">
                  <c:v>100.65349355122268</c:v>
                </c:pt>
                <c:pt idx="94">
                  <c:v>100.50164427644202</c:v>
                </c:pt>
                <c:pt idx="95">
                  <c:v>101.19847140093225</c:v>
                </c:pt>
                <c:pt idx="96">
                  <c:v>101.09719007952002</c:v>
                </c:pt>
                <c:pt idx="97">
                  <c:v>101.63576968351222</c:v>
                </c:pt>
                <c:pt idx="98">
                  <c:v>100.08677620754163</c:v>
                </c:pt>
                <c:pt idx="99">
                  <c:v>100.20765215646328</c:v>
                </c:pt>
                <c:pt idx="100">
                  <c:v>99.996982645485559</c:v>
                </c:pt>
                <c:pt idx="101">
                  <c:v>101.16658923335201</c:v>
                </c:pt>
                <c:pt idx="102">
                  <c:v>101.24129602283591</c:v>
                </c:pt>
                <c:pt idx="103">
                  <c:v>98.839736305027643</c:v>
                </c:pt>
                <c:pt idx="104">
                  <c:v>97.563068162402018</c:v>
                </c:pt>
                <c:pt idx="105">
                  <c:v>97.476619137880007</c:v>
                </c:pt>
                <c:pt idx="106">
                  <c:v>97.313282103743191</c:v>
                </c:pt>
                <c:pt idx="107">
                  <c:v>96.421163070198205</c:v>
                </c:pt>
                <c:pt idx="108">
                  <c:v>96.269059319735604</c:v>
                </c:pt>
                <c:pt idx="109">
                  <c:v>97.575064873122059</c:v>
                </c:pt>
                <c:pt idx="110">
                  <c:v>95.868187413341943</c:v>
                </c:pt>
                <c:pt idx="111">
                  <c:v>96.06566054252761</c:v>
                </c:pt>
                <c:pt idx="112">
                  <c:v>96.65186345271151</c:v>
                </c:pt>
                <c:pt idx="113">
                  <c:v>97.015254726522258</c:v>
                </c:pt>
                <c:pt idx="114">
                  <c:v>97.546563596744747</c:v>
                </c:pt>
                <c:pt idx="115">
                  <c:v>98.575990437530947</c:v>
                </c:pt>
                <c:pt idx="116">
                  <c:v>99.304299839244067</c:v>
                </c:pt>
                <c:pt idx="117">
                  <c:v>100.80948714425209</c:v>
                </c:pt>
                <c:pt idx="118">
                  <c:v>101.0790859524334</c:v>
                </c:pt>
                <c:pt idx="119">
                  <c:v>100.80752404613426</c:v>
                </c:pt>
                <c:pt idx="120">
                  <c:v>101.41208555908671</c:v>
                </c:pt>
                <c:pt idx="121">
                  <c:v>101.10624214306331</c:v>
                </c:pt>
                <c:pt idx="122">
                  <c:v>100.50026283702577</c:v>
                </c:pt>
                <c:pt idx="123">
                  <c:v>100.99350941596377</c:v>
                </c:pt>
                <c:pt idx="124">
                  <c:v>101.86614288300589</c:v>
                </c:pt>
                <c:pt idx="125">
                  <c:v>101.59323589095935</c:v>
                </c:pt>
                <c:pt idx="126">
                  <c:v>102.5491919670025</c:v>
                </c:pt>
                <c:pt idx="127">
                  <c:v>102.41442891658069</c:v>
                </c:pt>
                <c:pt idx="128">
                  <c:v>100.65502040531432</c:v>
                </c:pt>
                <c:pt idx="129">
                  <c:v>100.24037045842704</c:v>
                </c:pt>
                <c:pt idx="130">
                  <c:v>100.55933754890476</c:v>
                </c:pt>
                <c:pt idx="131">
                  <c:v>101.64918418731736</c:v>
                </c:pt>
                <c:pt idx="132">
                  <c:v>101.54633965814463</c:v>
                </c:pt>
                <c:pt idx="133">
                  <c:v>102.511129675718</c:v>
                </c:pt>
                <c:pt idx="134">
                  <c:v>103.4120826507932</c:v>
                </c:pt>
                <c:pt idx="135">
                  <c:v>103.47457460754397</c:v>
                </c:pt>
                <c:pt idx="136">
                  <c:v>103.3175631117868</c:v>
                </c:pt>
                <c:pt idx="137">
                  <c:v>102.45241850052749</c:v>
                </c:pt>
                <c:pt idx="138">
                  <c:v>103.6258785772919</c:v>
                </c:pt>
                <c:pt idx="139">
                  <c:v>103.13841223170083</c:v>
                </c:pt>
                <c:pt idx="140">
                  <c:v>102.19856083095762</c:v>
                </c:pt>
                <c:pt idx="141">
                  <c:v>100.19572815308094</c:v>
                </c:pt>
                <c:pt idx="142">
                  <c:v>99.82437542579234</c:v>
                </c:pt>
                <c:pt idx="143">
                  <c:v>100.2031806551949</c:v>
                </c:pt>
                <c:pt idx="144">
                  <c:v>100.71911192349442</c:v>
                </c:pt>
                <c:pt idx="145">
                  <c:v>102.20674040644856</c:v>
                </c:pt>
                <c:pt idx="146">
                  <c:v>102.47030450560101</c:v>
                </c:pt>
                <c:pt idx="147">
                  <c:v>102.05176471614692</c:v>
                </c:pt>
                <c:pt idx="148">
                  <c:v>102.60125042079372</c:v>
                </c:pt>
                <c:pt idx="149">
                  <c:v>102.87408470550255</c:v>
                </c:pt>
                <c:pt idx="150">
                  <c:v>102.64963715403123</c:v>
                </c:pt>
                <c:pt idx="151">
                  <c:v>102.16006229564694</c:v>
                </c:pt>
                <c:pt idx="152">
                  <c:v>101.30346079656705</c:v>
                </c:pt>
                <c:pt idx="153">
                  <c:v>100.01715893169654</c:v>
                </c:pt>
                <c:pt idx="154">
                  <c:v>100.15264905549533</c:v>
                </c:pt>
                <c:pt idx="155">
                  <c:v>102.03496932113886</c:v>
                </c:pt>
                <c:pt idx="156">
                  <c:v>101.34773956522466</c:v>
                </c:pt>
                <c:pt idx="157">
                  <c:v>101.17785887069509</c:v>
                </c:pt>
                <c:pt idx="158">
                  <c:v>101.54175909586971</c:v>
                </c:pt>
                <c:pt idx="159">
                  <c:v>100.3645545912139</c:v>
                </c:pt>
                <c:pt idx="160">
                  <c:v>99.485704646798652</c:v>
                </c:pt>
                <c:pt idx="161">
                  <c:v>93.580014788672486</c:v>
                </c:pt>
                <c:pt idx="162">
                  <c:v>94.637252186127867</c:v>
                </c:pt>
                <c:pt idx="163">
                  <c:v>93.482223419469719</c:v>
                </c:pt>
                <c:pt idx="164">
                  <c:v>95.35999947650717</c:v>
                </c:pt>
                <c:pt idx="165">
                  <c:v>95.945984264677975</c:v>
                </c:pt>
                <c:pt idx="166">
                  <c:v>95.548675017831471</c:v>
                </c:pt>
                <c:pt idx="167">
                  <c:v>93.415987034827538</c:v>
                </c:pt>
                <c:pt idx="168">
                  <c:v>92.5330291258324</c:v>
                </c:pt>
                <c:pt idx="169">
                  <c:v>93.664428007738962</c:v>
                </c:pt>
                <c:pt idx="170">
                  <c:v>91.618152695588194</c:v>
                </c:pt>
                <c:pt idx="171">
                  <c:v>92.039746193225568</c:v>
                </c:pt>
                <c:pt idx="172">
                  <c:v>93.500109424543226</c:v>
                </c:pt>
                <c:pt idx="173">
                  <c:v>93.14598833628888</c:v>
                </c:pt>
                <c:pt idx="174">
                  <c:v>93.102509348345947</c:v>
                </c:pt>
                <c:pt idx="175">
                  <c:v>93.99859093179542</c:v>
                </c:pt>
                <c:pt idx="176">
                  <c:v>93.450486666564871</c:v>
                </c:pt>
                <c:pt idx="177">
                  <c:v>94.3885567375345</c:v>
                </c:pt>
                <c:pt idx="178">
                  <c:v>94.3885567375345</c:v>
                </c:pt>
                <c:pt idx="179">
                  <c:v>95.315357171161068</c:v>
                </c:pt>
                <c:pt idx="180">
                  <c:v>95.221092107836611</c:v>
                </c:pt>
                <c:pt idx="181">
                  <c:v>93.253849671762723</c:v>
                </c:pt>
                <c:pt idx="182">
                  <c:v>93.876042714106745</c:v>
                </c:pt>
                <c:pt idx="183">
                  <c:v>94.02331142661248</c:v>
                </c:pt>
                <c:pt idx="184">
                  <c:v>94.02331142661248</c:v>
                </c:pt>
                <c:pt idx="185">
                  <c:v>93.126611830792569</c:v>
                </c:pt>
                <c:pt idx="186">
                  <c:v>93.714886900100836</c:v>
                </c:pt>
                <c:pt idx="187">
                  <c:v>95.082402861179148</c:v>
                </c:pt>
                <c:pt idx="188">
                  <c:v>95.322773319606185</c:v>
                </c:pt>
                <c:pt idx="189">
                  <c:v>95.322773319606185</c:v>
                </c:pt>
                <c:pt idx="190">
                  <c:v>97.37530146279893</c:v>
                </c:pt>
                <c:pt idx="191">
                  <c:v>97.910900065945555</c:v>
                </c:pt>
                <c:pt idx="192">
                  <c:v>98.28523379407973</c:v>
                </c:pt>
                <c:pt idx="193">
                  <c:v>97.594368671280677</c:v>
                </c:pt>
                <c:pt idx="194">
                  <c:v>98.443953912272775</c:v>
                </c:pt>
                <c:pt idx="195">
                  <c:v>97.806310560668095</c:v>
                </c:pt>
                <c:pt idx="196">
                  <c:v>97.596986135437774</c:v>
                </c:pt>
                <c:pt idx="197">
                  <c:v>97.353889151847085</c:v>
                </c:pt>
                <c:pt idx="198">
                  <c:v>98.191768511469945</c:v>
                </c:pt>
                <c:pt idx="199">
                  <c:v>98.935055624748699</c:v>
                </c:pt>
                <c:pt idx="200">
                  <c:v>99.481523974881071</c:v>
                </c:pt>
                <c:pt idx="201">
                  <c:v>99.270345512539464</c:v>
                </c:pt>
                <c:pt idx="202">
                  <c:v>99.200655529356681</c:v>
                </c:pt>
                <c:pt idx="203">
                  <c:v>99.200655529356681</c:v>
                </c:pt>
                <c:pt idx="204">
                  <c:v>99.866472974319038</c:v>
                </c:pt>
                <c:pt idx="205">
                  <c:v>99.470763288901878</c:v>
                </c:pt>
                <c:pt idx="206">
                  <c:v>99.07625327455672</c:v>
                </c:pt>
                <c:pt idx="207">
                  <c:v>98.299448078599539</c:v>
                </c:pt>
                <c:pt idx="208">
                  <c:v>97.566485407273788</c:v>
                </c:pt>
                <c:pt idx="209">
                  <c:v>96.907357037379569</c:v>
                </c:pt>
                <c:pt idx="210">
                  <c:v>96.552254400066303</c:v>
                </c:pt>
                <c:pt idx="211">
                  <c:v>96.666550334926342</c:v>
                </c:pt>
                <c:pt idx="212">
                  <c:v>96.529606064373624</c:v>
                </c:pt>
                <c:pt idx="213">
                  <c:v>95.625417612770889</c:v>
                </c:pt>
                <c:pt idx="214">
                  <c:v>95.483783718936692</c:v>
                </c:pt>
                <c:pt idx="215">
                  <c:v>94.960872546218241</c:v>
                </c:pt>
                <c:pt idx="216">
                  <c:v>93.586194912376754</c:v>
                </c:pt>
                <c:pt idx="217">
                  <c:v>94.024838280704131</c:v>
                </c:pt>
                <c:pt idx="218">
                  <c:v>94.024838280704131</c:v>
                </c:pt>
                <c:pt idx="219">
                  <c:v>93.103672665749102</c:v>
                </c:pt>
                <c:pt idx="220">
                  <c:v>93.647414490717821</c:v>
                </c:pt>
                <c:pt idx="221">
                  <c:v>94.026837732490804</c:v>
                </c:pt>
                <c:pt idx="222">
                  <c:v>92.638309350817991</c:v>
                </c:pt>
                <c:pt idx="223">
                  <c:v>93.944860209237177</c:v>
                </c:pt>
                <c:pt idx="224">
                  <c:v>94.041451907367943</c:v>
                </c:pt>
                <c:pt idx="225">
                  <c:v>93.862773624977009</c:v>
                </c:pt>
                <c:pt idx="226">
                  <c:v>93.704271628797045</c:v>
                </c:pt>
                <c:pt idx="227">
                  <c:v>93.704271628797045</c:v>
                </c:pt>
                <c:pt idx="228">
                  <c:v>94.985593041035287</c:v>
                </c:pt>
                <c:pt idx="229">
                  <c:v>95.049102900513816</c:v>
                </c:pt>
                <c:pt idx="230">
                  <c:v>95.135406510360426</c:v>
                </c:pt>
                <c:pt idx="231">
                  <c:v>94.947966993776973</c:v>
                </c:pt>
                <c:pt idx="232">
                  <c:v>94.107361108990474</c:v>
                </c:pt>
                <c:pt idx="233">
                  <c:v>93.203936084433579</c:v>
                </c:pt>
                <c:pt idx="234">
                  <c:v>92.811316460868539</c:v>
                </c:pt>
                <c:pt idx="235">
                  <c:v>92.012335526913702</c:v>
                </c:pt>
                <c:pt idx="236">
                  <c:v>91.015227097733927</c:v>
                </c:pt>
                <c:pt idx="237">
                  <c:v>91.801447893922898</c:v>
                </c:pt>
                <c:pt idx="238">
                  <c:v>91.045691472229066</c:v>
                </c:pt>
                <c:pt idx="239">
                  <c:v>91.430749532673588</c:v>
                </c:pt>
                <c:pt idx="240">
                  <c:v>92.04908908611965</c:v>
                </c:pt>
                <c:pt idx="241">
                  <c:v>92.681388448403595</c:v>
                </c:pt>
                <c:pt idx="242">
                  <c:v>93.80620731624856</c:v>
                </c:pt>
                <c:pt idx="243">
                  <c:v>92.771727315492399</c:v>
                </c:pt>
                <c:pt idx="244">
                  <c:v>93.559438612104174</c:v>
                </c:pt>
                <c:pt idx="245">
                  <c:v>93.031401572078053</c:v>
                </c:pt>
                <c:pt idx="246">
                  <c:v>93.975324583732316</c:v>
                </c:pt>
                <c:pt idx="247">
                  <c:v>93.933190681536772</c:v>
                </c:pt>
                <c:pt idx="248">
                  <c:v>94.643614078176384</c:v>
                </c:pt>
                <c:pt idx="249">
                  <c:v>94.808477966404851</c:v>
                </c:pt>
                <c:pt idx="250">
                  <c:v>94.374233392008151</c:v>
                </c:pt>
                <c:pt idx="251">
                  <c:v>94.946840030042665</c:v>
                </c:pt>
                <c:pt idx="252">
                  <c:v>93.150278069213016</c:v>
                </c:pt>
                <c:pt idx="253">
                  <c:v>92.993920939495126</c:v>
                </c:pt>
                <c:pt idx="254">
                  <c:v>92.361330747860407</c:v>
                </c:pt>
                <c:pt idx="255">
                  <c:v>90.345519810204763</c:v>
                </c:pt>
                <c:pt idx="256">
                  <c:v>90.645437578205829</c:v>
                </c:pt>
                <c:pt idx="257">
                  <c:v>90.248128331359325</c:v>
                </c:pt>
                <c:pt idx="258">
                  <c:v>89.7282345131553</c:v>
                </c:pt>
                <c:pt idx="259">
                  <c:v>90.353808446702246</c:v>
                </c:pt>
                <c:pt idx="260">
                  <c:v>90.0588347776646</c:v>
                </c:pt>
                <c:pt idx="261">
                  <c:v>88.903042583960612</c:v>
                </c:pt>
                <c:pt idx="262">
                  <c:v>88.993199682705182</c:v>
                </c:pt>
                <c:pt idx="263">
                  <c:v>87.474343398210081</c:v>
                </c:pt>
                <c:pt idx="264">
                  <c:v>87.11142472209437</c:v>
                </c:pt>
                <c:pt idx="265">
                  <c:v>88.832589173732003</c:v>
                </c:pt>
                <c:pt idx="266">
                  <c:v>89.015411774371685</c:v>
                </c:pt>
                <c:pt idx="267">
                  <c:v>89.015411774371685</c:v>
                </c:pt>
                <c:pt idx="268">
                  <c:v>89.03882353711019</c:v>
                </c:pt>
                <c:pt idx="269">
                  <c:v>88.955864464797642</c:v>
                </c:pt>
                <c:pt idx="270">
                  <c:v>90.414082829653253</c:v>
                </c:pt>
                <c:pt idx="271">
                  <c:v>90.2473649043135</c:v>
                </c:pt>
                <c:pt idx="272">
                  <c:v>89.208267987613581</c:v>
                </c:pt>
                <c:pt idx="273">
                  <c:v>88.060655369400536</c:v>
                </c:pt>
                <c:pt idx="274">
                  <c:v>88.479122451516929</c:v>
                </c:pt>
                <c:pt idx="275">
                  <c:v>89.491717543626223</c:v>
                </c:pt>
                <c:pt idx="276">
                  <c:v>88.29368238672015</c:v>
                </c:pt>
                <c:pt idx="277">
                  <c:v>87.325075233917673</c:v>
                </c:pt>
                <c:pt idx="278">
                  <c:v>86.372318280733211</c:v>
                </c:pt>
                <c:pt idx="279">
                  <c:v>83.438322728968132</c:v>
                </c:pt>
                <c:pt idx="280">
                  <c:v>83.56297945945002</c:v>
                </c:pt>
                <c:pt idx="281">
                  <c:v>84.311319732698735</c:v>
                </c:pt>
                <c:pt idx="282">
                  <c:v>85.001675904133918</c:v>
                </c:pt>
                <c:pt idx="283">
                  <c:v>85.973591240801611</c:v>
                </c:pt>
                <c:pt idx="284">
                  <c:v>86.191458778211356</c:v>
                </c:pt>
                <c:pt idx="285">
                  <c:v>86.480979396921711</c:v>
                </c:pt>
                <c:pt idx="286">
                  <c:v>85.10459314064434</c:v>
                </c:pt>
                <c:pt idx="287">
                  <c:v>83.936731528882618</c:v>
                </c:pt>
                <c:pt idx="288">
                  <c:v>83.526189546575225</c:v>
                </c:pt>
                <c:pt idx="289">
                  <c:v>84.174375462146017</c:v>
                </c:pt>
                <c:pt idx="290">
                  <c:v>83.620709085581623</c:v>
                </c:pt>
                <c:pt idx="291">
                  <c:v>86.446661533528626</c:v>
                </c:pt>
                <c:pt idx="292">
                  <c:v>88.132126682356912</c:v>
                </c:pt>
                <c:pt idx="293">
                  <c:v>89.455436582115297</c:v>
                </c:pt>
                <c:pt idx="294">
                  <c:v>89.598997220398473</c:v>
                </c:pt>
                <c:pt idx="295">
                  <c:v>89.598997220398473</c:v>
                </c:pt>
                <c:pt idx="296">
                  <c:v>89.64534814818046</c:v>
                </c:pt>
                <c:pt idx="297">
                  <c:v>90.135141128577828</c:v>
                </c:pt>
                <c:pt idx="298">
                  <c:v>89.514874830682786</c:v>
                </c:pt>
                <c:pt idx="299">
                  <c:v>89.858962306334917</c:v>
                </c:pt>
                <c:pt idx="300">
                  <c:v>90.172658114829602</c:v>
                </c:pt>
                <c:pt idx="301">
                  <c:v>89.25251040260234</c:v>
                </c:pt>
                <c:pt idx="302">
                  <c:v>89.729870428253491</c:v>
                </c:pt>
                <c:pt idx="303">
                  <c:v>89.711293703471839</c:v>
                </c:pt>
                <c:pt idx="304">
                  <c:v>90.712364682556128</c:v>
                </c:pt>
                <c:pt idx="305">
                  <c:v>91.92159676946757</c:v>
                </c:pt>
                <c:pt idx="306">
                  <c:v>92.085624523312518</c:v>
                </c:pt>
                <c:pt idx="307">
                  <c:v>92.111326567188485</c:v>
                </c:pt>
                <c:pt idx="308">
                  <c:v>92.111326567188485</c:v>
                </c:pt>
                <c:pt idx="309">
                  <c:v>90.76202379420333</c:v>
                </c:pt>
                <c:pt idx="310">
                  <c:v>90.522307701815578</c:v>
                </c:pt>
                <c:pt idx="311">
                  <c:v>92.115034641411043</c:v>
                </c:pt>
                <c:pt idx="312">
                  <c:v>92.12695864479339</c:v>
                </c:pt>
                <c:pt idx="313">
                  <c:v>91.864412448368697</c:v>
                </c:pt>
                <c:pt idx="314">
                  <c:v>92.337046497069522</c:v>
                </c:pt>
                <c:pt idx="315">
                  <c:v>90.460979062467956</c:v>
                </c:pt>
                <c:pt idx="316">
                  <c:v>90.522925714186002</c:v>
                </c:pt>
                <c:pt idx="317">
                  <c:v>89.740558406894976</c:v>
                </c:pt>
                <c:pt idx="318">
                  <c:v>89.698460858368279</c:v>
                </c:pt>
                <c:pt idx="319">
                  <c:v>90.964731851703206</c:v>
                </c:pt>
                <c:pt idx="320">
                  <c:v>91.413445186301644</c:v>
                </c:pt>
                <c:pt idx="321">
                  <c:v>93.162638316621553</c:v>
                </c:pt>
                <c:pt idx="322">
                  <c:v>93.162638316621553</c:v>
                </c:pt>
                <c:pt idx="323">
                  <c:v>93.851940231660123</c:v>
                </c:pt>
                <c:pt idx="324">
                  <c:v>93.851940231660123</c:v>
                </c:pt>
                <c:pt idx="325">
                  <c:v>93.953076138396966</c:v>
                </c:pt>
                <c:pt idx="326">
                  <c:v>93.953076138396966</c:v>
                </c:pt>
                <c:pt idx="327">
                  <c:v>94.084676419628948</c:v>
                </c:pt>
                <c:pt idx="328">
                  <c:v>93.93111852241239</c:v>
                </c:pt>
                <c:pt idx="329">
                  <c:v>93.352331760673621</c:v>
                </c:pt>
                <c:pt idx="330">
                  <c:v>94.546077184655545</c:v>
                </c:pt>
                <c:pt idx="331">
                  <c:v>94.752638731053381</c:v>
                </c:pt>
                <c:pt idx="332">
                  <c:v>93.076661889794579</c:v>
                </c:pt>
                <c:pt idx="333">
                  <c:v>93.089458381229292</c:v>
                </c:pt>
                <c:pt idx="334">
                  <c:v>92.472718389212559</c:v>
                </c:pt>
                <c:pt idx="335">
                  <c:v>91.719215894987329</c:v>
                </c:pt>
                <c:pt idx="336">
                  <c:v>91.25399799473162</c:v>
                </c:pt>
                <c:pt idx="337">
                  <c:v>91.837401672414174</c:v>
                </c:pt>
                <c:pt idx="338">
                  <c:v>91.7148534547255</c:v>
                </c:pt>
                <c:pt idx="339">
                  <c:v>93.388430953840285</c:v>
                </c:pt>
                <c:pt idx="340">
                  <c:v>93.692602101096639</c:v>
                </c:pt>
                <c:pt idx="341">
                  <c:v>93.054558859134616</c:v>
                </c:pt>
                <c:pt idx="342">
                  <c:v>93.756911741289841</c:v>
                </c:pt>
                <c:pt idx="343">
                  <c:v>92.663938687356264</c:v>
                </c:pt>
                <c:pt idx="344">
                  <c:v>93.258902831732684</c:v>
                </c:pt>
                <c:pt idx="345">
                  <c:v>93.696528297332293</c:v>
                </c:pt>
                <c:pt idx="346">
                  <c:v>93.445687982276851</c:v>
                </c:pt>
                <c:pt idx="347">
                  <c:v>92.337300972751464</c:v>
                </c:pt>
                <c:pt idx="348">
                  <c:v>91.981689384074329</c:v>
                </c:pt>
                <c:pt idx="349">
                  <c:v>91.721615237131346</c:v>
                </c:pt>
                <c:pt idx="350">
                  <c:v>91.994667643853276</c:v>
                </c:pt>
                <c:pt idx="351">
                  <c:v>94.087548359467988</c:v>
                </c:pt>
                <c:pt idx="352">
                  <c:v>95.852555335737037</c:v>
                </c:pt>
                <c:pt idx="353">
                  <c:v>96.89561480234147</c:v>
                </c:pt>
                <c:pt idx="354">
                  <c:v>96.947818670808076</c:v>
                </c:pt>
                <c:pt idx="355">
                  <c:v>97.114936486505158</c:v>
                </c:pt>
                <c:pt idx="356">
                  <c:v>97.584662241698098</c:v>
                </c:pt>
                <c:pt idx="357">
                  <c:v>97.584262351340755</c:v>
                </c:pt>
                <c:pt idx="358">
                  <c:v>97.345854991031544</c:v>
                </c:pt>
                <c:pt idx="359">
                  <c:v>98.19005988903406</c:v>
                </c:pt>
                <c:pt idx="360">
                  <c:v>98.230012571098683</c:v>
                </c:pt>
                <c:pt idx="361">
                  <c:v>97.294996208312341</c:v>
                </c:pt>
                <c:pt idx="362">
                  <c:v>96.830723503446691</c:v>
                </c:pt>
                <c:pt idx="363">
                  <c:v>95.961943525302516</c:v>
                </c:pt>
                <c:pt idx="364">
                  <c:v>95.958090036404556</c:v>
                </c:pt>
                <c:pt idx="365">
                  <c:v>97.160051389546283</c:v>
                </c:pt>
                <c:pt idx="366">
                  <c:v>96.429778889715323</c:v>
                </c:pt>
                <c:pt idx="367">
                  <c:v>96.794951493299649</c:v>
                </c:pt>
                <c:pt idx="368">
                  <c:v>97.671111266220095</c:v>
                </c:pt>
                <c:pt idx="369">
                  <c:v>97.474292503073698</c:v>
                </c:pt>
                <c:pt idx="370">
                  <c:v>97.302957661790188</c:v>
                </c:pt>
                <c:pt idx="371">
                  <c:v>98.162976405741844</c:v>
                </c:pt>
                <c:pt idx="372">
                  <c:v>95.965360770174286</c:v>
                </c:pt>
                <c:pt idx="373">
                  <c:v>95.984446446319808</c:v>
                </c:pt>
                <c:pt idx="374">
                  <c:v>96.426470705850107</c:v>
                </c:pt>
                <c:pt idx="375">
                  <c:v>97.211128294278581</c:v>
                </c:pt>
                <c:pt idx="376">
                  <c:v>98.153887988529689</c:v>
                </c:pt>
                <c:pt idx="377">
                  <c:v>98.681706906542715</c:v>
                </c:pt>
                <c:pt idx="378">
                  <c:v>98.761539563334267</c:v>
                </c:pt>
                <c:pt idx="379">
                  <c:v>98.761539563334267</c:v>
                </c:pt>
                <c:pt idx="380">
                  <c:v>98.887395964888171</c:v>
                </c:pt>
                <c:pt idx="381">
                  <c:v>98.616233948946359</c:v>
                </c:pt>
                <c:pt idx="382">
                  <c:v>100.43315396433123</c:v>
                </c:pt>
                <c:pt idx="383">
                  <c:v>101.09279128558933</c:v>
                </c:pt>
                <c:pt idx="384">
                  <c:v>101.11838426845875</c:v>
                </c:pt>
                <c:pt idx="385">
                  <c:v>101.57982138715421</c:v>
                </c:pt>
                <c:pt idx="386">
                  <c:v>101.195890290444</c:v>
                </c:pt>
                <c:pt idx="387">
                  <c:v>100.86928892950804</c:v>
                </c:pt>
                <c:pt idx="388">
                  <c:v>101.01819355711197</c:v>
                </c:pt>
                <c:pt idx="389">
                  <c:v>101.48450206743314</c:v>
                </c:pt>
                <c:pt idx="390">
                  <c:v>100.73790677028916</c:v>
                </c:pt>
                <c:pt idx="391">
                  <c:v>101.07497798785352</c:v>
                </c:pt>
                <c:pt idx="392">
                  <c:v>102.13686865492151</c:v>
                </c:pt>
                <c:pt idx="393">
                  <c:v>101.70491436166229</c:v>
                </c:pt>
                <c:pt idx="394">
                  <c:v>101.87872125242751</c:v>
                </c:pt>
                <c:pt idx="395">
                  <c:v>102.54868301563862</c:v>
                </c:pt>
                <c:pt idx="396">
                  <c:v>101.97880290276775</c:v>
                </c:pt>
                <c:pt idx="397">
                  <c:v>101.8016151207996</c:v>
                </c:pt>
                <c:pt idx="398">
                  <c:v>101.72378191579472</c:v>
                </c:pt>
                <c:pt idx="399">
                  <c:v>100.69061064711711</c:v>
                </c:pt>
                <c:pt idx="400">
                  <c:v>100.75190293279587</c:v>
                </c:pt>
                <c:pt idx="401">
                  <c:v>102.07510377154773</c:v>
                </c:pt>
                <c:pt idx="402">
                  <c:v>102.45398170828798</c:v>
                </c:pt>
                <c:pt idx="403">
                  <c:v>102.09986062003364</c:v>
                </c:pt>
                <c:pt idx="404">
                  <c:v>100.97187898299885</c:v>
                </c:pt>
                <c:pt idx="405">
                  <c:v>101.2798672654843</c:v>
                </c:pt>
                <c:pt idx="406">
                  <c:v>102.34430268937172</c:v>
                </c:pt>
                <c:pt idx="407">
                  <c:v>102.34430268937172</c:v>
                </c:pt>
                <c:pt idx="408">
                  <c:v>102.02515383054973</c:v>
                </c:pt>
                <c:pt idx="409">
                  <c:v>101.80979469629054</c:v>
                </c:pt>
                <c:pt idx="410">
                  <c:v>102.23902246438612</c:v>
                </c:pt>
                <c:pt idx="411">
                  <c:v>102.07019602625316</c:v>
                </c:pt>
                <c:pt idx="412">
                  <c:v>101.73770537096374</c:v>
                </c:pt>
                <c:pt idx="413">
                  <c:v>101.75468253431605</c:v>
                </c:pt>
                <c:pt idx="414">
                  <c:v>102.00817666719743</c:v>
                </c:pt>
                <c:pt idx="415">
                  <c:v>101.19374542398194</c:v>
                </c:pt>
                <c:pt idx="416">
                  <c:v>100.99867163694027</c:v>
                </c:pt>
                <c:pt idx="417">
                  <c:v>101.43640616354642</c:v>
                </c:pt>
                <c:pt idx="418">
                  <c:v>103.03723997129514</c:v>
                </c:pt>
                <c:pt idx="419">
                  <c:v>103.4340766204466</c:v>
                </c:pt>
                <c:pt idx="420">
                  <c:v>103.32977794451993</c:v>
                </c:pt>
                <c:pt idx="421">
                  <c:v>103.72468784922243</c:v>
                </c:pt>
                <c:pt idx="422">
                  <c:v>105.34573429685096</c:v>
                </c:pt>
                <c:pt idx="423">
                  <c:v>105.15793124357903</c:v>
                </c:pt>
                <c:pt idx="424">
                  <c:v>105.59024907352675</c:v>
                </c:pt>
                <c:pt idx="425">
                  <c:v>104.68856902507457</c:v>
                </c:pt>
                <c:pt idx="426">
                  <c:v>103.07552038459274</c:v>
                </c:pt>
                <c:pt idx="427">
                  <c:v>103.07552038459274</c:v>
                </c:pt>
                <c:pt idx="428">
                  <c:v>103.14346539167079</c:v>
                </c:pt>
                <c:pt idx="429">
                  <c:v>103.29127940920925</c:v>
                </c:pt>
                <c:pt idx="430">
                  <c:v>103.96796660115736</c:v>
                </c:pt>
                <c:pt idx="431">
                  <c:v>104.09691306456338</c:v>
                </c:pt>
                <c:pt idx="432">
                  <c:v>103.69229673027831</c:v>
                </c:pt>
                <c:pt idx="433">
                  <c:v>103.63493064083519</c:v>
                </c:pt>
                <c:pt idx="434">
                  <c:v>104.60088397581173</c:v>
                </c:pt>
                <c:pt idx="435">
                  <c:v>104.21949763592092</c:v>
                </c:pt>
                <c:pt idx="436">
                  <c:v>102.86008854299584</c:v>
                </c:pt>
                <c:pt idx="437">
                  <c:v>102.60350434826233</c:v>
                </c:pt>
                <c:pt idx="438">
                  <c:v>102.8547445536751</c:v>
                </c:pt>
                <c:pt idx="439">
                  <c:v>101.1632810494868</c:v>
                </c:pt>
                <c:pt idx="440">
                  <c:v>101.30298819887201</c:v>
                </c:pt>
                <c:pt idx="441">
                  <c:v>102.67472118553677</c:v>
                </c:pt>
                <c:pt idx="442">
                  <c:v>103.00648476744921</c:v>
                </c:pt>
                <c:pt idx="443">
                  <c:v>102.59361615033551</c:v>
                </c:pt>
                <c:pt idx="444">
                  <c:v>102.17638509295996</c:v>
                </c:pt>
                <c:pt idx="445">
                  <c:v>102.01253910745926</c:v>
                </c:pt>
                <c:pt idx="446">
                  <c:v>102.08960888541833</c:v>
                </c:pt>
                <c:pt idx="447">
                  <c:v>102.08960888541833</c:v>
                </c:pt>
                <c:pt idx="448">
                  <c:v>100.49284668858066</c:v>
                </c:pt>
                <c:pt idx="449">
                  <c:v>100.49284668858066</c:v>
                </c:pt>
                <c:pt idx="450">
                  <c:v>100.60368902490008</c:v>
                </c:pt>
                <c:pt idx="451">
                  <c:v>100.08154127922744</c:v>
                </c:pt>
                <c:pt idx="452">
                  <c:v>101.97524024322058</c:v>
                </c:pt>
                <c:pt idx="453">
                  <c:v>101.73345199170845</c:v>
                </c:pt>
                <c:pt idx="454">
                  <c:v>102.26228881244924</c:v>
                </c:pt>
                <c:pt idx="455">
                  <c:v>102.07085039229244</c:v>
                </c:pt>
                <c:pt idx="456">
                  <c:v>102.44129427785981</c:v>
                </c:pt>
                <c:pt idx="457">
                  <c:v>102.12261801673286</c:v>
                </c:pt>
                <c:pt idx="458">
                  <c:v>101.19592664411284</c:v>
                </c:pt>
                <c:pt idx="459">
                  <c:v>101.48453842110199</c:v>
                </c:pt>
                <c:pt idx="460">
                  <c:v>101.57764016702329</c:v>
                </c:pt>
                <c:pt idx="461">
                  <c:v>101.57764016702329</c:v>
                </c:pt>
                <c:pt idx="462">
                  <c:v>101.34170485619579</c:v>
                </c:pt>
                <c:pt idx="463">
                  <c:v>100.07154402029407</c:v>
                </c:pt>
                <c:pt idx="464">
                  <c:v>99.719131554475609</c:v>
                </c:pt>
                <c:pt idx="465">
                  <c:v>99.151541722742195</c:v>
                </c:pt>
                <c:pt idx="466">
                  <c:v>99.823502937739974</c:v>
                </c:pt>
                <c:pt idx="467">
                  <c:v>100.30391667157441</c:v>
                </c:pt>
                <c:pt idx="468">
                  <c:v>99.072945090691491</c:v>
                </c:pt>
                <c:pt idx="469">
                  <c:v>100.03686262021249</c:v>
                </c:pt>
                <c:pt idx="470">
                  <c:v>97.49625011905826</c:v>
                </c:pt>
                <c:pt idx="471">
                  <c:v>97.49625011905826</c:v>
                </c:pt>
                <c:pt idx="472">
                  <c:v>95.626980820531386</c:v>
                </c:pt>
                <c:pt idx="473">
                  <c:v>95.605386741235307</c:v>
                </c:pt>
                <c:pt idx="474">
                  <c:v>95.347021216728209</c:v>
                </c:pt>
                <c:pt idx="475">
                  <c:v>95.065716527177642</c:v>
                </c:pt>
                <c:pt idx="476">
                  <c:v>93.665736739817518</c:v>
                </c:pt>
                <c:pt idx="477">
                  <c:v>94.376959917171803</c:v>
                </c:pt>
                <c:pt idx="478">
                  <c:v>94.707887364700724</c:v>
                </c:pt>
                <c:pt idx="479">
                  <c:v>95.669550966753107</c:v>
                </c:pt>
                <c:pt idx="480">
                  <c:v>95.792535428467971</c:v>
                </c:pt>
                <c:pt idx="481">
                  <c:v>95.951909912700302</c:v>
                </c:pt>
                <c:pt idx="482">
                  <c:v>96.892742862502431</c:v>
                </c:pt>
                <c:pt idx="483">
                  <c:v>96.555053632567649</c:v>
                </c:pt>
                <c:pt idx="484">
                  <c:v>95.35807273205819</c:v>
                </c:pt>
                <c:pt idx="485">
                  <c:v>95.788645585901165</c:v>
                </c:pt>
                <c:pt idx="486">
                  <c:v>95.947365704094224</c:v>
                </c:pt>
                <c:pt idx="487">
                  <c:v>95.380648360413176</c:v>
                </c:pt>
                <c:pt idx="488">
                  <c:v>97.043501527217629</c:v>
                </c:pt>
                <c:pt idx="489">
                  <c:v>97.235812435426794</c:v>
                </c:pt>
                <c:pt idx="490">
                  <c:v>96.392625440152045</c:v>
                </c:pt>
                <c:pt idx="491">
                  <c:v>97.056370725990035</c:v>
                </c:pt>
                <c:pt idx="492">
                  <c:v>96.711083579265903</c:v>
                </c:pt>
                <c:pt idx="493">
                  <c:v>96.406548895321066</c:v>
                </c:pt>
                <c:pt idx="494">
                  <c:v>96.299269218548801</c:v>
                </c:pt>
                <c:pt idx="495">
                  <c:v>95.88171097815362</c:v>
                </c:pt>
                <c:pt idx="496">
                  <c:v>95.639159299595676</c:v>
                </c:pt>
                <c:pt idx="497">
                  <c:v>95.400679231948772</c:v>
                </c:pt>
                <c:pt idx="498">
                  <c:v>94.445377521944891</c:v>
                </c:pt>
                <c:pt idx="499">
                  <c:v>94.667498438609925</c:v>
                </c:pt>
                <c:pt idx="500">
                  <c:v>95.295471714300874</c:v>
                </c:pt>
                <c:pt idx="501">
                  <c:v>95.285438101698659</c:v>
                </c:pt>
                <c:pt idx="502">
                  <c:v>95.850628591288057</c:v>
                </c:pt>
                <c:pt idx="503">
                  <c:v>96.796950945086323</c:v>
                </c:pt>
                <c:pt idx="504">
                  <c:v>96.857952401414295</c:v>
                </c:pt>
                <c:pt idx="505">
                  <c:v>96.821198842208346</c:v>
                </c:pt>
                <c:pt idx="506">
                  <c:v>97.712263619356719</c:v>
                </c:pt>
                <c:pt idx="507">
                  <c:v>97.279618606389377</c:v>
                </c:pt>
                <c:pt idx="508">
                  <c:v>97.160814816592108</c:v>
                </c:pt>
                <c:pt idx="509">
                  <c:v>97.789769641341977</c:v>
                </c:pt>
                <c:pt idx="510">
                  <c:v>98.66534775556083</c:v>
                </c:pt>
                <c:pt idx="511">
                  <c:v>99.053423170519793</c:v>
                </c:pt>
                <c:pt idx="512">
                  <c:v>99.020341331867556</c:v>
                </c:pt>
                <c:pt idx="513">
                  <c:v>99.011616451343883</c:v>
                </c:pt>
                <c:pt idx="514">
                  <c:v>99.091521815473129</c:v>
                </c:pt>
                <c:pt idx="515">
                  <c:v>99.276780111925675</c:v>
                </c:pt>
                <c:pt idx="516">
                  <c:v>98.28032604878517</c:v>
                </c:pt>
                <c:pt idx="517">
                  <c:v>98.581479841527084</c:v>
                </c:pt>
                <c:pt idx="518">
                  <c:v>99.520276985873693</c:v>
                </c:pt>
                <c:pt idx="519">
                  <c:v>100.72925459710319</c:v>
                </c:pt>
                <c:pt idx="520">
                  <c:v>100.72925459710319</c:v>
                </c:pt>
                <c:pt idx="521">
                  <c:v>101.36297175247223</c:v>
                </c:pt>
                <c:pt idx="522">
                  <c:v>101.24336818196029</c:v>
                </c:pt>
                <c:pt idx="523">
                  <c:v>100.53956115305112</c:v>
                </c:pt>
                <c:pt idx="524">
                  <c:v>102.3051861416906</c:v>
                </c:pt>
                <c:pt idx="525">
                  <c:v>102.61408326589728</c:v>
                </c:pt>
                <c:pt idx="526">
                  <c:v>102.66465121926569</c:v>
                </c:pt>
                <c:pt idx="527">
                  <c:v>103.38721674130075</c:v>
                </c:pt>
                <c:pt idx="528">
                  <c:v>103.00870234124898</c:v>
                </c:pt>
                <c:pt idx="529">
                  <c:v>102.84423834337785</c:v>
                </c:pt>
                <c:pt idx="530">
                  <c:v>102.98885323805763</c:v>
                </c:pt>
                <c:pt idx="531">
                  <c:v>103.00539415738375</c:v>
                </c:pt>
                <c:pt idx="532">
                  <c:v>103.06854048017379</c:v>
                </c:pt>
                <c:pt idx="533">
                  <c:v>103.02378911382115</c:v>
                </c:pt>
                <c:pt idx="534">
                  <c:v>102.35579044872787</c:v>
                </c:pt>
                <c:pt idx="535">
                  <c:v>102.88549975752103</c:v>
                </c:pt>
                <c:pt idx="536">
                  <c:v>103.49435100339761</c:v>
                </c:pt>
                <c:pt idx="537">
                  <c:v>104.55893184196042</c:v>
                </c:pt>
                <c:pt idx="538">
                  <c:v>104.93381087512732</c:v>
                </c:pt>
                <c:pt idx="539">
                  <c:v>105.03654634329351</c:v>
                </c:pt>
                <c:pt idx="540">
                  <c:v>105.03654634329351</c:v>
                </c:pt>
                <c:pt idx="541">
                  <c:v>104.74538980948496</c:v>
                </c:pt>
                <c:pt idx="542">
                  <c:v>104.492513688974</c:v>
                </c:pt>
                <c:pt idx="543">
                  <c:v>105.36925512059602</c:v>
                </c:pt>
                <c:pt idx="544">
                  <c:v>104.84321753235658</c:v>
                </c:pt>
                <c:pt idx="545">
                  <c:v>104.8165339394217</c:v>
                </c:pt>
                <c:pt idx="546">
                  <c:v>105.60082799116169</c:v>
                </c:pt>
                <c:pt idx="547">
                  <c:v>105.42404009955088</c:v>
                </c:pt>
                <c:pt idx="548">
                  <c:v>105.06915558425071</c:v>
                </c:pt>
                <c:pt idx="549">
                  <c:v>105.16800120985009</c:v>
                </c:pt>
                <c:pt idx="550">
                  <c:v>105.23016598358123</c:v>
                </c:pt>
                <c:pt idx="551">
                  <c:v>105.23016598358123</c:v>
                </c:pt>
                <c:pt idx="552">
                  <c:v>107.03476210522642</c:v>
                </c:pt>
                <c:pt idx="553">
                  <c:v>106.87291557151239</c:v>
                </c:pt>
                <c:pt idx="554">
                  <c:v>107.55541935047627</c:v>
                </c:pt>
                <c:pt idx="555">
                  <c:v>107.78495641558641</c:v>
                </c:pt>
                <c:pt idx="556">
                  <c:v>107.31144987883322</c:v>
                </c:pt>
                <c:pt idx="557">
                  <c:v>107.19042851523618</c:v>
                </c:pt>
                <c:pt idx="558">
                  <c:v>106.03521798023378</c:v>
                </c:pt>
                <c:pt idx="559">
                  <c:v>106.63316312545578</c:v>
                </c:pt>
                <c:pt idx="560">
                  <c:v>106.95758326626081</c:v>
                </c:pt>
                <c:pt idx="561">
                  <c:v>106.28776691772509</c:v>
                </c:pt>
                <c:pt idx="562">
                  <c:v>106.91439510766865</c:v>
                </c:pt>
                <c:pt idx="563">
                  <c:v>107.35758268460211</c:v>
                </c:pt>
                <c:pt idx="564">
                  <c:v>107.77924888957718</c:v>
                </c:pt>
                <c:pt idx="565">
                  <c:v>107.68138481303671</c:v>
                </c:pt>
                <c:pt idx="566">
                  <c:v>108.73462330691875</c:v>
                </c:pt>
                <c:pt idx="567">
                  <c:v>108.73462330691875</c:v>
                </c:pt>
                <c:pt idx="568">
                  <c:v>108.96735949488757</c:v>
                </c:pt>
                <c:pt idx="569">
                  <c:v>108.79686078798758</c:v>
                </c:pt>
                <c:pt idx="570">
                  <c:v>107.99442625549213</c:v>
                </c:pt>
                <c:pt idx="571">
                  <c:v>107.51866579127032</c:v>
                </c:pt>
                <c:pt idx="572">
                  <c:v>108.2915811446607</c:v>
                </c:pt>
                <c:pt idx="573">
                  <c:v>107.76492554405083</c:v>
                </c:pt>
                <c:pt idx="574">
                  <c:v>107.10317970999951</c:v>
                </c:pt>
                <c:pt idx="575">
                  <c:v>106.92944552657198</c:v>
                </c:pt>
                <c:pt idx="576">
                  <c:v>106.58568523393949</c:v>
                </c:pt>
                <c:pt idx="577">
                  <c:v>106.64919509341802</c:v>
                </c:pt>
                <c:pt idx="578">
                  <c:v>106.96118227947683</c:v>
                </c:pt>
                <c:pt idx="579">
                  <c:v>106.75363918402009</c:v>
                </c:pt>
                <c:pt idx="580">
                  <c:v>107.80985867874772</c:v>
                </c:pt>
                <c:pt idx="581">
                  <c:v>108.85466312145688</c:v>
                </c:pt>
                <c:pt idx="582">
                  <c:v>109.54578271993788</c:v>
                </c:pt>
                <c:pt idx="583">
                  <c:v>109.16912235699739</c:v>
                </c:pt>
                <c:pt idx="584">
                  <c:v>108.76436060803692</c:v>
                </c:pt>
                <c:pt idx="585">
                  <c:v>108.76436060803692</c:v>
                </c:pt>
                <c:pt idx="586">
                  <c:v>108.77446692797683</c:v>
                </c:pt>
                <c:pt idx="587">
                  <c:v>108.6785659495542</c:v>
                </c:pt>
                <c:pt idx="588">
                  <c:v>109.51982620037997</c:v>
                </c:pt>
                <c:pt idx="589">
                  <c:v>108.54769274169918</c:v>
                </c:pt>
                <c:pt idx="590">
                  <c:v>108.7925347013946</c:v>
                </c:pt>
                <c:pt idx="591">
                  <c:v>108.81834580627711</c:v>
                </c:pt>
                <c:pt idx="592">
                  <c:v>109.96319554565765</c:v>
                </c:pt>
                <c:pt idx="593">
                  <c:v>109.97341092660412</c:v>
                </c:pt>
                <c:pt idx="594">
                  <c:v>109.74500082522827</c:v>
                </c:pt>
                <c:pt idx="595">
                  <c:v>110.23203092679316</c:v>
                </c:pt>
                <c:pt idx="596">
                  <c:v>111.17897129296185</c:v>
                </c:pt>
                <c:pt idx="597">
                  <c:v>111.45587718858175</c:v>
                </c:pt>
                <c:pt idx="598">
                  <c:v>110.64162771371049</c:v>
                </c:pt>
                <c:pt idx="599">
                  <c:v>110.75116131795137</c:v>
                </c:pt>
                <c:pt idx="600">
                  <c:v>111.13669197609092</c:v>
                </c:pt>
                <c:pt idx="601">
                  <c:v>110.38882430053724</c:v>
                </c:pt>
                <c:pt idx="602">
                  <c:v>110.1575786129912</c:v>
                </c:pt>
                <c:pt idx="603">
                  <c:v>111.78764077049419</c:v>
                </c:pt>
                <c:pt idx="604">
                  <c:v>112.79892713052493</c:v>
                </c:pt>
                <c:pt idx="605">
                  <c:v>113.27585091214991</c:v>
                </c:pt>
                <c:pt idx="606">
                  <c:v>113.22640992251578</c:v>
                </c:pt>
                <c:pt idx="607">
                  <c:v>113.19656356039107</c:v>
                </c:pt>
                <c:pt idx="608">
                  <c:v>113.68988284666676</c:v>
                </c:pt>
                <c:pt idx="609">
                  <c:v>113.82148312789874</c:v>
                </c:pt>
                <c:pt idx="610">
                  <c:v>113.38912894428218</c:v>
                </c:pt>
                <c:pt idx="611">
                  <c:v>113.6825757592282</c:v>
                </c:pt>
                <c:pt idx="612">
                  <c:v>113.47201530925702</c:v>
                </c:pt>
                <c:pt idx="613">
                  <c:v>113.64905767654977</c:v>
                </c:pt>
                <c:pt idx="614">
                  <c:v>113.04427804158423</c:v>
                </c:pt>
                <c:pt idx="615">
                  <c:v>113.0725975496173</c:v>
                </c:pt>
                <c:pt idx="616">
                  <c:v>113.26316348172173</c:v>
                </c:pt>
                <c:pt idx="617">
                  <c:v>112.97167976489355</c:v>
                </c:pt>
                <c:pt idx="618">
                  <c:v>112.90140812300918</c:v>
                </c:pt>
                <c:pt idx="619">
                  <c:v>113.82904469101926</c:v>
                </c:pt>
                <c:pt idx="620">
                  <c:v>113.77800413995581</c:v>
                </c:pt>
                <c:pt idx="621">
                  <c:v>113.72750889392508</c:v>
                </c:pt>
                <c:pt idx="622">
                  <c:v>113.7533199988076</c:v>
                </c:pt>
                <c:pt idx="623">
                  <c:v>113.19881748785969</c:v>
                </c:pt>
                <c:pt idx="624">
                  <c:v>113.19881748785969</c:v>
                </c:pt>
                <c:pt idx="625">
                  <c:v>112.54459686326004</c:v>
                </c:pt>
                <c:pt idx="626">
                  <c:v>112.09406584521916</c:v>
                </c:pt>
                <c:pt idx="627">
                  <c:v>112.17840635694795</c:v>
                </c:pt>
                <c:pt idx="628">
                  <c:v>112.41139702059871</c:v>
                </c:pt>
                <c:pt idx="629">
                  <c:v>113.50204343972598</c:v>
                </c:pt>
                <c:pt idx="630">
                  <c:v>113.58907412294955</c:v>
                </c:pt>
                <c:pt idx="631">
                  <c:v>114.0390598359577</c:v>
                </c:pt>
                <c:pt idx="632">
                  <c:v>114.00739579039056</c:v>
                </c:pt>
                <c:pt idx="633">
                  <c:v>115.29798738818521</c:v>
                </c:pt>
                <c:pt idx="634">
                  <c:v>115.41231967671409</c:v>
                </c:pt>
                <c:pt idx="635">
                  <c:v>115.62218940697714</c:v>
                </c:pt>
                <c:pt idx="636">
                  <c:v>116.46763032972051</c:v>
                </c:pt>
                <c:pt idx="637">
                  <c:v>116.40717417842525</c:v>
                </c:pt>
                <c:pt idx="638">
                  <c:v>116.60359305121432</c:v>
                </c:pt>
                <c:pt idx="639">
                  <c:v>115.28108293217059</c:v>
                </c:pt>
                <c:pt idx="640">
                  <c:v>116.16942118415533</c:v>
                </c:pt>
                <c:pt idx="641">
                  <c:v>115.98419924137164</c:v>
                </c:pt>
                <c:pt idx="642">
                  <c:v>116.43676606486802</c:v>
                </c:pt>
                <c:pt idx="643">
                  <c:v>117.22556797154525</c:v>
                </c:pt>
                <c:pt idx="644">
                  <c:v>117.16158551437169</c:v>
                </c:pt>
                <c:pt idx="645">
                  <c:v>117.72212273434847</c:v>
                </c:pt>
                <c:pt idx="646">
                  <c:v>117.72517644253175</c:v>
                </c:pt>
                <c:pt idx="647">
                  <c:v>117.45826780584522</c:v>
                </c:pt>
                <c:pt idx="648">
                  <c:v>118.2037361392549</c:v>
                </c:pt>
                <c:pt idx="649">
                  <c:v>118.42269428673011</c:v>
                </c:pt>
                <c:pt idx="650">
                  <c:v>118.0648651242532</c:v>
                </c:pt>
                <c:pt idx="651">
                  <c:v>117.19652139013522</c:v>
                </c:pt>
                <c:pt idx="652">
                  <c:v>117.51472505356713</c:v>
                </c:pt>
                <c:pt idx="653">
                  <c:v>117.3266311709444</c:v>
                </c:pt>
                <c:pt idx="654">
                  <c:v>116.38332617166057</c:v>
                </c:pt>
                <c:pt idx="655">
                  <c:v>115.59681454612081</c:v>
                </c:pt>
                <c:pt idx="656">
                  <c:v>114.62795291763639</c:v>
                </c:pt>
                <c:pt idx="657">
                  <c:v>113.47285144364054</c:v>
                </c:pt>
                <c:pt idx="658">
                  <c:v>114.3287622230123</c:v>
                </c:pt>
                <c:pt idx="659">
                  <c:v>114.3287622230123</c:v>
                </c:pt>
                <c:pt idx="660">
                  <c:v>115.4988414085738</c:v>
                </c:pt>
                <c:pt idx="661">
                  <c:v>115.58816237293483</c:v>
                </c:pt>
                <c:pt idx="662">
                  <c:v>114.60377772785206</c:v>
                </c:pt>
                <c:pt idx="663">
                  <c:v>113.63738814884937</c:v>
                </c:pt>
                <c:pt idx="664">
                  <c:v>113.75735525604979</c:v>
                </c:pt>
                <c:pt idx="665">
                  <c:v>114.76129817497311</c:v>
                </c:pt>
                <c:pt idx="666">
                  <c:v>114.86327021609347</c:v>
                </c:pt>
                <c:pt idx="667">
                  <c:v>114.86327021609347</c:v>
                </c:pt>
                <c:pt idx="668">
                  <c:v>115.42587959519463</c:v>
                </c:pt>
                <c:pt idx="669">
                  <c:v>114.10831357511431</c:v>
                </c:pt>
                <c:pt idx="670">
                  <c:v>115.04649270709049</c:v>
                </c:pt>
                <c:pt idx="671">
                  <c:v>115.35197258642539</c:v>
                </c:pt>
                <c:pt idx="672">
                  <c:v>115.93995682638287</c:v>
                </c:pt>
                <c:pt idx="673">
                  <c:v>115.63938469234253</c:v>
                </c:pt>
                <c:pt idx="674">
                  <c:v>115.10287724747469</c:v>
                </c:pt>
                <c:pt idx="675">
                  <c:v>115.10567647997603</c:v>
                </c:pt>
                <c:pt idx="676">
                  <c:v>115.1957608713829</c:v>
                </c:pt>
                <c:pt idx="677">
                  <c:v>115.90334868185232</c:v>
                </c:pt>
                <c:pt idx="678">
                  <c:v>116.90852762551648</c:v>
                </c:pt>
                <c:pt idx="679">
                  <c:v>117.0094090565714</c:v>
                </c:pt>
                <c:pt idx="680">
                  <c:v>117.2112446260189</c:v>
                </c:pt>
                <c:pt idx="681">
                  <c:v>117.32277768204645</c:v>
                </c:pt>
                <c:pt idx="682">
                  <c:v>117.87226338669325</c:v>
                </c:pt>
                <c:pt idx="683">
                  <c:v>117.79450288902606</c:v>
                </c:pt>
                <c:pt idx="684">
                  <c:v>117.78774110662022</c:v>
                </c:pt>
                <c:pt idx="685">
                  <c:v>117.67697147763849</c:v>
                </c:pt>
                <c:pt idx="686">
                  <c:v>116.04978125997454</c:v>
                </c:pt>
                <c:pt idx="687">
                  <c:v>114.97440338176369</c:v>
                </c:pt>
                <c:pt idx="688">
                  <c:v>114.87672107356747</c:v>
                </c:pt>
                <c:pt idx="689">
                  <c:v>113.2773414125727</c:v>
                </c:pt>
                <c:pt idx="690">
                  <c:v>113.72329186833863</c:v>
                </c:pt>
                <c:pt idx="691">
                  <c:v>113.72779972327587</c:v>
                </c:pt>
                <c:pt idx="692">
                  <c:v>113.72779972327587</c:v>
                </c:pt>
                <c:pt idx="693">
                  <c:v>114.50453221189535</c:v>
                </c:pt>
                <c:pt idx="694">
                  <c:v>115.13828572093324</c:v>
                </c:pt>
                <c:pt idx="695">
                  <c:v>114.84861968754748</c:v>
                </c:pt>
                <c:pt idx="696">
                  <c:v>115.65636185569484</c:v>
                </c:pt>
                <c:pt idx="697">
                  <c:v>115.77512929182326</c:v>
                </c:pt>
                <c:pt idx="698">
                  <c:v>116.05694293273771</c:v>
                </c:pt>
                <c:pt idx="699">
                  <c:v>115.72823305900855</c:v>
                </c:pt>
                <c:pt idx="700">
                  <c:v>116.99417686932382</c:v>
                </c:pt>
                <c:pt idx="701">
                  <c:v>117.90472721297506</c:v>
                </c:pt>
                <c:pt idx="702">
                  <c:v>118.63525418848795</c:v>
                </c:pt>
                <c:pt idx="703">
                  <c:v>118.54626040714655</c:v>
                </c:pt>
                <c:pt idx="704">
                  <c:v>118.45606695473313</c:v>
                </c:pt>
                <c:pt idx="705">
                  <c:v>118.41455106490801</c:v>
                </c:pt>
                <c:pt idx="706">
                  <c:v>118.41455106490801</c:v>
                </c:pt>
                <c:pt idx="707">
                  <c:v>118.17385342346135</c:v>
                </c:pt>
                <c:pt idx="708">
                  <c:v>118.5396440394161</c:v>
                </c:pt>
                <c:pt idx="709">
                  <c:v>120.12161029303238</c:v>
                </c:pt>
                <c:pt idx="710">
                  <c:v>120.5019787301954</c:v>
                </c:pt>
                <c:pt idx="711">
                  <c:v>120.53865958206367</c:v>
                </c:pt>
                <c:pt idx="712">
                  <c:v>120.9346964505005</c:v>
                </c:pt>
                <c:pt idx="713">
                  <c:v>120.74191294459627</c:v>
                </c:pt>
                <c:pt idx="714">
                  <c:v>122.14930888040149</c:v>
                </c:pt>
                <c:pt idx="715">
                  <c:v>122.05097220616601</c:v>
                </c:pt>
                <c:pt idx="716">
                  <c:v>122.45936932201134</c:v>
                </c:pt>
                <c:pt idx="717">
                  <c:v>122.62525111296756</c:v>
                </c:pt>
                <c:pt idx="718">
                  <c:v>121.31495582665698</c:v>
                </c:pt>
                <c:pt idx="719">
                  <c:v>120.76256182850229</c:v>
                </c:pt>
                <c:pt idx="720">
                  <c:v>120.87932981284403</c:v>
                </c:pt>
                <c:pt idx="721">
                  <c:v>121.11064820772776</c:v>
                </c:pt>
                <c:pt idx="722">
                  <c:v>120.08911011308172</c:v>
                </c:pt>
                <c:pt idx="723">
                  <c:v>119.75578332340879</c:v>
                </c:pt>
                <c:pt idx="724">
                  <c:v>119.09621870948838</c:v>
                </c:pt>
                <c:pt idx="725">
                  <c:v>120.35543709106666</c:v>
                </c:pt>
                <c:pt idx="726">
                  <c:v>121.21331096855627</c:v>
                </c:pt>
                <c:pt idx="727">
                  <c:v>121.27547574228738</c:v>
                </c:pt>
                <c:pt idx="728">
                  <c:v>121.70608494979922</c:v>
                </c:pt>
                <c:pt idx="729">
                  <c:v>122.0085474746197</c:v>
                </c:pt>
                <c:pt idx="730">
                  <c:v>122.43639380329901</c:v>
                </c:pt>
                <c:pt idx="731">
                  <c:v>122.60071238649475</c:v>
                </c:pt>
                <c:pt idx="732">
                  <c:v>122.21590880173216</c:v>
                </c:pt>
                <c:pt idx="733">
                  <c:v>122.15836094394481</c:v>
                </c:pt>
                <c:pt idx="734">
                  <c:v>120.51004924467982</c:v>
                </c:pt>
                <c:pt idx="735">
                  <c:v>119.35978280864083</c:v>
                </c:pt>
                <c:pt idx="736">
                  <c:v>119.49349160266603</c:v>
                </c:pt>
                <c:pt idx="737">
                  <c:v>119.24890411865256</c:v>
                </c:pt>
                <c:pt idx="738">
                  <c:v>118.50270871186591</c:v>
                </c:pt>
                <c:pt idx="739">
                  <c:v>119.78246691634367</c:v>
                </c:pt>
                <c:pt idx="740">
                  <c:v>120.87703953170659</c:v>
                </c:pt>
                <c:pt idx="741">
                  <c:v>121.62407107287675</c:v>
                </c:pt>
                <c:pt idx="742">
                  <c:v>120.79593449650532</c:v>
                </c:pt>
                <c:pt idx="743">
                  <c:v>120.15992705999882</c:v>
                </c:pt>
                <c:pt idx="744">
                  <c:v>120.86395221092106</c:v>
                </c:pt>
                <c:pt idx="745">
                  <c:v>121.65017300711004</c:v>
                </c:pt>
                <c:pt idx="746">
                  <c:v>122.15443474770917</c:v>
                </c:pt>
                <c:pt idx="747">
                  <c:v>123.00896408766469</c:v>
                </c:pt>
                <c:pt idx="748">
                  <c:v>122.7931687093793</c:v>
                </c:pt>
                <c:pt idx="749">
                  <c:v>122.71646246810874</c:v>
                </c:pt>
                <c:pt idx="750">
                  <c:v>123.38544268226094</c:v>
                </c:pt>
                <c:pt idx="751">
                  <c:v>123.64104532793554</c:v>
                </c:pt>
                <c:pt idx="752">
                  <c:v>123.28187107971124</c:v>
                </c:pt>
                <c:pt idx="753">
                  <c:v>123.05000737979478</c:v>
                </c:pt>
                <c:pt idx="754">
                  <c:v>123.80907198535382</c:v>
                </c:pt>
                <c:pt idx="755">
                  <c:v>122.91997030632328</c:v>
                </c:pt>
                <c:pt idx="756">
                  <c:v>122.85133457953708</c:v>
                </c:pt>
                <c:pt idx="757">
                  <c:v>123.49210434666277</c:v>
                </c:pt>
                <c:pt idx="758">
                  <c:v>124.16177528052309</c:v>
                </c:pt>
                <c:pt idx="759">
                  <c:v>124.8849951685974</c:v>
                </c:pt>
                <c:pt idx="760">
                  <c:v>125.21363233498887</c:v>
                </c:pt>
                <c:pt idx="761">
                  <c:v>125.17684242211408</c:v>
                </c:pt>
                <c:pt idx="762">
                  <c:v>125.43284495814602</c:v>
                </c:pt>
                <c:pt idx="763">
                  <c:v>125.75602907421019</c:v>
                </c:pt>
                <c:pt idx="764">
                  <c:v>126.40552372185955</c:v>
                </c:pt>
                <c:pt idx="765">
                  <c:v>127.53528668866791</c:v>
                </c:pt>
                <c:pt idx="766">
                  <c:v>128.18409061660913</c:v>
                </c:pt>
                <c:pt idx="767">
                  <c:v>129.09762196110594</c:v>
                </c:pt>
                <c:pt idx="768">
                  <c:v>130.13890009793678</c:v>
                </c:pt>
                <c:pt idx="769">
                  <c:v>131.38208651155284</c:v>
                </c:pt>
                <c:pt idx="770">
                  <c:v>131.46082855827893</c:v>
                </c:pt>
                <c:pt idx="771">
                  <c:v>131.05657576068234</c:v>
                </c:pt>
                <c:pt idx="772">
                  <c:v>131.05657576068234</c:v>
                </c:pt>
                <c:pt idx="773">
                  <c:v>131.90292552514691</c:v>
                </c:pt>
                <c:pt idx="774">
                  <c:v>130.99582878003633</c:v>
                </c:pt>
                <c:pt idx="775">
                  <c:v>130.74604272137745</c:v>
                </c:pt>
                <c:pt idx="776">
                  <c:v>130.53388270997698</c:v>
                </c:pt>
                <c:pt idx="777">
                  <c:v>127.48050170971304</c:v>
                </c:pt>
                <c:pt idx="778">
                  <c:v>126.35502847582882</c:v>
                </c:pt>
                <c:pt idx="779">
                  <c:v>124.3147878727069</c:v>
                </c:pt>
                <c:pt idx="780">
                  <c:v>123.90315528033405</c:v>
                </c:pt>
                <c:pt idx="781">
                  <c:v>125.1044622674365</c:v>
                </c:pt>
                <c:pt idx="782">
                  <c:v>123.62341379854396</c:v>
                </c:pt>
                <c:pt idx="783">
                  <c:v>124.69479277318146</c:v>
                </c:pt>
                <c:pt idx="784">
                  <c:v>124.69479277318146</c:v>
                </c:pt>
                <c:pt idx="785">
                  <c:v>124.16940955098127</c:v>
                </c:pt>
                <c:pt idx="786">
                  <c:v>124.68388667252687</c:v>
                </c:pt>
                <c:pt idx="787">
                  <c:v>123.64159063296826</c:v>
                </c:pt>
                <c:pt idx="788">
                  <c:v>122.52491498694538</c:v>
                </c:pt>
                <c:pt idx="789">
                  <c:v>123.03848326676976</c:v>
                </c:pt>
                <c:pt idx="790">
                  <c:v>122.94629036256968</c:v>
                </c:pt>
                <c:pt idx="791">
                  <c:v>124.1192414879702</c:v>
                </c:pt>
                <c:pt idx="792">
                  <c:v>125.22293887421412</c:v>
                </c:pt>
                <c:pt idx="793">
                  <c:v>124.8617288205343</c:v>
                </c:pt>
                <c:pt idx="794">
                  <c:v>124.27152700677705</c:v>
                </c:pt>
                <c:pt idx="795">
                  <c:v>123.77311820686255</c:v>
                </c:pt>
                <c:pt idx="796">
                  <c:v>123.77311820686255</c:v>
                </c:pt>
                <c:pt idx="797">
                  <c:v>122.68192648270255</c:v>
                </c:pt>
                <c:pt idx="798">
                  <c:v>121.12024557630379</c:v>
                </c:pt>
                <c:pt idx="799">
                  <c:v>120.08740149064582</c:v>
                </c:pt>
                <c:pt idx="800">
                  <c:v>121.24519313613649</c:v>
                </c:pt>
                <c:pt idx="801">
                  <c:v>121.0836737854421</c:v>
                </c:pt>
                <c:pt idx="802">
                  <c:v>123.30415587871543</c:v>
                </c:pt>
                <c:pt idx="803">
                  <c:v>123.08181684003731</c:v>
                </c:pt>
                <c:pt idx="804">
                  <c:v>123.00532872077983</c:v>
                </c:pt>
                <c:pt idx="805">
                  <c:v>122.45929661467365</c:v>
                </c:pt>
                <c:pt idx="806">
                  <c:v>120.60693177216137</c:v>
                </c:pt>
                <c:pt idx="807">
                  <c:v>119.68762019431765</c:v>
                </c:pt>
                <c:pt idx="808">
                  <c:v>119.95532861171883</c:v>
                </c:pt>
                <c:pt idx="809">
                  <c:v>120.4621714628062</c:v>
                </c:pt>
                <c:pt idx="810">
                  <c:v>119.98990095079384</c:v>
                </c:pt>
                <c:pt idx="811">
                  <c:v>118.5003820770596</c:v>
                </c:pt>
                <c:pt idx="812">
                  <c:v>120.20853191524944</c:v>
                </c:pt>
                <c:pt idx="813">
                  <c:v>120.60107883147674</c:v>
                </c:pt>
                <c:pt idx="814">
                  <c:v>119.85324750959191</c:v>
                </c:pt>
                <c:pt idx="815">
                  <c:v>119.85324750959191</c:v>
                </c:pt>
                <c:pt idx="816">
                  <c:v>120.89543448814398</c:v>
                </c:pt>
                <c:pt idx="817">
                  <c:v>121.31448322896193</c:v>
                </c:pt>
                <c:pt idx="818">
                  <c:v>120.03643364692007</c:v>
                </c:pt>
                <c:pt idx="819">
                  <c:v>122.13669415731107</c:v>
                </c:pt>
                <c:pt idx="820">
                  <c:v>122.24637317622731</c:v>
                </c:pt>
                <c:pt idx="821">
                  <c:v>122.83373940381436</c:v>
                </c:pt>
                <c:pt idx="822">
                  <c:v>123.16713890082501</c:v>
                </c:pt>
                <c:pt idx="823">
                  <c:v>123.38595163362481</c:v>
                </c:pt>
                <c:pt idx="824">
                  <c:v>123.97011873835318</c:v>
                </c:pt>
                <c:pt idx="825">
                  <c:v>124.30282751565571</c:v>
                </c:pt>
                <c:pt idx="826">
                  <c:v>124.71282419293037</c:v>
                </c:pt>
                <c:pt idx="827">
                  <c:v>125.0386621268205</c:v>
                </c:pt>
                <c:pt idx="828">
                  <c:v>124.80825257365798</c:v>
                </c:pt>
                <c:pt idx="829">
                  <c:v>125.15583000151958</c:v>
                </c:pt>
                <c:pt idx="830">
                  <c:v>125.11325985529785</c:v>
                </c:pt>
                <c:pt idx="831">
                  <c:v>125.24118841597611</c:v>
                </c:pt>
                <c:pt idx="832">
                  <c:v>125.84418672116809</c:v>
                </c:pt>
                <c:pt idx="833">
                  <c:v>125.4247744436616</c:v>
                </c:pt>
                <c:pt idx="834">
                  <c:v>126.19667189432424</c:v>
                </c:pt>
                <c:pt idx="835">
                  <c:v>127.12768935353722</c:v>
                </c:pt>
                <c:pt idx="836">
                  <c:v>127.82080840380492</c:v>
                </c:pt>
                <c:pt idx="837">
                  <c:v>127.82080840380492</c:v>
                </c:pt>
                <c:pt idx="838">
                  <c:v>127.87919239597579</c:v>
                </c:pt>
                <c:pt idx="839">
                  <c:v>127.61279271065315</c:v>
                </c:pt>
                <c:pt idx="840">
                  <c:v>126.93021622435155</c:v>
                </c:pt>
                <c:pt idx="841">
                  <c:v>127.9945062335636</c:v>
                </c:pt>
                <c:pt idx="842">
                  <c:v>128.02424353468177</c:v>
                </c:pt>
                <c:pt idx="843">
                  <c:v>128.39879538482901</c:v>
                </c:pt>
                <c:pt idx="844">
                  <c:v>128.13312277288335</c:v>
                </c:pt>
                <c:pt idx="845">
                  <c:v>129.18563419338844</c:v>
                </c:pt>
                <c:pt idx="846">
                  <c:v>129.26168606861972</c:v>
                </c:pt>
                <c:pt idx="847">
                  <c:v>129.21526243350004</c:v>
                </c:pt>
                <c:pt idx="848">
                  <c:v>128.64792707744857</c:v>
                </c:pt>
                <c:pt idx="849">
                  <c:v>127.7799468800191</c:v>
                </c:pt>
                <c:pt idx="850">
                  <c:v>126.68635581371508</c:v>
                </c:pt>
                <c:pt idx="851">
                  <c:v>125.84233268405679</c:v>
                </c:pt>
                <c:pt idx="852">
                  <c:v>125.96997041538428</c:v>
                </c:pt>
                <c:pt idx="853">
                  <c:v>124.85634847754471</c:v>
                </c:pt>
                <c:pt idx="854">
                  <c:v>126.01312222030759</c:v>
                </c:pt>
                <c:pt idx="855">
                  <c:v>126.96471585608893</c:v>
                </c:pt>
                <c:pt idx="856">
                  <c:v>127.05330974707299</c:v>
                </c:pt>
                <c:pt idx="857">
                  <c:v>126.89651637332891</c:v>
                </c:pt>
                <c:pt idx="858">
                  <c:v>128.40981054649015</c:v>
                </c:pt>
                <c:pt idx="859">
                  <c:v>128.06401444840213</c:v>
                </c:pt>
                <c:pt idx="860">
                  <c:v>127.28106548240955</c:v>
                </c:pt>
                <c:pt idx="861">
                  <c:v>126.88597380936281</c:v>
                </c:pt>
                <c:pt idx="862">
                  <c:v>127.88813539851253</c:v>
                </c:pt>
                <c:pt idx="863">
                  <c:v>128.92130666719015</c:v>
                </c:pt>
                <c:pt idx="864">
                  <c:v>128.850744195955</c:v>
                </c:pt>
                <c:pt idx="865">
                  <c:v>128.99543179797249</c:v>
                </c:pt>
                <c:pt idx="866">
                  <c:v>129.75540524525275</c:v>
                </c:pt>
                <c:pt idx="867">
                  <c:v>129.92495875676269</c:v>
                </c:pt>
                <c:pt idx="868">
                  <c:v>129.41840673502611</c:v>
                </c:pt>
                <c:pt idx="869">
                  <c:v>129.4995481238962</c:v>
                </c:pt>
                <c:pt idx="870">
                  <c:v>129.23096721844266</c:v>
                </c:pt>
                <c:pt idx="871">
                  <c:v>128.2802460707137</c:v>
                </c:pt>
                <c:pt idx="872">
                  <c:v>129.22758632723972</c:v>
                </c:pt>
                <c:pt idx="873">
                  <c:v>128.80973725749377</c:v>
                </c:pt>
                <c:pt idx="874">
                  <c:v>129.74478997394897</c:v>
                </c:pt>
                <c:pt idx="875">
                  <c:v>128.9477357844431</c:v>
                </c:pt>
                <c:pt idx="876">
                  <c:v>129.01931615840601</c:v>
                </c:pt>
                <c:pt idx="877">
                  <c:v>128.0271154745208</c:v>
                </c:pt>
                <c:pt idx="878">
                  <c:v>127.37467617969473</c:v>
                </c:pt>
                <c:pt idx="879">
                  <c:v>128.77734613854966</c:v>
                </c:pt>
                <c:pt idx="880">
                  <c:v>128.19906832817475</c:v>
                </c:pt>
                <c:pt idx="881">
                  <c:v>128.61419087275706</c:v>
                </c:pt>
                <c:pt idx="882">
                  <c:v>129.32654101384568</c:v>
                </c:pt>
                <c:pt idx="883">
                  <c:v>129.62940342902345</c:v>
                </c:pt>
                <c:pt idx="884">
                  <c:v>130.63589110476619</c:v>
                </c:pt>
                <c:pt idx="885">
                  <c:v>131.74431446796044</c:v>
                </c:pt>
                <c:pt idx="886">
                  <c:v>131.83996097070113</c:v>
                </c:pt>
                <c:pt idx="887">
                  <c:v>132.86687940833679</c:v>
                </c:pt>
                <c:pt idx="888">
                  <c:v>132.84223162085738</c:v>
                </c:pt>
                <c:pt idx="889">
                  <c:v>132.05023059132148</c:v>
                </c:pt>
                <c:pt idx="890">
                  <c:v>132.76345322046245</c:v>
                </c:pt>
                <c:pt idx="891">
                  <c:v>132.23079926449256</c:v>
                </c:pt>
                <c:pt idx="892">
                  <c:v>132.15005776597982</c:v>
                </c:pt>
                <c:pt idx="893">
                  <c:v>132.6776949156486</c:v>
                </c:pt>
                <c:pt idx="894">
                  <c:v>133.48558249847133</c:v>
                </c:pt>
                <c:pt idx="895">
                  <c:v>133.87274907170905</c:v>
                </c:pt>
                <c:pt idx="896">
                  <c:v>133.99318877660454</c:v>
                </c:pt>
                <c:pt idx="897">
                  <c:v>134.45273550451984</c:v>
                </c:pt>
                <c:pt idx="898">
                  <c:v>135.73314807503687</c:v>
                </c:pt>
                <c:pt idx="899">
                  <c:v>136.30590012774678</c:v>
                </c:pt>
                <c:pt idx="900">
                  <c:v>136.71371558489054</c:v>
                </c:pt>
                <c:pt idx="901">
                  <c:v>136.40485481435275</c:v>
                </c:pt>
                <c:pt idx="902">
                  <c:v>135.10899193457504</c:v>
                </c:pt>
                <c:pt idx="903">
                  <c:v>136.53042038655585</c:v>
                </c:pt>
                <c:pt idx="904">
                  <c:v>137.02384873383807</c:v>
                </c:pt>
                <c:pt idx="905">
                  <c:v>136.92900201181206</c:v>
                </c:pt>
                <c:pt idx="906">
                  <c:v>137.73518097219889</c:v>
                </c:pt>
                <c:pt idx="907">
                  <c:v>138.23253551571679</c:v>
                </c:pt>
                <c:pt idx="908">
                  <c:v>137.66854469719939</c:v>
                </c:pt>
                <c:pt idx="909">
                  <c:v>136.85302284391844</c:v>
                </c:pt>
                <c:pt idx="910">
                  <c:v>137.60590732577322</c:v>
                </c:pt>
                <c:pt idx="911">
                  <c:v>137.60590732577322</c:v>
                </c:pt>
                <c:pt idx="912">
                  <c:v>136.92085878998995</c:v>
                </c:pt>
                <c:pt idx="913">
                  <c:v>137.9544663026937</c:v>
                </c:pt>
                <c:pt idx="914">
                  <c:v>139.15730014388782</c:v>
                </c:pt>
                <c:pt idx="915">
                  <c:v>139.18274771208183</c:v>
                </c:pt>
                <c:pt idx="916">
                  <c:v>139.18274771208183</c:v>
                </c:pt>
                <c:pt idx="917">
                  <c:v>139.36818777687861</c:v>
                </c:pt>
                <c:pt idx="918">
                  <c:v>139.05932700634082</c:v>
                </c:pt>
                <c:pt idx="919">
                  <c:v>140.66728613318384</c:v>
                </c:pt>
                <c:pt idx="920">
                  <c:v>141.40352063470596</c:v>
                </c:pt>
                <c:pt idx="921">
                  <c:v>140.77205740680554</c:v>
                </c:pt>
                <c:pt idx="922">
                  <c:v>140.65270831197554</c:v>
                </c:pt>
                <c:pt idx="923">
                  <c:v>140.48900774115023</c:v>
                </c:pt>
                <c:pt idx="924">
                  <c:v>138.71803876319001</c:v>
                </c:pt>
                <c:pt idx="925">
                  <c:v>138.21050519239452</c:v>
                </c:pt>
                <c:pt idx="926">
                  <c:v>139.02664505804589</c:v>
                </c:pt>
                <c:pt idx="927">
                  <c:v>139.56108034378937</c:v>
                </c:pt>
                <c:pt idx="928">
                  <c:v>137.86100102008393</c:v>
                </c:pt>
                <c:pt idx="929">
                  <c:v>136.0104538610141</c:v>
                </c:pt>
                <c:pt idx="930">
                  <c:v>137.11862274852641</c:v>
                </c:pt>
                <c:pt idx="931">
                  <c:v>137.11862274852641</c:v>
                </c:pt>
                <c:pt idx="932">
                  <c:v>138.47345127917654</c:v>
                </c:pt>
                <c:pt idx="933">
                  <c:v>136.63711840462651</c:v>
                </c:pt>
                <c:pt idx="934">
                  <c:v>135.56526683229399</c:v>
                </c:pt>
                <c:pt idx="935">
                  <c:v>134.94925391365422</c:v>
                </c:pt>
                <c:pt idx="936">
                  <c:v>134.94925391365422</c:v>
                </c:pt>
                <c:pt idx="937">
                  <c:v>133.93273262530928</c:v>
                </c:pt>
                <c:pt idx="938">
                  <c:v>131.98206746223033</c:v>
                </c:pt>
                <c:pt idx="939">
                  <c:v>133.24368518595264</c:v>
                </c:pt>
                <c:pt idx="940">
                  <c:v>132.84455825566369</c:v>
                </c:pt>
                <c:pt idx="941">
                  <c:v>132.05168473807544</c:v>
                </c:pt>
                <c:pt idx="942">
                  <c:v>131.69894508923736</c:v>
                </c:pt>
                <c:pt idx="943">
                  <c:v>132.78591978781091</c:v>
                </c:pt>
                <c:pt idx="944">
                  <c:v>132.78591978781091</c:v>
                </c:pt>
                <c:pt idx="945">
                  <c:v>130.78461396402585</c:v>
                </c:pt>
                <c:pt idx="946">
                  <c:v>127.85279963239171</c:v>
                </c:pt>
                <c:pt idx="947">
                  <c:v>124.97297104721105</c:v>
                </c:pt>
                <c:pt idx="948">
                  <c:v>125.32701942812768</c:v>
                </c:pt>
                <c:pt idx="949">
                  <c:v>124.6911574062966</c:v>
                </c:pt>
                <c:pt idx="950">
                  <c:v>126.36858839430934</c:v>
                </c:pt>
                <c:pt idx="951">
                  <c:v>123.60665475720475</c:v>
                </c:pt>
                <c:pt idx="952">
                  <c:v>126.26930652468377</c:v>
                </c:pt>
                <c:pt idx="953">
                  <c:v>126.74742997738075</c:v>
                </c:pt>
                <c:pt idx="954">
                  <c:v>127.82851538160084</c:v>
                </c:pt>
                <c:pt idx="955">
                  <c:v>126.43653340138739</c:v>
                </c:pt>
                <c:pt idx="956">
                  <c:v>126.43653340138739</c:v>
                </c:pt>
                <c:pt idx="957">
                  <c:v>124.74990493515594</c:v>
                </c:pt>
                <c:pt idx="958">
                  <c:v>124.09099468727482</c:v>
                </c:pt>
                <c:pt idx="959">
                  <c:v>123.04709908628691</c:v>
                </c:pt>
                <c:pt idx="960">
                  <c:v>123.72593114469706</c:v>
                </c:pt>
                <c:pt idx="961">
                  <c:v>122.47583753399975</c:v>
                </c:pt>
                <c:pt idx="962">
                  <c:v>121.2369772069767</c:v>
                </c:pt>
                <c:pt idx="963">
                  <c:v>123.84749781332681</c:v>
                </c:pt>
                <c:pt idx="964">
                  <c:v>123.20669169253227</c:v>
                </c:pt>
                <c:pt idx="965">
                  <c:v>125.20948801674015</c:v>
                </c:pt>
                <c:pt idx="966">
                  <c:v>125.17284351854073</c:v>
                </c:pt>
                <c:pt idx="967">
                  <c:v>127.28019299435718</c:v>
                </c:pt>
                <c:pt idx="968">
                  <c:v>127.05941716343955</c:v>
                </c:pt>
                <c:pt idx="969">
                  <c:v>127.20843085205003</c:v>
                </c:pt>
                <c:pt idx="970">
                  <c:v>128.1018949713424</c:v>
                </c:pt>
                <c:pt idx="971">
                  <c:v>128.1018949713424</c:v>
                </c:pt>
                <c:pt idx="972">
                  <c:v>127.81422838974333</c:v>
                </c:pt>
                <c:pt idx="973">
                  <c:v>126.55799100901062</c:v>
                </c:pt>
                <c:pt idx="974">
                  <c:v>127.76311513134216</c:v>
                </c:pt>
                <c:pt idx="975">
                  <c:v>127.75402671413001</c:v>
                </c:pt>
                <c:pt idx="976">
                  <c:v>128.18499945833034</c:v>
                </c:pt>
                <c:pt idx="977">
                  <c:v>128.89978529523179</c:v>
                </c:pt>
                <c:pt idx="978">
                  <c:v>130.05481406188991</c:v>
                </c:pt>
                <c:pt idx="979">
                  <c:v>128.96285891068413</c:v>
                </c:pt>
                <c:pt idx="980">
                  <c:v>127.96418727374386</c:v>
                </c:pt>
                <c:pt idx="981">
                  <c:v>127.96418727374386</c:v>
                </c:pt>
                <c:pt idx="982">
                  <c:v>128.52505167674028</c:v>
                </c:pt>
                <c:pt idx="983">
                  <c:v>129.10329313344633</c:v>
                </c:pt>
                <c:pt idx="984">
                  <c:v>129.8442172582499</c:v>
                </c:pt>
                <c:pt idx="985">
                  <c:v>131.49271072585918</c:v>
                </c:pt>
                <c:pt idx="986">
                  <c:v>131.57955964073852</c:v>
                </c:pt>
                <c:pt idx="987">
                  <c:v>131.74933127426152</c:v>
                </c:pt>
                <c:pt idx="988">
                  <c:v>131.36147398131567</c:v>
                </c:pt>
                <c:pt idx="989">
                  <c:v>128.37254803592032</c:v>
                </c:pt>
                <c:pt idx="990">
                  <c:v>129.68535172538148</c:v>
                </c:pt>
                <c:pt idx="991">
                  <c:v>127.09140839202632</c:v>
                </c:pt>
                <c:pt idx="992">
                  <c:v>127.7831823565466</c:v>
                </c:pt>
                <c:pt idx="993">
                  <c:v>130.0700462491375</c:v>
                </c:pt>
                <c:pt idx="994">
                  <c:v>130.61742344099108</c:v>
                </c:pt>
                <c:pt idx="995">
                  <c:v>130.73844480458811</c:v>
                </c:pt>
                <c:pt idx="996">
                  <c:v>131.85501138960444</c:v>
                </c:pt>
                <c:pt idx="997">
                  <c:v>132.13497099340762</c:v>
                </c:pt>
                <c:pt idx="998">
                  <c:v>132.63392509835484</c:v>
                </c:pt>
                <c:pt idx="999">
                  <c:v>132.44248667819804</c:v>
                </c:pt>
                <c:pt idx="1000">
                  <c:v>129.93553767439764</c:v>
                </c:pt>
                <c:pt idx="1001">
                  <c:v>128.94700871106613</c:v>
                </c:pt>
                <c:pt idx="1002">
                  <c:v>129.60061132329537</c:v>
                </c:pt>
                <c:pt idx="1003">
                  <c:v>130.17259994895946</c:v>
                </c:pt>
                <c:pt idx="1004">
                  <c:v>131.1521132024165</c:v>
                </c:pt>
                <c:pt idx="1005">
                  <c:v>131.12161247425252</c:v>
                </c:pt>
                <c:pt idx="1006">
                  <c:v>130.47884325534014</c:v>
                </c:pt>
                <c:pt idx="1007">
                  <c:v>129.1053652925707</c:v>
                </c:pt>
                <c:pt idx="1008">
                  <c:v>129.7647844918157</c:v>
                </c:pt>
                <c:pt idx="1009">
                  <c:v>130.32848448098233</c:v>
                </c:pt>
                <c:pt idx="1010">
                  <c:v>130.80388140851562</c:v>
                </c:pt>
                <c:pt idx="1011">
                  <c:v>131.64721381846579</c:v>
                </c:pt>
                <c:pt idx="1012">
                  <c:v>131.26037442824767</c:v>
                </c:pt>
                <c:pt idx="1013">
                  <c:v>130.90897986515694</c:v>
                </c:pt>
                <c:pt idx="1014">
                  <c:v>130.34084472839083</c:v>
                </c:pt>
                <c:pt idx="1015">
                  <c:v>132.03045419546785</c:v>
                </c:pt>
                <c:pt idx="1016">
                  <c:v>132.04121488144705</c:v>
                </c:pt>
                <c:pt idx="1017">
                  <c:v>132.23312589929887</c:v>
                </c:pt>
                <c:pt idx="1018">
                  <c:v>132.2786770463662</c:v>
                </c:pt>
                <c:pt idx="1019">
                  <c:v>132.48963738669471</c:v>
                </c:pt>
                <c:pt idx="1020">
                  <c:v>131.26753610101085</c:v>
                </c:pt>
                <c:pt idx="1021">
                  <c:v>131.58246793424638</c:v>
                </c:pt>
                <c:pt idx="1022">
                  <c:v>130.96605512524928</c:v>
                </c:pt>
                <c:pt idx="1023">
                  <c:v>129.625186403437</c:v>
                </c:pt>
                <c:pt idx="1024">
                  <c:v>129.39179584942892</c:v>
                </c:pt>
                <c:pt idx="1025">
                  <c:v>129.38725164082285</c:v>
                </c:pt>
                <c:pt idx="1026">
                  <c:v>131.80637018068501</c:v>
                </c:pt>
                <c:pt idx="1027">
                  <c:v>132.5797581317704</c:v>
                </c:pt>
                <c:pt idx="1028">
                  <c:v>132.99168155349406</c:v>
                </c:pt>
                <c:pt idx="1029">
                  <c:v>133.11553850326129</c:v>
                </c:pt>
                <c:pt idx="1030">
                  <c:v>134.41852670213331</c:v>
                </c:pt>
                <c:pt idx="1031">
                  <c:v>134.40347628322996</c:v>
                </c:pt>
                <c:pt idx="1032">
                  <c:v>132.859863150249</c:v>
                </c:pt>
                <c:pt idx="1033">
                  <c:v>132.30928683553674</c:v>
                </c:pt>
                <c:pt idx="1034">
                  <c:v>131.43167291586235</c:v>
                </c:pt>
                <c:pt idx="1035">
                  <c:v>130.99721021945254</c:v>
                </c:pt>
                <c:pt idx="1036">
                  <c:v>130.42322214200178</c:v>
                </c:pt>
                <c:pt idx="1037">
                  <c:v>130.17867101165714</c:v>
                </c:pt>
                <c:pt idx="1038">
                  <c:v>128.51970768741953</c:v>
                </c:pt>
                <c:pt idx="1039">
                  <c:v>129.98712353049382</c:v>
                </c:pt>
                <c:pt idx="1040">
                  <c:v>130.50367281116377</c:v>
                </c:pt>
                <c:pt idx="1041">
                  <c:v>130.40599050296757</c:v>
                </c:pt>
                <c:pt idx="1042">
                  <c:v>131.64892244090163</c:v>
                </c:pt>
                <c:pt idx="1043">
                  <c:v>130.77763405960692</c:v>
                </c:pt>
                <c:pt idx="1044">
                  <c:v>130.52941120870858</c:v>
                </c:pt>
                <c:pt idx="1045">
                  <c:v>130.39130362075269</c:v>
                </c:pt>
                <c:pt idx="1046">
                  <c:v>131.10518061593294</c:v>
                </c:pt>
                <c:pt idx="1047">
                  <c:v>131.10518061593294</c:v>
                </c:pt>
                <c:pt idx="1048">
                  <c:v>132.48200311623648</c:v>
                </c:pt>
                <c:pt idx="1049">
                  <c:v>133.18566473047025</c:v>
                </c:pt>
                <c:pt idx="1050">
                  <c:v>133.51037570062607</c:v>
                </c:pt>
                <c:pt idx="1051">
                  <c:v>133.3141022425124</c:v>
                </c:pt>
                <c:pt idx="1052">
                  <c:v>134.70524808834233</c:v>
                </c:pt>
                <c:pt idx="1053">
                  <c:v>136.45589536541618</c:v>
                </c:pt>
                <c:pt idx="1054">
                  <c:v>137.24298864965752</c:v>
                </c:pt>
                <c:pt idx="1055">
                  <c:v>137.25287684758433</c:v>
                </c:pt>
                <c:pt idx="1056">
                  <c:v>138.23235374737254</c:v>
                </c:pt>
                <c:pt idx="1057">
                  <c:v>138.48955595447649</c:v>
                </c:pt>
                <c:pt idx="1058">
                  <c:v>139.46528842637326</c:v>
                </c:pt>
                <c:pt idx="1059">
                  <c:v>139.54991976745285</c:v>
                </c:pt>
                <c:pt idx="1060">
                  <c:v>139.54991976745285</c:v>
                </c:pt>
                <c:pt idx="1061">
                  <c:v>138.74235936764973</c:v>
                </c:pt>
                <c:pt idx="1062">
                  <c:v>137.44925936670455</c:v>
                </c:pt>
                <c:pt idx="1063">
                  <c:v>138.99247260932822</c:v>
                </c:pt>
                <c:pt idx="1064">
                  <c:v>138.62700917639307</c:v>
                </c:pt>
                <c:pt idx="1065">
                  <c:v>140.12783404113927</c:v>
                </c:pt>
                <c:pt idx="1066">
                  <c:v>140.59021635522481</c:v>
                </c:pt>
                <c:pt idx="1067">
                  <c:v>141.31350895063682</c:v>
                </c:pt>
                <c:pt idx="1068">
                  <c:v>141.9852520436215</c:v>
                </c:pt>
                <c:pt idx="1069">
                  <c:v>141.33259462678234</c:v>
                </c:pt>
                <c:pt idx="1070">
                  <c:v>140.633150038135</c:v>
                </c:pt>
                <c:pt idx="1071">
                  <c:v>141.27846401386677</c:v>
                </c:pt>
                <c:pt idx="1072">
                  <c:v>140.69062518858465</c:v>
                </c:pt>
                <c:pt idx="1073">
                  <c:v>141.55835091033222</c:v>
                </c:pt>
                <c:pt idx="1074">
                  <c:v>140.27190363078631</c:v>
                </c:pt>
                <c:pt idx="1075">
                  <c:v>140.3506456775124</c:v>
                </c:pt>
                <c:pt idx="1076">
                  <c:v>140.93266791577872</c:v>
                </c:pt>
                <c:pt idx="1077">
                  <c:v>141.43700236371552</c:v>
                </c:pt>
                <c:pt idx="1078">
                  <c:v>142.7813610377373</c:v>
                </c:pt>
                <c:pt idx="1079">
                  <c:v>142.7813610377373</c:v>
                </c:pt>
                <c:pt idx="1080">
                  <c:v>142.28927777620245</c:v>
                </c:pt>
                <c:pt idx="1081">
                  <c:v>140.48940763150756</c:v>
                </c:pt>
                <c:pt idx="1082">
                  <c:v>140.19748767065317</c:v>
                </c:pt>
                <c:pt idx="1083">
                  <c:v>141.97809037085833</c:v>
                </c:pt>
                <c:pt idx="1084">
                  <c:v>140.80088586620249</c:v>
                </c:pt>
                <c:pt idx="1085">
                  <c:v>142.02407776195182</c:v>
                </c:pt>
                <c:pt idx="1086">
                  <c:v>142.02407776195182</c:v>
                </c:pt>
                <c:pt idx="1087">
                  <c:v>141.89400433481148</c:v>
                </c:pt>
                <c:pt idx="1088">
                  <c:v>141.89400433481148</c:v>
                </c:pt>
                <c:pt idx="1089">
                  <c:v>141.71179974654223</c:v>
                </c:pt>
                <c:pt idx="1090">
                  <c:v>141.64574513024428</c:v>
                </c:pt>
                <c:pt idx="1091">
                  <c:v>140.32639778039038</c:v>
                </c:pt>
                <c:pt idx="1092">
                  <c:v>139.1495931660919</c:v>
                </c:pt>
                <c:pt idx="1093">
                  <c:v>137.37735180972197</c:v>
                </c:pt>
                <c:pt idx="1094">
                  <c:v>136.54041764548921</c:v>
                </c:pt>
                <c:pt idx="1095">
                  <c:v>136.19171325389328</c:v>
                </c:pt>
                <c:pt idx="1096">
                  <c:v>134.83873876035443</c:v>
                </c:pt>
                <c:pt idx="1097">
                  <c:v>135.6665481537062</c:v>
                </c:pt>
                <c:pt idx="1098">
                  <c:v>134.92620568760418</c:v>
                </c:pt>
                <c:pt idx="1099">
                  <c:v>135.9390189017266</c:v>
                </c:pt>
                <c:pt idx="1100">
                  <c:v>137.89226517529374</c:v>
                </c:pt>
                <c:pt idx="1101">
                  <c:v>143.06139334887817</c:v>
                </c:pt>
                <c:pt idx="1102">
                  <c:v>141.66952042967131</c:v>
                </c:pt>
                <c:pt idx="1103">
                  <c:v>142.17996229397465</c:v>
                </c:pt>
                <c:pt idx="1104">
                  <c:v>141.0936419614404</c:v>
                </c:pt>
                <c:pt idx="1105">
                  <c:v>143.35967520178104</c:v>
                </c:pt>
                <c:pt idx="1106">
                  <c:v>144.50485212418124</c:v>
                </c:pt>
                <c:pt idx="1107">
                  <c:v>143.60444445413876</c:v>
                </c:pt>
                <c:pt idx="1108">
                  <c:v>144.80382469679222</c:v>
                </c:pt>
                <c:pt idx="1109">
                  <c:v>144.37568753876207</c:v>
                </c:pt>
                <c:pt idx="1110">
                  <c:v>146.3875722801821</c:v>
                </c:pt>
                <c:pt idx="1111">
                  <c:v>145.7183739440168</c:v>
                </c:pt>
                <c:pt idx="1112">
                  <c:v>145.7183739440168</c:v>
                </c:pt>
                <c:pt idx="1113">
                  <c:v>143.70503505584287</c:v>
                </c:pt>
                <c:pt idx="1114">
                  <c:v>144.01833097398023</c:v>
                </c:pt>
                <c:pt idx="1115">
                  <c:v>144.63132653810553</c:v>
                </c:pt>
                <c:pt idx="1116">
                  <c:v>145.23457931897946</c:v>
                </c:pt>
                <c:pt idx="1117">
                  <c:v>144.53059052172603</c:v>
                </c:pt>
                <c:pt idx="1118">
                  <c:v>144.47442410335492</c:v>
                </c:pt>
                <c:pt idx="1119">
                  <c:v>143.42274881723338</c:v>
                </c:pt>
                <c:pt idx="1120">
                  <c:v>141.63676577403868</c:v>
                </c:pt>
                <c:pt idx="1121">
                  <c:v>141.94777141103856</c:v>
                </c:pt>
                <c:pt idx="1122">
                  <c:v>142.18915977219336</c:v>
                </c:pt>
                <c:pt idx="1123">
                  <c:v>143.96645428853324</c:v>
                </c:pt>
                <c:pt idx="1124">
                  <c:v>142.48635101503078</c:v>
                </c:pt>
                <c:pt idx="1125">
                  <c:v>142.22631322175664</c:v>
                </c:pt>
                <c:pt idx="1126">
                  <c:v>143.3604749824957</c:v>
                </c:pt>
                <c:pt idx="1127">
                  <c:v>143.93173653478283</c:v>
                </c:pt>
                <c:pt idx="1128">
                  <c:v>143.91112400454568</c:v>
                </c:pt>
                <c:pt idx="1129">
                  <c:v>143.21396969703579</c:v>
                </c:pt>
                <c:pt idx="1130">
                  <c:v>144.27498787605143</c:v>
                </c:pt>
                <c:pt idx="1131">
                  <c:v>144.74751286374573</c:v>
                </c:pt>
                <c:pt idx="1132">
                  <c:v>144.830290167714</c:v>
                </c:pt>
                <c:pt idx="1133">
                  <c:v>143.64566951461308</c:v>
                </c:pt>
                <c:pt idx="1134">
                  <c:v>140.76347794095727</c:v>
                </c:pt>
                <c:pt idx="1135">
                  <c:v>140.8007404515271</c:v>
                </c:pt>
                <c:pt idx="1136">
                  <c:v>140.16898639427589</c:v>
                </c:pt>
                <c:pt idx="1137">
                  <c:v>141.13624846133095</c:v>
                </c:pt>
                <c:pt idx="1138">
                  <c:v>140.82040778637423</c:v>
                </c:pt>
                <c:pt idx="1139">
                  <c:v>141.40381146405676</c:v>
                </c:pt>
                <c:pt idx="1140">
                  <c:v>142.25568698618633</c:v>
                </c:pt>
                <c:pt idx="1141">
                  <c:v>142.56323902464561</c:v>
                </c:pt>
                <c:pt idx="1142">
                  <c:v>141.4065379892204</c:v>
                </c:pt>
                <c:pt idx="1143">
                  <c:v>139.36909661859985</c:v>
                </c:pt>
                <c:pt idx="1144">
                  <c:v>138.25711059585842</c:v>
                </c:pt>
                <c:pt idx="1145">
                  <c:v>138.08119519229999</c:v>
                </c:pt>
                <c:pt idx="1146">
                  <c:v>137.59009347982408</c:v>
                </c:pt>
                <c:pt idx="1147">
                  <c:v>137.52949191385346</c:v>
                </c:pt>
                <c:pt idx="1148">
                  <c:v>137.7178402721581</c:v>
                </c:pt>
                <c:pt idx="1149">
                  <c:v>137.00378150863364</c:v>
                </c:pt>
                <c:pt idx="1150">
                  <c:v>135.95268788121365</c:v>
                </c:pt>
                <c:pt idx="1151">
                  <c:v>136.25762245551584</c:v>
                </c:pt>
                <c:pt idx="1152">
                  <c:v>134.57517466120197</c:v>
                </c:pt>
                <c:pt idx="1153">
                  <c:v>134.93834781299964</c:v>
                </c:pt>
                <c:pt idx="1154">
                  <c:v>133.41738301571129</c:v>
                </c:pt>
                <c:pt idx="1155">
                  <c:v>134.42441599648677</c:v>
                </c:pt>
                <c:pt idx="1156">
                  <c:v>133.38342868900671</c:v>
                </c:pt>
                <c:pt idx="1157">
                  <c:v>135.69864844329953</c:v>
                </c:pt>
                <c:pt idx="1158">
                  <c:v>136.62403108384103</c:v>
                </c:pt>
                <c:pt idx="1159">
                  <c:v>136.62403108384103</c:v>
                </c:pt>
                <c:pt idx="1160">
                  <c:v>134.35647098940873</c:v>
                </c:pt>
                <c:pt idx="1161">
                  <c:v>135.64110058551219</c:v>
                </c:pt>
                <c:pt idx="1162">
                  <c:v>135.64110058551219</c:v>
                </c:pt>
                <c:pt idx="1163">
                  <c:v>135.7821528206448</c:v>
                </c:pt>
                <c:pt idx="1164">
                  <c:v>135.97177355735917</c:v>
                </c:pt>
                <c:pt idx="1165">
                  <c:v>135.7010114317747</c:v>
                </c:pt>
                <c:pt idx="1166">
                  <c:v>134.72804183871042</c:v>
                </c:pt>
                <c:pt idx="1167">
                  <c:v>132.59248191586744</c:v>
                </c:pt>
                <c:pt idx="1168">
                  <c:v>133.42218169999936</c:v>
                </c:pt>
                <c:pt idx="1169">
                  <c:v>136.30488222501904</c:v>
                </c:pt>
                <c:pt idx="1170">
                  <c:v>136.83982646212635</c:v>
                </c:pt>
                <c:pt idx="1171">
                  <c:v>136.15117891312707</c:v>
                </c:pt>
                <c:pt idx="1172">
                  <c:v>134.75916057924482</c:v>
                </c:pt>
                <c:pt idx="1173">
                  <c:v>135.71838848548433</c:v>
                </c:pt>
                <c:pt idx="1174">
                  <c:v>132.91959222816726</c:v>
                </c:pt>
                <c:pt idx="1175">
                  <c:v>133.50790365114437</c:v>
                </c:pt>
                <c:pt idx="1176">
                  <c:v>133.21591098295229</c:v>
                </c:pt>
                <c:pt idx="1177">
                  <c:v>134.44230200156028</c:v>
                </c:pt>
                <c:pt idx="1178">
                  <c:v>135.03733885327438</c:v>
                </c:pt>
                <c:pt idx="1179">
                  <c:v>135.03733885327438</c:v>
                </c:pt>
                <c:pt idx="1180">
                  <c:v>135.49310479962949</c:v>
                </c:pt>
                <c:pt idx="1181">
                  <c:v>134.88767079862467</c:v>
                </c:pt>
                <c:pt idx="1182">
                  <c:v>135.90815463687412</c:v>
                </c:pt>
                <c:pt idx="1183">
                  <c:v>134.95685183044358</c:v>
                </c:pt>
                <c:pt idx="1184">
                  <c:v>132.62214650964788</c:v>
                </c:pt>
                <c:pt idx="1185">
                  <c:v>132.92311853404556</c:v>
                </c:pt>
                <c:pt idx="1186">
                  <c:v>131.21300559773792</c:v>
                </c:pt>
                <c:pt idx="1187">
                  <c:v>138.19709068858938</c:v>
                </c:pt>
                <c:pt idx="1188">
                  <c:v>142.10660059023817</c:v>
                </c:pt>
                <c:pt idx="1189">
                  <c:v>142.13244804878954</c:v>
                </c:pt>
                <c:pt idx="1190">
                  <c:v>140.30160457823561</c:v>
                </c:pt>
                <c:pt idx="1191">
                  <c:v>141.74200964535541</c:v>
                </c:pt>
                <c:pt idx="1192">
                  <c:v>141.13428536321314</c:v>
                </c:pt>
                <c:pt idx="1193">
                  <c:v>140.56993100800725</c:v>
                </c:pt>
                <c:pt idx="1194">
                  <c:v>139.25421902503822</c:v>
                </c:pt>
                <c:pt idx="1195">
                  <c:v>139.25421902503822</c:v>
                </c:pt>
                <c:pt idx="1196">
                  <c:v>138.53245328371787</c:v>
                </c:pt>
                <c:pt idx="1197">
                  <c:v>136.95630361711733</c:v>
                </c:pt>
                <c:pt idx="1198">
                  <c:v>136.44251721527991</c:v>
                </c:pt>
                <c:pt idx="1199">
                  <c:v>136.44251721527991</c:v>
                </c:pt>
                <c:pt idx="1200">
                  <c:v>138.79085516189377</c:v>
                </c:pt>
                <c:pt idx="1201">
                  <c:v>137.70915174530327</c:v>
                </c:pt>
                <c:pt idx="1202">
                  <c:v>138.60592404846088</c:v>
                </c:pt>
                <c:pt idx="1203">
                  <c:v>138.92361876052894</c:v>
                </c:pt>
                <c:pt idx="1204">
                  <c:v>139.98376445149219</c:v>
                </c:pt>
                <c:pt idx="1205">
                  <c:v>140.32149003509582</c:v>
                </c:pt>
                <c:pt idx="1206">
                  <c:v>141.96856570961998</c:v>
                </c:pt>
                <c:pt idx="1207">
                  <c:v>142.86402928069901</c:v>
                </c:pt>
                <c:pt idx="1208">
                  <c:v>142.86402928069901</c:v>
                </c:pt>
                <c:pt idx="1209">
                  <c:v>141.64785364303748</c:v>
                </c:pt>
                <c:pt idx="1210">
                  <c:v>141.9931771434305</c:v>
                </c:pt>
                <c:pt idx="1211">
                  <c:v>141.85343364037641</c:v>
                </c:pt>
                <c:pt idx="1212">
                  <c:v>141.99037791092914</c:v>
                </c:pt>
                <c:pt idx="1213">
                  <c:v>144.80335209909717</c:v>
                </c:pt>
                <c:pt idx="1214">
                  <c:v>144.80335209909717</c:v>
                </c:pt>
                <c:pt idx="1215">
                  <c:v>145.60324187477326</c:v>
                </c:pt>
                <c:pt idx="1216">
                  <c:v>145.88381949094685</c:v>
                </c:pt>
                <c:pt idx="1217">
                  <c:v>146.01461999146414</c:v>
                </c:pt>
                <c:pt idx="1218">
                  <c:v>146.51241077900823</c:v>
                </c:pt>
                <c:pt idx="1219">
                  <c:v>146.31708251628464</c:v>
                </c:pt>
                <c:pt idx="1220">
                  <c:v>147.12249804962565</c:v>
                </c:pt>
                <c:pt idx="1221">
                  <c:v>147.79126014176475</c:v>
                </c:pt>
                <c:pt idx="1222">
                  <c:v>146.59111647206547</c:v>
                </c:pt>
                <c:pt idx="1223">
                  <c:v>146.66916779908345</c:v>
                </c:pt>
                <c:pt idx="1224">
                  <c:v>146.66916779908345</c:v>
                </c:pt>
                <c:pt idx="1225">
                  <c:v>145.83659607511248</c:v>
                </c:pt>
                <c:pt idx="1226">
                  <c:v>146.45613529963057</c:v>
                </c:pt>
                <c:pt idx="1227">
                  <c:v>146.71137440861668</c:v>
                </c:pt>
                <c:pt idx="1228">
                  <c:v>146.44781030946424</c:v>
                </c:pt>
                <c:pt idx="1229">
                  <c:v>147.12220722027484</c:v>
                </c:pt>
                <c:pt idx="1230">
                  <c:v>147.78362587130655</c:v>
                </c:pt>
                <c:pt idx="1231">
                  <c:v>147.50562936562119</c:v>
                </c:pt>
                <c:pt idx="1232">
                  <c:v>146.72126260654352</c:v>
                </c:pt>
                <c:pt idx="1233">
                  <c:v>148.64735268948078</c:v>
                </c:pt>
                <c:pt idx="1234">
                  <c:v>148.40040221699215</c:v>
                </c:pt>
                <c:pt idx="1235">
                  <c:v>149.12496719081386</c:v>
                </c:pt>
                <c:pt idx="1236">
                  <c:v>148.30046598132731</c:v>
                </c:pt>
                <c:pt idx="1237">
                  <c:v>148.33085764848474</c:v>
                </c:pt>
                <c:pt idx="1238">
                  <c:v>147.87018395683509</c:v>
                </c:pt>
                <c:pt idx="1239">
                  <c:v>148.50579150298427</c:v>
                </c:pt>
                <c:pt idx="1240">
                  <c:v>148.24877106422454</c:v>
                </c:pt>
                <c:pt idx="1241">
                  <c:v>147.03295896325153</c:v>
                </c:pt>
                <c:pt idx="1242">
                  <c:v>147.18666227514348</c:v>
                </c:pt>
                <c:pt idx="1243">
                  <c:v>146.28672720279602</c:v>
                </c:pt>
                <c:pt idx="1244">
                  <c:v>146.91451871014274</c:v>
                </c:pt>
                <c:pt idx="1245">
                  <c:v>147.52940466504819</c:v>
                </c:pt>
                <c:pt idx="1246">
                  <c:v>149.08534169176886</c:v>
                </c:pt>
                <c:pt idx="1247">
                  <c:v>148.82726699661256</c:v>
                </c:pt>
                <c:pt idx="1248">
                  <c:v>150.33030943515851</c:v>
                </c:pt>
                <c:pt idx="1249">
                  <c:v>151.0806491601939</c:v>
                </c:pt>
                <c:pt idx="1250">
                  <c:v>151.49998873036265</c:v>
                </c:pt>
                <c:pt idx="1251">
                  <c:v>151.5276902260253</c:v>
                </c:pt>
                <c:pt idx="1252">
                  <c:v>151.38634716154189</c:v>
                </c:pt>
                <c:pt idx="1253">
                  <c:v>150.72689160862802</c:v>
                </c:pt>
                <c:pt idx="1254">
                  <c:v>149.64536996038177</c:v>
                </c:pt>
                <c:pt idx="1255">
                  <c:v>151.14088718947605</c:v>
                </c:pt>
                <c:pt idx="1256">
                  <c:v>151.07857700106953</c:v>
                </c:pt>
                <c:pt idx="1257">
                  <c:v>149.97248027268159</c:v>
                </c:pt>
                <c:pt idx="1258">
                  <c:v>151.32810858404642</c:v>
                </c:pt>
                <c:pt idx="1259">
                  <c:v>150.73907008769231</c:v>
                </c:pt>
                <c:pt idx="1260">
                  <c:v>147.87447368975921</c:v>
                </c:pt>
                <c:pt idx="1261">
                  <c:v>148.5755178398359</c:v>
                </c:pt>
                <c:pt idx="1262">
                  <c:v>148.38746031088203</c:v>
                </c:pt>
                <c:pt idx="1263">
                  <c:v>150.69450048968392</c:v>
                </c:pt>
                <c:pt idx="1264">
                  <c:v>151.23024450750594</c:v>
                </c:pt>
                <c:pt idx="1265">
                  <c:v>152.17533083656335</c:v>
                </c:pt>
                <c:pt idx="1266">
                  <c:v>152.51320183484236</c:v>
                </c:pt>
                <c:pt idx="1267">
                  <c:v>152.22273602074196</c:v>
                </c:pt>
                <c:pt idx="1268">
                  <c:v>152.44024002146321</c:v>
                </c:pt>
                <c:pt idx="1269">
                  <c:v>152.48680907125828</c:v>
                </c:pt>
                <c:pt idx="1270">
                  <c:v>150.22721043030384</c:v>
                </c:pt>
                <c:pt idx="1271">
                  <c:v>149.46949091049217</c:v>
                </c:pt>
                <c:pt idx="1272">
                  <c:v>150.45474804362732</c:v>
                </c:pt>
                <c:pt idx="1273">
                  <c:v>151.27921289944501</c:v>
                </c:pt>
                <c:pt idx="1274">
                  <c:v>149.61396039049657</c:v>
                </c:pt>
                <c:pt idx="1275">
                  <c:v>148.92956622075255</c:v>
                </c:pt>
                <c:pt idx="1276">
                  <c:v>149.77224426466344</c:v>
                </c:pt>
                <c:pt idx="1277">
                  <c:v>148.73674636117951</c:v>
                </c:pt>
                <c:pt idx="1278">
                  <c:v>148.04482698198385</c:v>
                </c:pt>
                <c:pt idx="1279">
                  <c:v>144.95047539692752</c:v>
                </c:pt>
                <c:pt idx="1280">
                  <c:v>148.28436130602734</c:v>
                </c:pt>
                <c:pt idx="1281">
                  <c:v>149.56866371911121</c:v>
                </c:pt>
                <c:pt idx="1282">
                  <c:v>150.16257360709099</c:v>
                </c:pt>
                <c:pt idx="1283">
                  <c:v>149.56571907193447</c:v>
                </c:pt>
                <c:pt idx="1284">
                  <c:v>148.9759535022034</c:v>
                </c:pt>
                <c:pt idx="1285">
                  <c:v>149.8357904778108</c:v>
                </c:pt>
                <c:pt idx="1286">
                  <c:v>151.10729639945993</c:v>
                </c:pt>
                <c:pt idx="1287">
                  <c:v>150.72154761930727</c:v>
                </c:pt>
                <c:pt idx="1288">
                  <c:v>149.98702174022105</c:v>
                </c:pt>
                <c:pt idx="1289">
                  <c:v>148.66607482893778</c:v>
                </c:pt>
                <c:pt idx="1290">
                  <c:v>150.22426578312709</c:v>
                </c:pt>
                <c:pt idx="1291">
                  <c:v>149.6684908937695</c:v>
                </c:pt>
                <c:pt idx="1292">
                  <c:v>149.6684908937695</c:v>
                </c:pt>
                <c:pt idx="1293">
                  <c:v>146.73514970804371</c:v>
                </c:pt>
                <c:pt idx="1294">
                  <c:v>146.4369405624785</c:v>
                </c:pt>
                <c:pt idx="1295">
                  <c:v>145.01100425556047</c:v>
                </c:pt>
                <c:pt idx="1296">
                  <c:v>144.49005618095984</c:v>
                </c:pt>
                <c:pt idx="1297">
                  <c:v>139.22469984593315</c:v>
                </c:pt>
                <c:pt idx="1298">
                  <c:v>138.66750716349043</c:v>
                </c:pt>
                <c:pt idx="1299">
                  <c:v>140.41131995082074</c:v>
                </c:pt>
                <c:pt idx="1300">
                  <c:v>139.63255165674576</c:v>
                </c:pt>
                <c:pt idx="1301">
                  <c:v>139.85478163441732</c:v>
                </c:pt>
                <c:pt idx="1302">
                  <c:v>136.60479999302009</c:v>
                </c:pt>
                <c:pt idx="1303">
                  <c:v>129.54611717369127</c:v>
                </c:pt>
                <c:pt idx="1304">
                  <c:v>129.54611717369127</c:v>
                </c:pt>
                <c:pt idx="1305">
                  <c:v>129.77314583565087</c:v>
                </c:pt>
                <c:pt idx="1306">
                  <c:v>119.16056470335042</c:v>
                </c:pt>
                <c:pt idx="1307">
                  <c:v>123.97866185053263</c:v>
                </c:pt>
                <c:pt idx="1308">
                  <c:v>114.11442099148088</c:v>
                </c:pt>
                <c:pt idx="1309">
                  <c:v>111.166211155196</c:v>
                </c:pt>
                <c:pt idx="1310">
                  <c:v>104.95126063617467</c:v>
                </c:pt>
                <c:pt idx="1311">
                  <c:v>102.83809457334243</c:v>
                </c:pt>
                <c:pt idx="1312">
                  <c:v>108.75549031283786</c:v>
                </c:pt>
                <c:pt idx="1313">
                  <c:v>94.451339523636065</c:v>
                </c:pt>
                <c:pt idx="1314">
                  <c:v>96.969885347799178</c:v>
                </c:pt>
                <c:pt idx="1315">
                  <c:v>103.73802964568986</c:v>
                </c:pt>
                <c:pt idx="1316">
                  <c:v>108.86749596656044</c:v>
                </c:pt>
                <c:pt idx="1317">
                  <c:v>108.39060853860433</c:v>
                </c:pt>
                <c:pt idx="1318">
                  <c:v>103.390997522861</c:v>
                </c:pt>
                <c:pt idx="1319">
                  <c:v>107.12877269286894</c:v>
                </c:pt>
                <c:pt idx="1320">
                  <c:v>102.75477196434142</c:v>
                </c:pt>
                <c:pt idx="1321">
                  <c:v>102.75477196434142</c:v>
                </c:pt>
                <c:pt idx="1322">
                  <c:v>100.30322595186628</c:v>
                </c:pt>
                <c:pt idx="1323">
                  <c:v>100.30322595186628</c:v>
                </c:pt>
                <c:pt idx="1324">
                  <c:v>109.30533955417314</c:v>
                </c:pt>
                <c:pt idx="1325">
                  <c:v>108.67551224137091</c:v>
                </c:pt>
                <c:pt idx="1326">
                  <c:v>113.27665069286456</c:v>
                </c:pt>
                <c:pt idx="1327">
                  <c:v>111.56948240373366</c:v>
                </c:pt>
                <c:pt idx="1328">
                  <c:v>111.56948240373366</c:v>
                </c:pt>
                <c:pt idx="1329">
                  <c:v>110.44175524238081</c:v>
                </c:pt>
                <c:pt idx="1330">
                  <c:v>111.25171498432793</c:v>
                </c:pt>
                <c:pt idx="1331">
                  <c:v>114.8365866231586</c:v>
                </c:pt>
                <c:pt idx="1332">
                  <c:v>115.05209117209317</c:v>
                </c:pt>
                <c:pt idx="1333">
                  <c:v>111.3756809951017</c:v>
                </c:pt>
                <c:pt idx="1334">
                  <c:v>114.07617693185213</c:v>
                </c:pt>
                <c:pt idx="1335">
                  <c:v>115.83398588168916</c:v>
                </c:pt>
                <c:pt idx="1336">
                  <c:v>113.88593818276733</c:v>
                </c:pt>
                <c:pt idx="1337">
                  <c:v>115.3977418555058</c:v>
                </c:pt>
                <c:pt idx="1338">
                  <c:v>116.74806253121871</c:v>
                </c:pt>
                <c:pt idx="1339">
                  <c:v>118.94978613136615</c:v>
                </c:pt>
                <c:pt idx="1340">
                  <c:v>122.57591918434001</c:v>
                </c:pt>
                <c:pt idx="1341">
                  <c:v>122.57591918434001</c:v>
                </c:pt>
                <c:pt idx="1342">
                  <c:v>115.29693313178859</c:v>
                </c:pt>
                <c:pt idx="1343">
                  <c:v>114.34504866665648</c:v>
                </c:pt>
                <c:pt idx="1344">
                  <c:v>115.18932627199669</c:v>
                </c:pt>
                <c:pt idx="1345">
                  <c:v>114.30822240011284</c:v>
                </c:pt>
                <c:pt idx="1346">
                  <c:v>115.03282372760341</c:v>
                </c:pt>
                <c:pt idx="1347">
                  <c:v>114.73661403382491</c:v>
                </c:pt>
                <c:pt idx="1348">
                  <c:v>114.04553078901276</c:v>
                </c:pt>
                <c:pt idx="1349">
                  <c:v>116.36304082444305</c:v>
                </c:pt>
                <c:pt idx="1350">
                  <c:v>113.14312366718362</c:v>
                </c:pt>
                <c:pt idx="1351">
                  <c:v>113.0516578363605</c:v>
                </c:pt>
                <c:pt idx="1352">
                  <c:v>109.16635947816489</c:v>
                </c:pt>
                <c:pt idx="1353">
                  <c:v>109.77415646764487</c:v>
                </c:pt>
                <c:pt idx="1354">
                  <c:v>112.03695423145798</c:v>
                </c:pt>
                <c:pt idx="1355">
                  <c:v>112.4524403127288</c:v>
                </c:pt>
                <c:pt idx="1356">
                  <c:v>111.50611795893053</c:v>
                </c:pt>
                <c:pt idx="1357">
                  <c:v>111.27603558878765</c:v>
                </c:pt>
                <c:pt idx="1358">
                  <c:v>114.8965701767588</c:v>
                </c:pt>
                <c:pt idx="1359">
                  <c:v>117.06095855899873</c:v>
                </c:pt>
                <c:pt idx="1360">
                  <c:v>117.8734994114341</c:v>
                </c:pt>
                <c:pt idx="1361">
                  <c:v>121.07051375731888</c:v>
                </c:pt>
                <c:pt idx="1362">
                  <c:v>122.96821162488538</c:v>
                </c:pt>
                <c:pt idx="1363">
                  <c:v>124.00069217385487</c:v>
                </c:pt>
                <c:pt idx="1364">
                  <c:v>123.53231150440932</c:v>
                </c:pt>
                <c:pt idx="1365">
                  <c:v>124.64669686929474</c:v>
                </c:pt>
                <c:pt idx="1366">
                  <c:v>124.9496683454791</c:v>
                </c:pt>
                <c:pt idx="1367">
                  <c:v>123.44502634550381</c:v>
                </c:pt>
                <c:pt idx="1368">
                  <c:v>124.50059147419218</c:v>
                </c:pt>
                <c:pt idx="1369">
                  <c:v>121.92427967022861</c:v>
                </c:pt>
                <c:pt idx="1370">
                  <c:v>122.80592884714518</c:v>
                </c:pt>
                <c:pt idx="1371">
                  <c:v>120.79887914368207</c:v>
                </c:pt>
                <c:pt idx="1372">
                  <c:v>122.16730394648158</c:v>
                </c:pt>
                <c:pt idx="1373">
                  <c:v>121.81358274858457</c:v>
                </c:pt>
                <c:pt idx="1374">
                  <c:v>124.35881216568258</c:v>
                </c:pt>
                <c:pt idx="1375">
                  <c:v>126.2625810959468</c:v>
                </c:pt>
                <c:pt idx="1376">
                  <c:v>126.91545663479904</c:v>
                </c:pt>
                <c:pt idx="1377">
                  <c:v>128.80261193839942</c:v>
                </c:pt>
                <c:pt idx="1378">
                  <c:v>126.76153520089402</c:v>
                </c:pt>
                <c:pt idx="1379">
                  <c:v>126.66381653902893</c:v>
                </c:pt>
                <c:pt idx="1380">
                  <c:v>127.86047025651874</c:v>
                </c:pt>
                <c:pt idx="1381">
                  <c:v>127.09795205241906</c:v>
                </c:pt>
                <c:pt idx="1382">
                  <c:v>126.93174307844323</c:v>
                </c:pt>
                <c:pt idx="1383">
                  <c:v>128.74451877557934</c:v>
                </c:pt>
                <c:pt idx="1384">
                  <c:v>130.30500001090607</c:v>
                </c:pt>
                <c:pt idx="1385">
                  <c:v>132.6446494306652</c:v>
                </c:pt>
                <c:pt idx="1386">
                  <c:v>133.32533552618662</c:v>
                </c:pt>
                <c:pt idx="1387">
                  <c:v>132.06927991379817</c:v>
                </c:pt>
                <c:pt idx="1388">
                  <c:v>133.55498165230333</c:v>
                </c:pt>
                <c:pt idx="1389">
                  <c:v>133.03381545568959</c:v>
                </c:pt>
                <c:pt idx="1390">
                  <c:v>133.39502550936942</c:v>
                </c:pt>
                <c:pt idx="1391">
                  <c:v>130.99339308422344</c:v>
                </c:pt>
                <c:pt idx="1392">
                  <c:v>131.06155621331459</c:v>
                </c:pt>
                <c:pt idx="1393">
                  <c:v>132.58793770726135</c:v>
                </c:pt>
                <c:pt idx="1394">
                  <c:v>134.58179102893243</c:v>
                </c:pt>
                <c:pt idx="1395">
                  <c:v>136.0317571109594</c:v>
                </c:pt>
                <c:pt idx="1396">
                  <c:v>137.8906656138644</c:v>
                </c:pt>
                <c:pt idx="1397">
                  <c:v>137.67686968736569</c:v>
                </c:pt>
                <c:pt idx="1398">
                  <c:v>138.65460161104917</c:v>
                </c:pt>
                <c:pt idx="1399">
                  <c:v>138.61254041619134</c:v>
                </c:pt>
                <c:pt idx="1400">
                  <c:v>137.90666122815782</c:v>
                </c:pt>
                <c:pt idx="1401">
                  <c:v>139.93599573062511</c:v>
                </c:pt>
                <c:pt idx="1402">
                  <c:v>138.40252527125287</c:v>
                </c:pt>
                <c:pt idx="1403">
                  <c:v>137.18445924281124</c:v>
                </c:pt>
                <c:pt idx="1404">
                  <c:v>136.71484254862486</c:v>
                </c:pt>
                <c:pt idx="1405">
                  <c:v>134.28899858002569</c:v>
                </c:pt>
                <c:pt idx="1406">
                  <c:v>137.00937997363633</c:v>
                </c:pt>
                <c:pt idx="1407">
                  <c:v>136.92002265560643</c:v>
                </c:pt>
                <c:pt idx="1408">
                  <c:v>138.23646171195242</c:v>
                </c:pt>
                <c:pt idx="1409">
                  <c:v>138.29142845925153</c:v>
                </c:pt>
                <c:pt idx="1410">
                  <c:v>138.80586922712826</c:v>
                </c:pt>
                <c:pt idx="1411">
                  <c:v>139.62357230054013</c:v>
                </c:pt>
                <c:pt idx="1412">
                  <c:v>139.487682286384</c:v>
                </c:pt>
                <c:pt idx="1413">
                  <c:v>139.27268668881331</c:v>
                </c:pt>
                <c:pt idx="1414">
                  <c:v>137.69802752263558</c:v>
                </c:pt>
                <c:pt idx="1415">
                  <c:v>138.32854555514598</c:v>
                </c:pt>
                <c:pt idx="1416">
                  <c:v>140.06457865734268</c:v>
                </c:pt>
                <c:pt idx="1417">
                  <c:v>140.37892883187664</c:v>
                </c:pt>
                <c:pt idx="1418">
                  <c:v>138.9451401324873</c:v>
                </c:pt>
                <c:pt idx="1419">
                  <c:v>139.72430831691966</c:v>
                </c:pt>
                <c:pt idx="1420">
                  <c:v>141.04889059508776</c:v>
                </c:pt>
                <c:pt idx="1421">
                  <c:v>141.21175503152952</c:v>
                </c:pt>
                <c:pt idx="1422">
                  <c:v>142.04803482972304</c:v>
                </c:pt>
                <c:pt idx="1423">
                  <c:v>142.19181359001931</c:v>
                </c:pt>
                <c:pt idx="1424">
                  <c:v>143.47815180855866</c:v>
                </c:pt>
                <c:pt idx="1425">
                  <c:v>140.42800628482226</c:v>
                </c:pt>
                <c:pt idx="1426">
                  <c:v>141.41868011461585</c:v>
                </c:pt>
                <c:pt idx="1427">
                  <c:v>142.09205912269871</c:v>
                </c:pt>
                <c:pt idx="1428">
                  <c:v>141.74637208561725</c:v>
                </c:pt>
                <c:pt idx="1429">
                  <c:v>139.4424219686675</c:v>
                </c:pt>
                <c:pt idx="1430">
                  <c:v>139.4721229161168</c:v>
                </c:pt>
                <c:pt idx="1431">
                  <c:v>138.84891197104503</c:v>
                </c:pt>
                <c:pt idx="1432">
                  <c:v>141.19881312541943</c:v>
                </c:pt>
                <c:pt idx="1433">
                  <c:v>141.25054439619103</c:v>
                </c:pt>
                <c:pt idx="1434">
                  <c:v>140.89456927082537</c:v>
                </c:pt>
                <c:pt idx="1435">
                  <c:v>141.94053703093769</c:v>
                </c:pt>
                <c:pt idx="1436">
                  <c:v>142.88027937067437</c:v>
                </c:pt>
                <c:pt idx="1437">
                  <c:v>141.70605586686415</c:v>
                </c:pt>
                <c:pt idx="1438">
                  <c:v>141.21880764328617</c:v>
                </c:pt>
                <c:pt idx="1439">
                  <c:v>138.26805305018186</c:v>
                </c:pt>
                <c:pt idx="1440">
                  <c:v>137.17722486271037</c:v>
                </c:pt>
                <c:pt idx="1441">
                  <c:v>136.93852667305038</c:v>
                </c:pt>
                <c:pt idx="1442">
                  <c:v>132.8857469624692</c:v>
                </c:pt>
                <c:pt idx="1443">
                  <c:v>135.92149643334156</c:v>
                </c:pt>
                <c:pt idx="1444">
                  <c:v>138.07715993505778</c:v>
                </c:pt>
                <c:pt idx="1445">
                  <c:v>138.04658649955613</c:v>
                </c:pt>
                <c:pt idx="1446">
                  <c:v>138.39089209722133</c:v>
                </c:pt>
                <c:pt idx="1447">
                  <c:v>140.67797411182536</c:v>
                </c:pt>
                <c:pt idx="1448">
                  <c:v>140.67797411182536</c:v>
                </c:pt>
                <c:pt idx="1449">
                  <c:v>141.68369836052221</c:v>
                </c:pt>
                <c:pt idx="1450">
                  <c:v>143.86808126062891</c:v>
                </c:pt>
                <c:pt idx="1451">
                  <c:v>144.97461423304298</c:v>
                </c:pt>
                <c:pt idx="1452">
                  <c:v>146.07874786331311</c:v>
                </c:pt>
                <c:pt idx="1453">
                  <c:v>147.2668584686235</c:v>
                </c:pt>
                <c:pt idx="1454">
                  <c:v>147.57335625068617</c:v>
                </c:pt>
                <c:pt idx="1455">
                  <c:v>147.68863373460513</c:v>
                </c:pt>
                <c:pt idx="1456">
                  <c:v>148.30384687253022</c:v>
                </c:pt>
                <c:pt idx="1457">
                  <c:v>144.427346102196</c:v>
                </c:pt>
                <c:pt idx="1458">
                  <c:v>145.35280145007516</c:v>
                </c:pt>
                <c:pt idx="1459">
                  <c:v>146.98369974196166</c:v>
                </c:pt>
                <c:pt idx="1460">
                  <c:v>147.3936600655675</c:v>
                </c:pt>
                <c:pt idx="1461">
                  <c:v>147.9860067457868</c:v>
                </c:pt>
                <c:pt idx="1462">
                  <c:v>147.44499144598171</c:v>
                </c:pt>
                <c:pt idx="1463">
                  <c:v>147.90671939402796</c:v>
                </c:pt>
                <c:pt idx="1464">
                  <c:v>145.9436212762028</c:v>
                </c:pt>
                <c:pt idx="1465">
                  <c:v>147.3127004450416</c:v>
                </c:pt>
                <c:pt idx="1466">
                  <c:v>145.13278904620333</c:v>
                </c:pt>
                <c:pt idx="1467">
                  <c:v>144.5052883682074</c:v>
                </c:pt>
                <c:pt idx="1468">
                  <c:v>144.01167825258094</c:v>
                </c:pt>
                <c:pt idx="1469">
                  <c:v>144.53338975422739</c:v>
                </c:pt>
                <c:pt idx="1470">
                  <c:v>146.36397874909932</c:v>
                </c:pt>
                <c:pt idx="1471">
                  <c:v>147.65457034689396</c:v>
                </c:pt>
                <c:pt idx="1472">
                  <c:v>150.28664867887133</c:v>
                </c:pt>
                <c:pt idx="1473">
                  <c:v>152.29664302951119</c:v>
                </c:pt>
                <c:pt idx="1474">
                  <c:v>154.857286402201</c:v>
                </c:pt>
                <c:pt idx="1475">
                  <c:v>157.33013566462139</c:v>
                </c:pt>
                <c:pt idx="1476">
                  <c:v>158.4789843075753</c:v>
                </c:pt>
                <c:pt idx="1477">
                  <c:v>157.61929274664328</c:v>
                </c:pt>
                <c:pt idx="1478">
                  <c:v>157.93124357903324</c:v>
                </c:pt>
                <c:pt idx="1479">
                  <c:v>157.93124357903324</c:v>
                </c:pt>
                <c:pt idx="1480">
                  <c:v>159.78422643391593</c:v>
                </c:pt>
                <c:pt idx="1481">
                  <c:v>160.61069074152033</c:v>
                </c:pt>
                <c:pt idx="1482">
                  <c:v>158.50185076528109</c:v>
                </c:pt>
                <c:pt idx="1483">
                  <c:v>159.52807848320859</c:v>
                </c:pt>
                <c:pt idx="1484">
                  <c:v>160.23661148906808</c:v>
                </c:pt>
                <c:pt idx="1485">
                  <c:v>161.85751252202124</c:v>
                </c:pt>
                <c:pt idx="1486">
                  <c:v>159.33122336639335</c:v>
                </c:pt>
                <c:pt idx="1487">
                  <c:v>160.50043006390248</c:v>
                </c:pt>
                <c:pt idx="1488">
                  <c:v>160.50043006390248</c:v>
                </c:pt>
                <c:pt idx="1489">
                  <c:v>162.33890780491458</c:v>
                </c:pt>
                <c:pt idx="1490">
                  <c:v>162.20294508342076</c:v>
                </c:pt>
                <c:pt idx="1491">
                  <c:v>162.25605779360859</c:v>
                </c:pt>
                <c:pt idx="1492">
                  <c:v>163.88070325445312</c:v>
                </c:pt>
                <c:pt idx="1493">
                  <c:v>165.14370241759167</c:v>
                </c:pt>
                <c:pt idx="1494">
                  <c:v>165.80366692186942</c:v>
                </c:pt>
                <c:pt idx="1495">
                  <c:v>167.60313717620696</c:v>
                </c:pt>
                <c:pt idx="1496">
                  <c:v>167.08102578420315</c:v>
                </c:pt>
                <c:pt idx="1497">
                  <c:v>167.58681437889393</c:v>
                </c:pt>
                <c:pt idx="1498">
                  <c:v>168.14829679426077</c:v>
                </c:pt>
                <c:pt idx="1499">
                  <c:v>168.18359620671276</c:v>
                </c:pt>
                <c:pt idx="1500">
                  <c:v>169.64970331770851</c:v>
                </c:pt>
                <c:pt idx="1501">
                  <c:v>170.46358925589129</c:v>
                </c:pt>
                <c:pt idx="1502">
                  <c:v>170.71933731624128</c:v>
                </c:pt>
                <c:pt idx="1503">
                  <c:v>165.60535765830022</c:v>
                </c:pt>
                <c:pt idx="1504">
                  <c:v>167.25119730808353</c:v>
                </c:pt>
                <c:pt idx="1505">
                  <c:v>168.84163396654154</c:v>
                </c:pt>
                <c:pt idx="1506">
                  <c:v>170.76605178071176</c:v>
                </c:pt>
                <c:pt idx="1507">
                  <c:v>172.14825462400489</c:v>
                </c:pt>
                <c:pt idx="1508">
                  <c:v>173.09101431825601</c:v>
                </c:pt>
                <c:pt idx="1509">
                  <c:v>173.57502706530644</c:v>
                </c:pt>
                <c:pt idx="1510">
                  <c:v>173.59360379008808</c:v>
                </c:pt>
                <c:pt idx="1511">
                  <c:v>175.14034333859007</c:v>
                </c:pt>
                <c:pt idx="1512">
                  <c:v>176.08910138820119</c:v>
                </c:pt>
                <c:pt idx="1513">
                  <c:v>175.13038243332554</c:v>
                </c:pt>
                <c:pt idx="1514">
                  <c:v>174.83686291104183</c:v>
                </c:pt>
                <c:pt idx="1515">
                  <c:v>177.34232141441947</c:v>
                </c:pt>
                <c:pt idx="1516">
                  <c:v>179.11205436763882</c:v>
                </c:pt>
                <c:pt idx="1517">
                  <c:v>180.01286192803863</c:v>
                </c:pt>
                <c:pt idx="1518">
                  <c:v>179.92274118296291</c:v>
                </c:pt>
                <c:pt idx="1519">
                  <c:v>180.25661327766858</c:v>
                </c:pt>
                <c:pt idx="1520">
                  <c:v>178.25901552810612</c:v>
                </c:pt>
                <c:pt idx="1521">
                  <c:v>179.58090763477941</c:v>
                </c:pt>
                <c:pt idx="1522">
                  <c:v>181.01262417504435</c:v>
                </c:pt>
                <c:pt idx="1523">
                  <c:v>180.40420917319398</c:v>
                </c:pt>
                <c:pt idx="1524">
                  <c:v>177.6914256963727</c:v>
                </c:pt>
                <c:pt idx="1525">
                  <c:v>175.76122764885554</c:v>
                </c:pt>
                <c:pt idx="1526">
                  <c:v>175.76122764885554</c:v>
                </c:pt>
                <c:pt idx="1527">
                  <c:v>172.35248953559642</c:v>
                </c:pt>
                <c:pt idx="1528">
                  <c:v>170.40549609307121</c:v>
                </c:pt>
                <c:pt idx="1529">
                  <c:v>168.26575549831065</c:v>
                </c:pt>
                <c:pt idx="1530">
                  <c:v>176.68104817806318</c:v>
                </c:pt>
                <c:pt idx="1531">
                  <c:v>181.03298222959958</c:v>
                </c:pt>
                <c:pt idx="1532">
                  <c:v>182.69808932387264</c:v>
                </c:pt>
                <c:pt idx="1533">
                  <c:v>184.00151376677084</c:v>
                </c:pt>
                <c:pt idx="1534">
                  <c:v>184.42808771704048</c:v>
                </c:pt>
                <c:pt idx="1535">
                  <c:v>186.67161803636384</c:v>
                </c:pt>
                <c:pt idx="1536">
                  <c:v>186.60003766240092</c:v>
                </c:pt>
                <c:pt idx="1537">
                  <c:v>186.52845728843801</c:v>
                </c:pt>
                <c:pt idx="1538">
                  <c:v>187.33598133457227</c:v>
                </c:pt>
                <c:pt idx="1539">
                  <c:v>187.38244132336078</c:v>
                </c:pt>
                <c:pt idx="1540">
                  <c:v>189.41777418118812</c:v>
                </c:pt>
                <c:pt idx="1541">
                  <c:v>187.96239140250273</c:v>
                </c:pt>
                <c:pt idx="1542">
                  <c:v>186.58407840177637</c:v>
                </c:pt>
                <c:pt idx="1543">
                  <c:v>185.00294828254363</c:v>
                </c:pt>
                <c:pt idx="1544">
                  <c:v>180.83885363794798</c:v>
                </c:pt>
                <c:pt idx="1545">
                  <c:v>180.86462838916165</c:v>
                </c:pt>
                <c:pt idx="1546">
                  <c:v>184.61007418329666</c:v>
                </c:pt>
                <c:pt idx="1547">
                  <c:v>185.54661740017463</c:v>
                </c:pt>
                <c:pt idx="1548">
                  <c:v>178.49647769302524</c:v>
                </c:pt>
                <c:pt idx="1549">
                  <c:v>181.22245755163857</c:v>
                </c:pt>
                <c:pt idx="1550">
                  <c:v>182.84764831751585</c:v>
                </c:pt>
                <c:pt idx="1551">
                  <c:v>187.02017701328435</c:v>
                </c:pt>
                <c:pt idx="1552">
                  <c:v>184.84415545701287</c:v>
                </c:pt>
                <c:pt idx="1553">
                  <c:v>183.24183114884136</c:v>
                </c:pt>
                <c:pt idx="1554">
                  <c:v>183.37179551497516</c:v>
                </c:pt>
                <c:pt idx="1555">
                  <c:v>185.49634027615701</c:v>
                </c:pt>
                <c:pt idx="1556">
                  <c:v>186.41983252591834</c:v>
                </c:pt>
                <c:pt idx="1557">
                  <c:v>186.41983252591834</c:v>
                </c:pt>
                <c:pt idx="1558">
                  <c:v>184.64784564523035</c:v>
                </c:pt>
                <c:pt idx="1559">
                  <c:v>183.20460499194039</c:v>
                </c:pt>
                <c:pt idx="1560">
                  <c:v>183.09147237448349</c:v>
                </c:pt>
                <c:pt idx="1561">
                  <c:v>181.04716016045055</c:v>
                </c:pt>
                <c:pt idx="1562">
                  <c:v>178.92010699611814</c:v>
                </c:pt>
                <c:pt idx="1563">
                  <c:v>181.25299463347139</c:v>
                </c:pt>
                <c:pt idx="1564">
                  <c:v>180.9368994828327</c:v>
                </c:pt>
                <c:pt idx="1565">
                  <c:v>181.95534751562661</c:v>
                </c:pt>
                <c:pt idx="1566">
                  <c:v>178.78847036121732</c:v>
                </c:pt>
                <c:pt idx="1567">
                  <c:v>176.09760814671176</c:v>
                </c:pt>
                <c:pt idx="1568">
                  <c:v>178.16387797672928</c:v>
                </c:pt>
                <c:pt idx="1569">
                  <c:v>178.16387797672928</c:v>
                </c:pt>
                <c:pt idx="1570">
                  <c:v>182.2648626522037</c:v>
                </c:pt>
                <c:pt idx="1571">
                  <c:v>179.98392440763513</c:v>
                </c:pt>
                <c:pt idx="1572">
                  <c:v>181.87678723724477</c:v>
                </c:pt>
                <c:pt idx="1573">
                  <c:v>178.71216401030406</c:v>
                </c:pt>
                <c:pt idx="1574">
                  <c:v>178.86510389515018</c:v>
                </c:pt>
                <c:pt idx="1575">
                  <c:v>180.53871774793384</c:v>
                </c:pt>
                <c:pt idx="1576">
                  <c:v>180.84572448136038</c:v>
                </c:pt>
                <c:pt idx="1577">
                  <c:v>180.28264250456419</c:v>
                </c:pt>
                <c:pt idx="1578">
                  <c:v>174.07365398723405</c:v>
                </c:pt>
                <c:pt idx="1579">
                  <c:v>176.47546818072425</c:v>
                </c:pt>
                <c:pt idx="1580">
                  <c:v>176.47546818072425</c:v>
                </c:pt>
                <c:pt idx="1581">
                  <c:v>177.41928213137197</c:v>
                </c:pt>
                <c:pt idx="1582">
                  <c:v>177.52234478255778</c:v>
                </c:pt>
                <c:pt idx="1583">
                  <c:v>174.31373361631029</c:v>
                </c:pt>
                <c:pt idx="1584">
                  <c:v>173.42808553582034</c:v>
                </c:pt>
                <c:pt idx="1585">
                  <c:v>173.42808553582034</c:v>
                </c:pt>
                <c:pt idx="1586">
                  <c:v>174.79087551994834</c:v>
                </c:pt>
                <c:pt idx="1587">
                  <c:v>174.05573162849169</c:v>
                </c:pt>
                <c:pt idx="1588">
                  <c:v>175.90271612801436</c:v>
                </c:pt>
                <c:pt idx="1589">
                  <c:v>177.92990576401959</c:v>
                </c:pt>
                <c:pt idx="1590">
                  <c:v>180.80075499299465</c:v>
                </c:pt>
                <c:pt idx="1591">
                  <c:v>180.91745026999868</c:v>
                </c:pt>
                <c:pt idx="1592">
                  <c:v>177.34177610938673</c:v>
                </c:pt>
                <c:pt idx="1593">
                  <c:v>177.10969428745719</c:v>
                </c:pt>
                <c:pt idx="1594">
                  <c:v>175.41921233232779</c:v>
                </c:pt>
                <c:pt idx="1595">
                  <c:v>176.96075330618442</c:v>
                </c:pt>
                <c:pt idx="1596">
                  <c:v>177.95033652591252</c:v>
                </c:pt>
                <c:pt idx="1597">
                  <c:v>178.8835715589253</c:v>
                </c:pt>
                <c:pt idx="1598">
                  <c:v>179.95942203483116</c:v>
                </c:pt>
                <c:pt idx="1599">
                  <c:v>178.72121607384739</c:v>
                </c:pt>
                <c:pt idx="1600">
                  <c:v>177.00892191740883</c:v>
                </c:pt>
                <c:pt idx="1601">
                  <c:v>177.16069848485179</c:v>
                </c:pt>
                <c:pt idx="1602">
                  <c:v>177.16069848485179</c:v>
                </c:pt>
                <c:pt idx="1603">
                  <c:v>180.24414396925351</c:v>
                </c:pt>
                <c:pt idx="1604">
                  <c:v>182.4711697229196</c:v>
                </c:pt>
                <c:pt idx="1605">
                  <c:v>181.41440492315925</c:v>
                </c:pt>
                <c:pt idx="1606">
                  <c:v>180.18645069679076</c:v>
                </c:pt>
                <c:pt idx="1607">
                  <c:v>183.73318733699924</c:v>
                </c:pt>
                <c:pt idx="1608">
                  <c:v>184.13823991531049</c:v>
                </c:pt>
                <c:pt idx="1609">
                  <c:v>184.08599969317504</c:v>
                </c:pt>
                <c:pt idx="1610">
                  <c:v>185.46740275575351</c:v>
                </c:pt>
                <c:pt idx="1611">
                  <c:v>185.82257810040446</c:v>
                </c:pt>
                <c:pt idx="1612">
                  <c:v>186.94103507620093</c:v>
                </c:pt>
                <c:pt idx="1613">
                  <c:v>188.80234292124996</c:v>
                </c:pt>
                <c:pt idx="1614">
                  <c:v>188.4918825892828</c:v>
                </c:pt>
                <c:pt idx="1615">
                  <c:v>189.88404633784046</c:v>
                </c:pt>
                <c:pt idx="1616">
                  <c:v>189.4027964696225</c:v>
                </c:pt>
                <c:pt idx="1617">
                  <c:v>190.23333238813794</c:v>
                </c:pt>
                <c:pt idx="1618">
                  <c:v>190.04087606525337</c:v>
                </c:pt>
                <c:pt idx="1619">
                  <c:v>188.82691800139162</c:v>
                </c:pt>
                <c:pt idx="1620">
                  <c:v>190.13139670068642</c:v>
                </c:pt>
                <c:pt idx="1621">
                  <c:v>190.76500479504892</c:v>
                </c:pt>
                <c:pt idx="1622">
                  <c:v>191.04409191079972</c:v>
                </c:pt>
                <c:pt idx="1623">
                  <c:v>191.84939838313423</c:v>
                </c:pt>
                <c:pt idx="1624">
                  <c:v>190.86395948165483</c:v>
                </c:pt>
                <c:pt idx="1625">
                  <c:v>190.21450118767436</c:v>
                </c:pt>
                <c:pt idx="1626">
                  <c:v>190.29128013628264</c:v>
                </c:pt>
                <c:pt idx="1627">
                  <c:v>191.1274508734696</c:v>
                </c:pt>
                <c:pt idx="1628">
                  <c:v>191.17925485157886</c:v>
                </c:pt>
                <c:pt idx="1629">
                  <c:v>190.15179110891049</c:v>
                </c:pt>
                <c:pt idx="1630">
                  <c:v>191.58019946531024</c:v>
                </c:pt>
                <c:pt idx="1631">
                  <c:v>192.4019377959643</c:v>
                </c:pt>
                <c:pt idx="1632">
                  <c:v>191.71321753962732</c:v>
                </c:pt>
                <c:pt idx="1633">
                  <c:v>191.03729377472504</c:v>
                </c:pt>
                <c:pt idx="1634">
                  <c:v>190.79390596178357</c:v>
                </c:pt>
                <c:pt idx="1635">
                  <c:v>190.19730590230895</c:v>
                </c:pt>
                <c:pt idx="1636">
                  <c:v>190.80103128087788</c:v>
                </c:pt>
                <c:pt idx="1637">
                  <c:v>192.16978326669704</c:v>
                </c:pt>
                <c:pt idx="1638">
                  <c:v>192.87351758826853</c:v>
                </c:pt>
                <c:pt idx="1639">
                  <c:v>191.10738364826517</c:v>
                </c:pt>
                <c:pt idx="1640">
                  <c:v>190.44302035005674</c:v>
                </c:pt>
                <c:pt idx="1641">
                  <c:v>190.39394289711112</c:v>
                </c:pt>
                <c:pt idx="1642">
                  <c:v>191.83732896507647</c:v>
                </c:pt>
                <c:pt idx="1643">
                  <c:v>192.32563144505107</c:v>
                </c:pt>
                <c:pt idx="1644">
                  <c:v>193.25192292731373</c:v>
                </c:pt>
                <c:pt idx="1645">
                  <c:v>193.18361438354719</c:v>
                </c:pt>
                <c:pt idx="1646">
                  <c:v>191.05089004687443</c:v>
                </c:pt>
                <c:pt idx="1647">
                  <c:v>189.76073469310595</c:v>
                </c:pt>
                <c:pt idx="1648">
                  <c:v>189.76073469310595</c:v>
                </c:pt>
                <c:pt idx="1649">
                  <c:v>192.08264352246692</c:v>
                </c:pt>
                <c:pt idx="1650">
                  <c:v>192.58646901903987</c:v>
                </c:pt>
                <c:pt idx="1651">
                  <c:v>192.13739214775293</c:v>
                </c:pt>
                <c:pt idx="1652">
                  <c:v>191.14308295107449</c:v>
                </c:pt>
                <c:pt idx="1653">
                  <c:v>190.65212665327397</c:v>
                </c:pt>
                <c:pt idx="1654">
                  <c:v>191.41322706428855</c:v>
                </c:pt>
                <c:pt idx="1655">
                  <c:v>191.17245671550418</c:v>
                </c:pt>
                <c:pt idx="1656">
                  <c:v>192.49496683454791</c:v>
                </c:pt>
                <c:pt idx="1657">
                  <c:v>195.66766057597297</c:v>
                </c:pt>
                <c:pt idx="1658">
                  <c:v>197.65406139553008</c:v>
                </c:pt>
                <c:pt idx="1659">
                  <c:v>198.10146599804997</c:v>
                </c:pt>
                <c:pt idx="1660">
                  <c:v>197.31942587377861</c:v>
                </c:pt>
                <c:pt idx="1661">
                  <c:v>197.77431933208132</c:v>
                </c:pt>
                <c:pt idx="1662">
                  <c:v>198.32620437887212</c:v>
                </c:pt>
                <c:pt idx="1663">
                  <c:v>198.22176028827005</c:v>
                </c:pt>
                <c:pt idx="1664">
                  <c:v>199.37798872600021</c:v>
                </c:pt>
                <c:pt idx="1665">
                  <c:v>201.53488825245731</c:v>
                </c:pt>
                <c:pt idx="1666">
                  <c:v>202.06307070715883</c:v>
                </c:pt>
                <c:pt idx="1667">
                  <c:v>202.82537078924543</c:v>
                </c:pt>
                <c:pt idx="1668">
                  <c:v>202.23360576772768</c:v>
                </c:pt>
                <c:pt idx="1669">
                  <c:v>202.23360576772768</c:v>
                </c:pt>
                <c:pt idx="1670">
                  <c:v>201.14237768989884</c:v>
                </c:pt>
                <c:pt idx="1671">
                  <c:v>201.96567922831341</c:v>
                </c:pt>
                <c:pt idx="1672">
                  <c:v>203.43142280262066</c:v>
                </c:pt>
                <c:pt idx="1673">
                  <c:v>203.37772843373125</c:v>
                </c:pt>
                <c:pt idx="1674">
                  <c:v>203.39550537779823</c:v>
                </c:pt>
                <c:pt idx="1675">
                  <c:v>204.0339485101176</c:v>
                </c:pt>
                <c:pt idx="1676">
                  <c:v>206.81514959171193</c:v>
                </c:pt>
                <c:pt idx="1677">
                  <c:v>209.22405275062764</c:v>
                </c:pt>
                <c:pt idx="1678">
                  <c:v>208.44542987122801</c:v>
                </c:pt>
                <c:pt idx="1679">
                  <c:v>210.31520812111879</c:v>
                </c:pt>
                <c:pt idx="1680">
                  <c:v>211.32369524864819</c:v>
                </c:pt>
                <c:pt idx="1681">
                  <c:v>211.8672916589415</c:v>
                </c:pt>
                <c:pt idx="1682">
                  <c:v>211.76106623856586</c:v>
                </c:pt>
                <c:pt idx="1683">
                  <c:v>211.96032069752511</c:v>
                </c:pt>
                <c:pt idx="1684">
                  <c:v>211.96032069752511</c:v>
                </c:pt>
                <c:pt idx="1685">
                  <c:v>211.4975021394134</c:v>
                </c:pt>
                <c:pt idx="1686">
                  <c:v>211.74954212554084</c:v>
                </c:pt>
                <c:pt idx="1687">
                  <c:v>213.48037665309221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8C2-448F-AA7B-661DA280B428}"/>
            </c:ext>
          </c:extLst>
        </c:ser>
        <c:ser>
          <c:idx val="11"/>
          <c:order val="11"/>
          <c:tx>
            <c:strRef>
              <c:f>'DATI ALLINEATI'!$M$1</c:f>
              <c:strCache>
                <c:ptCount val="1"/>
                <c:pt idx="0">
                  <c:v>MOEX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'DATI ALLINEATI'!$M$2:$M$1689</c:f>
              <c:numCache>
                <c:formatCode>General</c:formatCode>
                <c:ptCount val="1688"/>
                <c:pt idx="0">
                  <c:v>100</c:v>
                </c:pt>
                <c:pt idx="1">
                  <c:v>100</c:v>
                </c:pt>
                <c:pt idx="2">
                  <c:v>103.13932268085757</c:v>
                </c:pt>
                <c:pt idx="3">
                  <c:v>107.78248331777718</c:v>
                </c:pt>
                <c:pt idx="4">
                  <c:v>107.78248331777718</c:v>
                </c:pt>
                <c:pt idx="5">
                  <c:v>105.55215023055598</c:v>
                </c:pt>
                <c:pt idx="6">
                  <c:v>105.40239332432469</c:v>
                </c:pt>
                <c:pt idx="7">
                  <c:v>106.78642575540169</c:v>
                </c:pt>
                <c:pt idx="8">
                  <c:v>108.27493974896562</c:v>
                </c:pt>
                <c:pt idx="9">
                  <c:v>108.88441553013944</c:v>
                </c:pt>
                <c:pt idx="10">
                  <c:v>110.85006199239373</c:v>
                </c:pt>
                <c:pt idx="11">
                  <c:v>109.42493348007187</c:v>
                </c:pt>
                <c:pt idx="12">
                  <c:v>112.71261997966091</c:v>
                </c:pt>
                <c:pt idx="13">
                  <c:v>116.0831951854896</c:v>
                </c:pt>
                <c:pt idx="14">
                  <c:v>116.44818411044398</c:v>
                </c:pt>
                <c:pt idx="15">
                  <c:v>114.39825585445021</c:v>
                </c:pt>
                <c:pt idx="16">
                  <c:v>116.59585138542552</c:v>
                </c:pt>
                <c:pt idx="17">
                  <c:v>114.77021021690372</c:v>
                </c:pt>
                <c:pt idx="18">
                  <c:v>114.2087959544739</c:v>
                </c:pt>
                <c:pt idx="19">
                  <c:v>114.76881712940389</c:v>
                </c:pt>
                <c:pt idx="20">
                  <c:v>113.20995221709875</c:v>
                </c:pt>
                <c:pt idx="21">
                  <c:v>115.23341181059581</c:v>
                </c:pt>
                <c:pt idx="22">
                  <c:v>115.34903807308136</c:v>
                </c:pt>
                <c:pt idx="23">
                  <c:v>118.13799924773274</c:v>
                </c:pt>
                <c:pt idx="24">
                  <c:v>122.27477257846564</c:v>
                </c:pt>
                <c:pt idx="25">
                  <c:v>121.79415739102572</c:v>
                </c:pt>
                <c:pt idx="26">
                  <c:v>121.3623002660797</c:v>
                </c:pt>
                <c:pt idx="27">
                  <c:v>122.84245573464469</c:v>
                </c:pt>
                <c:pt idx="28">
                  <c:v>125.57290723430339</c:v>
                </c:pt>
                <c:pt idx="29">
                  <c:v>128.03727902149532</c:v>
                </c:pt>
                <c:pt idx="30">
                  <c:v>124.94741094688156</c:v>
                </c:pt>
                <c:pt idx="31">
                  <c:v>126.05143279049356</c:v>
                </c:pt>
                <c:pt idx="32">
                  <c:v>125.22951116559631</c:v>
                </c:pt>
                <c:pt idx="33">
                  <c:v>124.86939804689132</c:v>
                </c:pt>
                <c:pt idx="34">
                  <c:v>124.86939804689132</c:v>
                </c:pt>
                <c:pt idx="35">
                  <c:v>123.43869718457016</c:v>
                </c:pt>
                <c:pt idx="36">
                  <c:v>121.63255924104593</c:v>
                </c:pt>
                <c:pt idx="37">
                  <c:v>122.63767187217029</c:v>
                </c:pt>
                <c:pt idx="38">
                  <c:v>122.51995597843499</c:v>
                </c:pt>
                <c:pt idx="39">
                  <c:v>124.21743309697281</c:v>
                </c:pt>
                <c:pt idx="40">
                  <c:v>125.91421367176072</c:v>
                </c:pt>
                <c:pt idx="41">
                  <c:v>122.54642464093169</c:v>
                </c:pt>
                <c:pt idx="42">
                  <c:v>122.63000989092124</c:v>
                </c:pt>
                <c:pt idx="43">
                  <c:v>120.40106989119985</c:v>
                </c:pt>
                <c:pt idx="44">
                  <c:v>120.40106989119985</c:v>
                </c:pt>
                <c:pt idx="45">
                  <c:v>116.00100302299987</c:v>
                </c:pt>
                <c:pt idx="46">
                  <c:v>116.42519816669684</c:v>
                </c:pt>
                <c:pt idx="47">
                  <c:v>115.95363804800579</c:v>
                </c:pt>
                <c:pt idx="48">
                  <c:v>113.38896396082637</c:v>
                </c:pt>
                <c:pt idx="49">
                  <c:v>112.13309557973335</c:v>
                </c:pt>
                <c:pt idx="50">
                  <c:v>112.26125962971733</c:v>
                </c:pt>
                <c:pt idx="51">
                  <c:v>113.68429851078946</c:v>
                </c:pt>
                <c:pt idx="52">
                  <c:v>112.00214535474973</c:v>
                </c:pt>
                <c:pt idx="53">
                  <c:v>113.44190128581975</c:v>
                </c:pt>
                <c:pt idx="54">
                  <c:v>111.64551495479431</c:v>
                </c:pt>
                <c:pt idx="55">
                  <c:v>112.743964448407</c:v>
                </c:pt>
                <c:pt idx="56">
                  <c:v>112.52664279843417</c:v>
                </c:pt>
                <c:pt idx="57">
                  <c:v>110.18207653622723</c:v>
                </c:pt>
                <c:pt idx="58">
                  <c:v>109.46533301756682</c:v>
                </c:pt>
                <c:pt idx="59">
                  <c:v>112.34136216095732</c:v>
                </c:pt>
                <c:pt idx="60">
                  <c:v>113.27055152334117</c:v>
                </c:pt>
                <c:pt idx="61">
                  <c:v>115.75860579803017</c:v>
                </c:pt>
                <c:pt idx="62">
                  <c:v>116.96641266037919</c:v>
                </c:pt>
                <c:pt idx="63">
                  <c:v>118.45701628519286</c:v>
                </c:pt>
                <c:pt idx="64">
                  <c:v>118.1087444102364</c:v>
                </c:pt>
                <c:pt idx="65">
                  <c:v>117.27219536659096</c:v>
                </c:pt>
                <c:pt idx="66">
                  <c:v>116.15563573548054</c:v>
                </c:pt>
                <c:pt idx="67">
                  <c:v>115.41869244807266</c:v>
                </c:pt>
                <c:pt idx="68">
                  <c:v>116.89327556663834</c:v>
                </c:pt>
                <c:pt idx="69">
                  <c:v>114.7479208169065</c:v>
                </c:pt>
                <c:pt idx="70">
                  <c:v>116.8591449228926</c:v>
                </c:pt>
                <c:pt idx="71">
                  <c:v>117.49230319156345</c:v>
                </c:pt>
                <c:pt idx="72">
                  <c:v>115.3887410668264</c:v>
                </c:pt>
                <c:pt idx="73">
                  <c:v>117.24503016034437</c:v>
                </c:pt>
                <c:pt idx="74">
                  <c:v>119.12569828510928</c:v>
                </c:pt>
                <c:pt idx="75">
                  <c:v>116.84939331039382</c:v>
                </c:pt>
                <c:pt idx="76">
                  <c:v>115.81015003552372</c:v>
                </c:pt>
                <c:pt idx="77">
                  <c:v>117.20741679784906</c:v>
                </c:pt>
                <c:pt idx="78">
                  <c:v>116.82571082289678</c:v>
                </c:pt>
                <c:pt idx="79">
                  <c:v>116.87237925414095</c:v>
                </c:pt>
                <c:pt idx="80">
                  <c:v>116.39176406670103</c:v>
                </c:pt>
                <c:pt idx="81">
                  <c:v>117.60026747279996</c:v>
                </c:pt>
                <c:pt idx="82">
                  <c:v>117.60026747279996</c:v>
                </c:pt>
                <c:pt idx="83">
                  <c:v>119.93090286000863</c:v>
                </c:pt>
                <c:pt idx="84">
                  <c:v>119.93090286000863</c:v>
                </c:pt>
                <c:pt idx="85">
                  <c:v>119.40919159132385</c:v>
                </c:pt>
                <c:pt idx="86">
                  <c:v>117.50553752281181</c:v>
                </c:pt>
                <c:pt idx="87">
                  <c:v>119.00589276012425</c:v>
                </c:pt>
                <c:pt idx="88">
                  <c:v>119.00589276012425</c:v>
                </c:pt>
                <c:pt idx="89">
                  <c:v>118.73424069765821</c:v>
                </c:pt>
                <c:pt idx="90">
                  <c:v>117.1767688728529</c:v>
                </c:pt>
                <c:pt idx="91">
                  <c:v>116.85008985414373</c:v>
                </c:pt>
                <c:pt idx="92">
                  <c:v>117.8175891227728</c:v>
                </c:pt>
                <c:pt idx="93">
                  <c:v>116.9183511416352</c:v>
                </c:pt>
                <c:pt idx="94">
                  <c:v>115.58168368555228</c:v>
                </c:pt>
                <c:pt idx="95">
                  <c:v>114.01446024824818</c:v>
                </c:pt>
                <c:pt idx="96">
                  <c:v>115.57959405430255</c:v>
                </c:pt>
                <c:pt idx="97">
                  <c:v>116.02050624799743</c:v>
                </c:pt>
                <c:pt idx="98">
                  <c:v>115.04534499811932</c:v>
                </c:pt>
                <c:pt idx="99">
                  <c:v>115.69452377303818</c:v>
                </c:pt>
                <c:pt idx="100">
                  <c:v>115.46048507306743</c:v>
                </c:pt>
                <c:pt idx="101">
                  <c:v>112.0871236922391</c:v>
                </c:pt>
                <c:pt idx="102">
                  <c:v>112.62694509842163</c:v>
                </c:pt>
                <c:pt idx="103">
                  <c:v>114.47069640444116</c:v>
                </c:pt>
                <c:pt idx="104">
                  <c:v>113.45792179206775</c:v>
                </c:pt>
                <c:pt idx="105">
                  <c:v>114.09874204198765</c:v>
                </c:pt>
                <c:pt idx="106">
                  <c:v>115.07390329186576</c:v>
                </c:pt>
                <c:pt idx="107">
                  <c:v>114.71309362941086</c:v>
                </c:pt>
                <c:pt idx="108">
                  <c:v>115.90557652926179</c:v>
                </c:pt>
                <c:pt idx="109">
                  <c:v>115.14495075435687</c:v>
                </c:pt>
                <c:pt idx="110">
                  <c:v>115.08574453561428</c:v>
                </c:pt>
                <c:pt idx="111">
                  <c:v>115.08574453561428</c:v>
                </c:pt>
                <c:pt idx="112">
                  <c:v>115.4374991293203</c:v>
                </c:pt>
                <c:pt idx="113">
                  <c:v>116.24061407296992</c:v>
                </c:pt>
                <c:pt idx="114">
                  <c:v>115.95085187300614</c:v>
                </c:pt>
                <c:pt idx="115">
                  <c:v>115.63601409804549</c:v>
                </c:pt>
                <c:pt idx="116">
                  <c:v>115.83731524177033</c:v>
                </c:pt>
                <c:pt idx="117">
                  <c:v>116.44818411044398</c:v>
                </c:pt>
                <c:pt idx="118">
                  <c:v>115.43331986682082</c:v>
                </c:pt>
                <c:pt idx="119">
                  <c:v>115.05857932936767</c:v>
                </c:pt>
                <c:pt idx="120">
                  <c:v>113.67524344204058</c:v>
                </c:pt>
                <c:pt idx="121">
                  <c:v>114.5431369544321</c:v>
                </c:pt>
                <c:pt idx="122">
                  <c:v>113.880027304515</c:v>
                </c:pt>
                <c:pt idx="123">
                  <c:v>115.24664614184417</c:v>
                </c:pt>
                <c:pt idx="124">
                  <c:v>114.21227867322345</c:v>
                </c:pt>
                <c:pt idx="125">
                  <c:v>114.3063120794617</c:v>
                </c:pt>
                <c:pt idx="126">
                  <c:v>112.92854854213392</c:v>
                </c:pt>
                <c:pt idx="127">
                  <c:v>112.431912848446</c:v>
                </c:pt>
                <c:pt idx="128">
                  <c:v>111.09872811111265</c:v>
                </c:pt>
                <c:pt idx="129">
                  <c:v>112.46325731719209</c:v>
                </c:pt>
                <c:pt idx="130">
                  <c:v>113.11800844211024</c:v>
                </c:pt>
                <c:pt idx="131">
                  <c:v>114.44004847944498</c:v>
                </c:pt>
                <c:pt idx="132">
                  <c:v>114.72145215440982</c:v>
                </c:pt>
                <c:pt idx="133">
                  <c:v>114.31815332321023</c:v>
                </c:pt>
                <c:pt idx="134">
                  <c:v>115.11012356686123</c:v>
                </c:pt>
                <c:pt idx="135">
                  <c:v>114.93529108563308</c:v>
                </c:pt>
                <c:pt idx="136">
                  <c:v>113.31095106083612</c:v>
                </c:pt>
                <c:pt idx="137">
                  <c:v>113.93296462950838</c:v>
                </c:pt>
                <c:pt idx="138">
                  <c:v>113.9287853670089</c:v>
                </c:pt>
                <c:pt idx="139">
                  <c:v>112.57122159842859</c:v>
                </c:pt>
                <c:pt idx="140">
                  <c:v>111.14121727985734</c:v>
                </c:pt>
                <c:pt idx="141">
                  <c:v>110.39661201120042</c:v>
                </c:pt>
                <c:pt idx="142">
                  <c:v>111.76044467352993</c:v>
                </c:pt>
                <c:pt idx="143">
                  <c:v>113.00168563587478</c:v>
                </c:pt>
                <c:pt idx="144">
                  <c:v>114.00470863574941</c:v>
                </c:pt>
                <c:pt idx="145">
                  <c:v>116.25315186046835</c:v>
                </c:pt>
                <c:pt idx="146">
                  <c:v>115.88676984801415</c:v>
                </c:pt>
                <c:pt idx="147">
                  <c:v>116.63346474792081</c:v>
                </c:pt>
                <c:pt idx="148">
                  <c:v>117.92973266650878</c:v>
                </c:pt>
                <c:pt idx="149">
                  <c:v>116.72053271665993</c:v>
                </c:pt>
                <c:pt idx="150">
                  <c:v>117.74654166028168</c:v>
                </c:pt>
                <c:pt idx="151">
                  <c:v>118.55313932268085</c:v>
                </c:pt>
                <c:pt idx="152">
                  <c:v>118.26407366646698</c:v>
                </c:pt>
                <c:pt idx="153">
                  <c:v>118.2487497039689</c:v>
                </c:pt>
                <c:pt idx="154">
                  <c:v>118.69871696641265</c:v>
                </c:pt>
                <c:pt idx="155">
                  <c:v>119.28102754133987</c:v>
                </c:pt>
                <c:pt idx="156">
                  <c:v>118.96618976637922</c:v>
                </c:pt>
                <c:pt idx="157">
                  <c:v>117.80226516027471</c:v>
                </c:pt>
                <c:pt idx="158">
                  <c:v>116.59167212292603</c:v>
                </c:pt>
                <c:pt idx="159">
                  <c:v>118.10386860398701</c:v>
                </c:pt>
                <c:pt idx="160">
                  <c:v>115.85681846676789</c:v>
                </c:pt>
                <c:pt idx="161">
                  <c:v>113.82500034827187</c:v>
                </c:pt>
                <c:pt idx="162">
                  <c:v>115.49600880431299</c:v>
                </c:pt>
                <c:pt idx="163">
                  <c:v>115.69243414178844</c:v>
                </c:pt>
                <c:pt idx="164">
                  <c:v>118.07948957274006</c:v>
                </c:pt>
                <c:pt idx="165">
                  <c:v>119.74701531003161</c:v>
                </c:pt>
                <c:pt idx="166">
                  <c:v>120.72287310365964</c:v>
                </c:pt>
                <c:pt idx="167">
                  <c:v>118.27243219146594</c:v>
                </c:pt>
                <c:pt idx="168">
                  <c:v>117.77301032277836</c:v>
                </c:pt>
                <c:pt idx="169">
                  <c:v>119.14868422885641</c:v>
                </c:pt>
                <c:pt idx="170">
                  <c:v>118.28427343521446</c:v>
                </c:pt>
                <c:pt idx="171">
                  <c:v>119.40013652257498</c:v>
                </c:pt>
                <c:pt idx="172">
                  <c:v>119.97478511625314</c:v>
                </c:pt>
                <c:pt idx="173">
                  <c:v>119.72890517253389</c:v>
                </c:pt>
                <c:pt idx="174">
                  <c:v>119.67039549754119</c:v>
                </c:pt>
                <c:pt idx="175">
                  <c:v>120.48465514118941</c:v>
                </c:pt>
                <c:pt idx="176">
                  <c:v>119.54501762255687</c:v>
                </c:pt>
                <c:pt idx="177">
                  <c:v>120.62814315367147</c:v>
                </c:pt>
                <c:pt idx="178">
                  <c:v>120.4463452349442</c:v>
                </c:pt>
                <c:pt idx="179">
                  <c:v>119.16749091010405</c:v>
                </c:pt>
                <c:pt idx="180">
                  <c:v>118.39293426020087</c:v>
                </c:pt>
                <c:pt idx="181">
                  <c:v>115.9222935792597</c:v>
                </c:pt>
                <c:pt idx="182">
                  <c:v>114.28193304821475</c:v>
                </c:pt>
                <c:pt idx="183">
                  <c:v>112.93969324213253</c:v>
                </c:pt>
                <c:pt idx="184">
                  <c:v>114.20809941072397</c:v>
                </c:pt>
                <c:pt idx="185">
                  <c:v>112.58654556092668</c:v>
                </c:pt>
                <c:pt idx="186">
                  <c:v>113.57215496705348</c:v>
                </c:pt>
                <c:pt idx="187">
                  <c:v>114.44004847944498</c:v>
                </c:pt>
                <c:pt idx="188">
                  <c:v>113.32557847958429</c:v>
                </c:pt>
                <c:pt idx="189">
                  <c:v>112.32185893595977</c:v>
                </c:pt>
                <c:pt idx="190">
                  <c:v>115.10176504186228</c:v>
                </c:pt>
                <c:pt idx="191">
                  <c:v>116.37086775420363</c:v>
                </c:pt>
                <c:pt idx="192">
                  <c:v>116.98382625412701</c:v>
                </c:pt>
                <c:pt idx="193">
                  <c:v>117.66852876029142</c:v>
                </c:pt>
                <c:pt idx="194">
                  <c:v>120.39340790995082</c:v>
                </c:pt>
                <c:pt idx="195">
                  <c:v>119.15077386010614</c:v>
                </c:pt>
                <c:pt idx="196">
                  <c:v>119.86194502876725</c:v>
                </c:pt>
                <c:pt idx="197">
                  <c:v>120.01518465374809</c:v>
                </c:pt>
                <c:pt idx="198">
                  <c:v>120.63510859117061</c:v>
                </c:pt>
                <c:pt idx="199">
                  <c:v>119.59656186005043</c:v>
                </c:pt>
                <c:pt idx="200">
                  <c:v>119.53247983505844</c:v>
                </c:pt>
                <c:pt idx="201">
                  <c:v>119.98801944750149</c:v>
                </c:pt>
                <c:pt idx="202">
                  <c:v>119.1048019726119</c:v>
                </c:pt>
                <c:pt idx="203">
                  <c:v>119.25525542259308</c:v>
                </c:pt>
                <c:pt idx="204">
                  <c:v>120.18514132872686</c:v>
                </c:pt>
                <c:pt idx="205">
                  <c:v>119.25734505384283</c:v>
                </c:pt>
                <c:pt idx="206">
                  <c:v>120.21578925372302</c:v>
                </c:pt>
                <c:pt idx="207">
                  <c:v>120.26594040371675</c:v>
                </c:pt>
                <c:pt idx="208">
                  <c:v>119.01146511012357</c:v>
                </c:pt>
                <c:pt idx="209">
                  <c:v>119.21555242884804</c:v>
                </c:pt>
                <c:pt idx="210">
                  <c:v>120.90258139113718</c:v>
                </c:pt>
                <c:pt idx="211">
                  <c:v>122.84245573464469</c:v>
                </c:pt>
                <c:pt idx="212">
                  <c:v>122.84245573464469</c:v>
                </c:pt>
                <c:pt idx="213">
                  <c:v>123.02912945962134</c:v>
                </c:pt>
                <c:pt idx="214">
                  <c:v>122.19884930972513</c:v>
                </c:pt>
                <c:pt idx="215">
                  <c:v>121.99545853475055</c:v>
                </c:pt>
                <c:pt idx="216">
                  <c:v>121.68201384728974</c:v>
                </c:pt>
                <c:pt idx="217">
                  <c:v>121.23761893484529</c:v>
                </c:pt>
                <c:pt idx="218">
                  <c:v>121.19582630985052</c:v>
                </c:pt>
                <c:pt idx="219">
                  <c:v>120.37460122870317</c:v>
                </c:pt>
                <c:pt idx="220">
                  <c:v>121.18468160985191</c:v>
                </c:pt>
                <c:pt idx="221">
                  <c:v>124.48838861568895</c:v>
                </c:pt>
                <c:pt idx="222">
                  <c:v>126.10785283423651</c:v>
                </c:pt>
                <c:pt idx="223">
                  <c:v>126.15800398423025</c:v>
                </c:pt>
                <c:pt idx="224">
                  <c:v>127.23903988409511</c:v>
                </c:pt>
                <c:pt idx="225">
                  <c:v>130.11924828998508</c:v>
                </c:pt>
                <c:pt idx="226">
                  <c:v>126.07790145299026</c:v>
                </c:pt>
                <c:pt idx="227">
                  <c:v>127.71338617778582</c:v>
                </c:pt>
                <c:pt idx="228">
                  <c:v>125.0783611718652</c:v>
                </c:pt>
                <c:pt idx="229">
                  <c:v>123.36138082832981</c:v>
                </c:pt>
                <c:pt idx="230">
                  <c:v>123.49511722831311</c:v>
                </c:pt>
                <c:pt idx="231">
                  <c:v>123.29729880333782</c:v>
                </c:pt>
                <c:pt idx="232">
                  <c:v>124.48838861568895</c:v>
                </c:pt>
                <c:pt idx="233">
                  <c:v>122.25875207221765</c:v>
                </c:pt>
                <c:pt idx="234">
                  <c:v>121.27801847234024</c:v>
                </c:pt>
                <c:pt idx="235">
                  <c:v>119.71985010378501</c:v>
                </c:pt>
                <c:pt idx="236">
                  <c:v>120.71730075366033</c:v>
                </c:pt>
                <c:pt idx="237">
                  <c:v>120.70336987866207</c:v>
                </c:pt>
                <c:pt idx="238">
                  <c:v>119.8271178412716</c:v>
                </c:pt>
                <c:pt idx="239">
                  <c:v>119.01843054762269</c:v>
                </c:pt>
                <c:pt idx="240">
                  <c:v>121.36996224732874</c:v>
                </c:pt>
                <c:pt idx="241">
                  <c:v>122.22322834097208</c:v>
                </c:pt>
                <c:pt idx="242">
                  <c:v>124.05235222824345</c:v>
                </c:pt>
                <c:pt idx="243">
                  <c:v>119.74701531003161</c:v>
                </c:pt>
                <c:pt idx="244">
                  <c:v>119.59029296630121</c:v>
                </c:pt>
                <c:pt idx="245">
                  <c:v>120.03886714124513</c:v>
                </c:pt>
                <c:pt idx="246">
                  <c:v>121.74539932853182</c:v>
                </c:pt>
                <c:pt idx="247">
                  <c:v>121.38737584107658</c:v>
                </c:pt>
                <c:pt idx="248">
                  <c:v>120.58565398492679</c:v>
                </c:pt>
                <c:pt idx="249">
                  <c:v>122.8271317721466</c:v>
                </c:pt>
                <c:pt idx="250">
                  <c:v>122.68642993466419</c:v>
                </c:pt>
                <c:pt idx="251">
                  <c:v>122.68642993466419</c:v>
                </c:pt>
                <c:pt idx="252">
                  <c:v>120.81969268489753</c:v>
                </c:pt>
                <c:pt idx="253">
                  <c:v>122.18282880347714</c:v>
                </c:pt>
                <c:pt idx="254">
                  <c:v>121.79555047852556</c:v>
                </c:pt>
                <c:pt idx="255">
                  <c:v>121.79555047852556</c:v>
                </c:pt>
                <c:pt idx="256">
                  <c:v>117.19627209785045</c:v>
                </c:pt>
                <c:pt idx="257">
                  <c:v>117.19627209785045</c:v>
                </c:pt>
                <c:pt idx="258">
                  <c:v>117.73679004778289</c:v>
                </c:pt>
                <c:pt idx="259">
                  <c:v>117.35229789783095</c:v>
                </c:pt>
                <c:pt idx="260">
                  <c:v>117.07298385411588</c:v>
                </c:pt>
                <c:pt idx="261">
                  <c:v>112.02931056099634</c:v>
                </c:pt>
                <c:pt idx="262">
                  <c:v>114.62045331067243</c:v>
                </c:pt>
                <c:pt idx="263">
                  <c:v>113.56379644205452</c:v>
                </c:pt>
                <c:pt idx="264">
                  <c:v>116.82362119164704</c:v>
                </c:pt>
                <c:pt idx="265">
                  <c:v>119.6648231475419</c:v>
                </c:pt>
                <c:pt idx="266">
                  <c:v>119.56591393505425</c:v>
                </c:pt>
                <c:pt idx="267">
                  <c:v>118.76140590390482</c:v>
                </c:pt>
                <c:pt idx="268">
                  <c:v>121.72589610353425</c:v>
                </c:pt>
                <c:pt idx="269">
                  <c:v>123.42267667832216</c:v>
                </c:pt>
                <c:pt idx="270">
                  <c:v>124.32748700945906</c:v>
                </c:pt>
                <c:pt idx="271">
                  <c:v>123.51183427831101</c:v>
                </c:pt>
                <c:pt idx="272">
                  <c:v>122.47050137219118</c:v>
                </c:pt>
                <c:pt idx="273">
                  <c:v>121.64091776604488</c:v>
                </c:pt>
                <c:pt idx="274">
                  <c:v>124.53714667818285</c:v>
                </c:pt>
                <c:pt idx="275">
                  <c:v>124.02588356574675</c:v>
                </c:pt>
                <c:pt idx="276">
                  <c:v>121.49603666606299</c:v>
                </c:pt>
                <c:pt idx="277">
                  <c:v>120.03956368499504</c:v>
                </c:pt>
                <c:pt idx="278">
                  <c:v>120.55988186618001</c:v>
                </c:pt>
                <c:pt idx="279">
                  <c:v>119.21903514759761</c:v>
                </c:pt>
                <c:pt idx="280">
                  <c:v>120.22623740997172</c:v>
                </c:pt>
                <c:pt idx="281">
                  <c:v>122.1640221222295</c:v>
                </c:pt>
                <c:pt idx="282">
                  <c:v>123.30983659083627</c:v>
                </c:pt>
                <c:pt idx="283">
                  <c:v>125.88008302801498</c:v>
                </c:pt>
                <c:pt idx="284">
                  <c:v>124.91606647813549</c:v>
                </c:pt>
                <c:pt idx="285">
                  <c:v>126.9367398966329</c:v>
                </c:pt>
                <c:pt idx="286">
                  <c:v>126.9367398966329</c:v>
                </c:pt>
                <c:pt idx="287">
                  <c:v>125.18771854060152</c:v>
                </c:pt>
                <c:pt idx="288">
                  <c:v>125.64883050304388</c:v>
                </c:pt>
                <c:pt idx="289">
                  <c:v>126.5431926779321</c:v>
                </c:pt>
                <c:pt idx="290">
                  <c:v>128.17589122772802</c:v>
                </c:pt>
                <c:pt idx="291">
                  <c:v>128.45450872769317</c:v>
                </c:pt>
                <c:pt idx="292">
                  <c:v>127.66532465904183</c:v>
                </c:pt>
                <c:pt idx="293">
                  <c:v>129.46589025256677</c:v>
                </c:pt>
                <c:pt idx="294">
                  <c:v>130.8311160023961</c:v>
                </c:pt>
                <c:pt idx="295">
                  <c:v>133.00990485212375</c:v>
                </c:pt>
                <c:pt idx="296">
                  <c:v>133.00990485212375</c:v>
                </c:pt>
                <c:pt idx="297">
                  <c:v>131.15918810860509</c:v>
                </c:pt>
                <c:pt idx="298">
                  <c:v>131.2727247398409</c:v>
                </c:pt>
                <c:pt idx="299">
                  <c:v>130.70922084616134</c:v>
                </c:pt>
                <c:pt idx="300">
                  <c:v>129.92700221500911</c:v>
                </c:pt>
                <c:pt idx="301">
                  <c:v>129.21304487134836</c:v>
                </c:pt>
                <c:pt idx="302">
                  <c:v>130.33726648370782</c:v>
                </c:pt>
                <c:pt idx="303">
                  <c:v>131.70179568978728</c:v>
                </c:pt>
                <c:pt idx="304">
                  <c:v>133.31986682083502</c:v>
                </c:pt>
                <c:pt idx="305">
                  <c:v>132.6567571709179</c:v>
                </c:pt>
                <c:pt idx="306">
                  <c:v>132.58501316467687</c:v>
                </c:pt>
                <c:pt idx="307">
                  <c:v>130.94256300238217</c:v>
                </c:pt>
                <c:pt idx="308">
                  <c:v>130.02173216499727</c:v>
                </c:pt>
                <c:pt idx="309">
                  <c:v>128.81253221514842</c:v>
                </c:pt>
                <c:pt idx="310">
                  <c:v>128.5262527339342</c:v>
                </c:pt>
                <c:pt idx="311">
                  <c:v>130.12133792123481</c:v>
                </c:pt>
                <c:pt idx="312">
                  <c:v>130.33378376495827</c:v>
                </c:pt>
                <c:pt idx="313">
                  <c:v>129.33215385258347</c:v>
                </c:pt>
                <c:pt idx="314">
                  <c:v>130.01964253374754</c:v>
                </c:pt>
                <c:pt idx="315">
                  <c:v>129.35444325258069</c:v>
                </c:pt>
                <c:pt idx="316">
                  <c:v>129.56897872755388</c:v>
                </c:pt>
                <c:pt idx="317">
                  <c:v>129.47703495256536</c:v>
                </c:pt>
                <c:pt idx="318">
                  <c:v>130.76006853990498</c:v>
                </c:pt>
                <c:pt idx="319">
                  <c:v>132.82392767089701</c:v>
                </c:pt>
                <c:pt idx="320">
                  <c:v>132.29176824596351</c:v>
                </c:pt>
                <c:pt idx="321">
                  <c:v>134.6279759831715</c:v>
                </c:pt>
                <c:pt idx="322">
                  <c:v>133.44733432706909</c:v>
                </c:pt>
                <c:pt idx="323">
                  <c:v>132.88522352088933</c:v>
                </c:pt>
                <c:pt idx="324">
                  <c:v>131.83065628352117</c:v>
                </c:pt>
                <c:pt idx="325">
                  <c:v>134.44269534569466</c:v>
                </c:pt>
                <c:pt idx="326">
                  <c:v>136.5351127704331</c:v>
                </c:pt>
                <c:pt idx="327">
                  <c:v>135.83160358302104</c:v>
                </c:pt>
                <c:pt idx="328">
                  <c:v>137.02826574537147</c:v>
                </c:pt>
                <c:pt idx="329">
                  <c:v>136.20704066422411</c:v>
                </c:pt>
                <c:pt idx="330">
                  <c:v>135.58572363930179</c:v>
                </c:pt>
                <c:pt idx="331">
                  <c:v>134.76519510190434</c:v>
                </c:pt>
                <c:pt idx="332">
                  <c:v>137.21145675159855</c:v>
                </c:pt>
                <c:pt idx="333">
                  <c:v>136.03847707674518</c:v>
                </c:pt>
                <c:pt idx="334">
                  <c:v>136.03847707674518</c:v>
                </c:pt>
                <c:pt idx="335">
                  <c:v>134.12507139573435</c:v>
                </c:pt>
                <c:pt idx="336">
                  <c:v>134.12507139573435</c:v>
                </c:pt>
                <c:pt idx="337">
                  <c:v>132.79467283340065</c:v>
                </c:pt>
                <c:pt idx="338">
                  <c:v>132.45197330844348</c:v>
                </c:pt>
                <c:pt idx="339">
                  <c:v>132.45197330844348</c:v>
                </c:pt>
                <c:pt idx="340">
                  <c:v>131.32217934608471</c:v>
                </c:pt>
                <c:pt idx="341">
                  <c:v>132.9736845771283</c:v>
                </c:pt>
                <c:pt idx="342">
                  <c:v>132.47565579594053</c:v>
                </c:pt>
                <c:pt idx="343">
                  <c:v>132.84412743964447</c:v>
                </c:pt>
                <c:pt idx="344">
                  <c:v>133.4111140520736</c:v>
                </c:pt>
                <c:pt idx="345">
                  <c:v>132.97020185837872</c:v>
                </c:pt>
                <c:pt idx="346">
                  <c:v>133.54415390830698</c:v>
                </c:pt>
                <c:pt idx="347">
                  <c:v>131.75264338353091</c:v>
                </c:pt>
                <c:pt idx="348">
                  <c:v>131.73940905228255</c:v>
                </c:pt>
                <c:pt idx="349">
                  <c:v>130.14432386498194</c:v>
                </c:pt>
                <c:pt idx="350">
                  <c:v>131.23720100859535</c:v>
                </c:pt>
                <c:pt idx="351">
                  <c:v>132.25624451471796</c:v>
                </c:pt>
                <c:pt idx="352">
                  <c:v>133.34006658958248</c:v>
                </c:pt>
                <c:pt idx="353">
                  <c:v>134.26438014571696</c:v>
                </c:pt>
                <c:pt idx="354">
                  <c:v>132.27435465221569</c:v>
                </c:pt>
                <c:pt idx="355">
                  <c:v>131.86826964601647</c:v>
                </c:pt>
                <c:pt idx="356">
                  <c:v>131.70109914603736</c:v>
                </c:pt>
                <c:pt idx="357">
                  <c:v>131.42666090857165</c:v>
                </c:pt>
                <c:pt idx="358">
                  <c:v>133.42574147082178</c:v>
                </c:pt>
                <c:pt idx="359">
                  <c:v>135.91379574551075</c:v>
                </c:pt>
                <c:pt idx="360">
                  <c:v>135.93399551425824</c:v>
                </c:pt>
                <c:pt idx="361">
                  <c:v>134.77564325815302</c:v>
                </c:pt>
                <c:pt idx="362">
                  <c:v>132.59476477717564</c:v>
                </c:pt>
                <c:pt idx="363">
                  <c:v>132.59476477717564</c:v>
                </c:pt>
                <c:pt idx="364">
                  <c:v>131.36257888357966</c:v>
                </c:pt>
                <c:pt idx="365">
                  <c:v>131.62935513979633</c:v>
                </c:pt>
                <c:pt idx="366">
                  <c:v>130.2383572712202</c:v>
                </c:pt>
                <c:pt idx="367">
                  <c:v>130.74613766490671</c:v>
                </c:pt>
                <c:pt idx="368">
                  <c:v>132.53137929593356</c:v>
                </c:pt>
                <c:pt idx="369">
                  <c:v>132.62332307092208</c:v>
                </c:pt>
                <c:pt idx="370">
                  <c:v>132.11345304598581</c:v>
                </c:pt>
                <c:pt idx="371">
                  <c:v>133.68555228953929</c:v>
                </c:pt>
                <c:pt idx="372">
                  <c:v>131.25740077734281</c:v>
                </c:pt>
                <c:pt idx="373">
                  <c:v>128.28455205271442</c:v>
                </c:pt>
                <c:pt idx="374">
                  <c:v>129.36419486507947</c:v>
                </c:pt>
                <c:pt idx="375">
                  <c:v>131.51790813981026</c:v>
                </c:pt>
                <c:pt idx="376">
                  <c:v>131.72269200228465</c:v>
                </c:pt>
                <c:pt idx="377">
                  <c:v>132.10788069598649</c:v>
                </c:pt>
                <c:pt idx="378">
                  <c:v>132.03961940849504</c:v>
                </c:pt>
                <c:pt idx="379">
                  <c:v>130.90982544613627</c:v>
                </c:pt>
                <c:pt idx="380">
                  <c:v>131.11809202736023</c:v>
                </c:pt>
                <c:pt idx="381">
                  <c:v>131.94976526475628</c:v>
                </c:pt>
                <c:pt idx="382">
                  <c:v>133.25717788334285</c:v>
                </c:pt>
                <c:pt idx="383">
                  <c:v>135.01525430812308</c:v>
                </c:pt>
                <c:pt idx="384">
                  <c:v>134.84251145814468</c:v>
                </c:pt>
                <c:pt idx="385">
                  <c:v>135.30083724558739</c:v>
                </c:pt>
                <c:pt idx="386">
                  <c:v>135.18869370185141</c:v>
                </c:pt>
                <c:pt idx="387">
                  <c:v>134.85574578939301</c:v>
                </c:pt>
                <c:pt idx="388">
                  <c:v>133.45012050206873</c:v>
                </c:pt>
                <c:pt idx="389">
                  <c:v>133.39439700207569</c:v>
                </c:pt>
                <c:pt idx="390">
                  <c:v>134.27273867071591</c:v>
                </c:pt>
                <c:pt idx="391">
                  <c:v>134.21701517072287</c:v>
                </c:pt>
                <c:pt idx="392">
                  <c:v>134.55692852068037</c:v>
                </c:pt>
                <c:pt idx="393">
                  <c:v>135.0263990081217</c:v>
                </c:pt>
                <c:pt idx="394">
                  <c:v>135.03545407687056</c:v>
                </c:pt>
                <c:pt idx="395">
                  <c:v>136.13599320173299</c:v>
                </c:pt>
                <c:pt idx="396">
                  <c:v>135.45129069556859</c:v>
                </c:pt>
                <c:pt idx="397">
                  <c:v>135.64214368304474</c:v>
                </c:pt>
                <c:pt idx="398">
                  <c:v>133.22722650209658</c:v>
                </c:pt>
                <c:pt idx="399">
                  <c:v>133.67719376454033</c:v>
                </c:pt>
                <c:pt idx="400">
                  <c:v>135.47358009556581</c:v>
                </c:pt>
                <c:pt idx="401">
                  <c:v>135.42969783932128</c:v>
                </c:pt>
                <c:pt idx="402">
                  <c:v>136.31291531421087</c:v>
                </c:pt>
                <c:pt idx="403">
                  <c:v>136.27321232046583</c:v>
                </c:pt>
                <c:pt idx="404">
                  <c:v>135.31546466433556</c:v>
                </c:pt>
                <c:pt idx="405">
                  <c:v>135.97787777050274</c:v>
                </c:pt>
                <c:pt idx="406">
                  <c:v>137.02269339537216</c:v>
                </c:pt>
                <c:pt idx="407">
                  <c:v>137.72620258278423</c:v>
                </c:pt>
                <c:pt idx="408">
                  <c:v>137.62311410779711</c:v>
                </c:pt>
                <c:pt idx="409">
                  <c:v>137.16269868910464</c:v>
                </c:pt>
                <c:pt idx="410">
                  <c:v>137.22399453909699</c:v>
                </c:pt>
                <c:pt idx="411">
                  <c:v>136.50307175793711</c:v>
                </c:pt>
                <c:pt idx="412">
                  <c:v>137.85227700151844</c:v>
                </c:pt>
                <c:pt idx="413">
                  <c:v>138.57807558892773</c:v>
                </c:pt>
                <c:pt idx="414">
                  <c:v>138.16572168897929</c:v>
                </c:pt>
                <c:pt idx="415">
                  <c:v>138.30294080771213</c:v>
                </c:pt>
                <c:pt idx="416">
                  <c:v>138.84554838889429</c:v>
                </c:pt>
                <c:pt idx="417">
                  <c:v>138.38373988270203</c:v>
                </c:pt>
                <c:pt idx="418">
                  <c:v>138.311995876461</c:v>
                </c:pt>
                <c:pt idx="419">
                  <c:v>137.32986918908375</c:v>
                </c:pt>
                <c:pt idx="420">
                  <c:v>137.70043046403742</c:v>
                </c:pt>
                <c:pt idx="421">
                  <c:v>139.57134697630357</c:v>
                </c:pt>
                <c:pt idx="422">
                  <c:v>142.06218742599222</c:v>
                </c:pt>
                <c:pt idx="423">
                  <c:v>143.05267263836842</c:v>
                </c:pt>
                <c:pt idx="424">
                  <c:v>142.84510260089436</c:v>
                </c:pt>
                <c:pt idx="425">
                  <c:v>141.27648607609044</c:v>
                </c:pt>
                <c:pt idx="426">
                  <c:v>140.69487204491313</c:v>
                </c:pt>
                <c:pt idx="427">
                  <c:v>139.62219467004721</c:v>
                </c:pt>
                <c:pt idx="428">
                  <c:v>139.62080158254739</c:v>
                </c:pt>
                <c:pt idx="429">
                  <c:v>139.07053202011619</c:v>
                </c:pt>
                <c:pt idx="430">
                  <c:v>138.05218505774346</c:v>
                </c:pt>
                <c:pt idx="431">
                  <c:v>138.40115347644985</c:v>
                </c:pt>
                <c:pt idx="432">
                  <c:v>138.73619102015797</c:v>
                </c:pt>
                <c:pt idx="433">
                  <c:v>139.14645528885669</c:v>
                </c:pt>
                <c:pt idx="434">
                  <c:v>141.07100566986611</c:v>
                </c:pt>
                <c:pt idx="435">
                  <c:v>140.13276123873339</c:v>
                </c:pt>
                <c:pt idx="436">
                  <c:v>139.16526197010432</c:v>
                </c:pt>
                <c:pt idx="437">
                  <c:v>137.60361088279953</c:v>
                </c:pt>
                <c:pt idx="438">
                  <c:v>137.96302745775461</c:v>
                </c:pt>
                <c:pt idx="439">
                  <c:v>139.03849100762019</c:v>
                </c:pt>
                <c:pt idx="440">
                  <c:v>137.77635373277795</c:v>
                </c:pt>
                <c:pt idx="441">
                  <c:v>138.38931223270131</c:v>
                </c:pt>
                <c:pt idx="442">
                  <c:v>138.26532744521683</c:v>
                </c:pt>
                <c:pt idx="443">
                  <c:v>137.62659682654666</c:v>
                </c:pt>
                <c:pt idx="444">
                  <c:v>138.18592145772675</c:v>
                </c:pt>
                <c:pt idx="445">
                  <c:v>137.91705557026037</c:v>
                </c:pt>
                <c:pt idx="446">
                  <c:v>139.38536979507683</c:v>
                </c:pt>
                <c:pt idx="447">
                  <c:v>139.40765919507405</c:v>
                </c:pt>
                <c:pt idx="448">
                  <c:v>138.84554838889429</c:v>
                </c:pt>
                <c:pt idx="449">
                  <c:v>137.66281710154215</c:v>
                </c:pt>
                <c:pt idx="450">
                  <c:v>136.96766643912903</c:v>
                </c:pt>
                <c:pt idx="451">
                  <c:v>136.31012913921123</c:v>
                </c:pt>
                <c:pt idx="452">
                  <c:v>137.15712633910536</c:v>
                </c:pt>
                <c:pt idx="453">
                  <c:v>137.04498279536938</c:v>
                </c:pt>
                <c:pt idx="454">
                  <c:v>136.31988075171</c:v>
                </c:pt>
                <c:pt idx="455">
                  <c:v>136.36236992045468</c:v>
                </c:pt>
                <c:pt idx="456">
                  <c:v>136.71691068916039</c:v>
                </c:pt>
                <c:pt idx="457">
                  <c:v>137.719933689035</c:v>
                </c:pt>
                <c:pt idx="458">
                  <c:v>137.55415627655572</c:v>
                </c:pt>
                <c:pt idx="459">
                  <c:v>137.90173160776229</c:v>
                </c:pt>
                <c:pt idx="460">
                  <c:v>138.03825418274522</c:v>
                </c:pt>
                <c:pt idx="461">
                  <c:v>138.5871306576766</c:v>
                </c:pt>
                <c:pt idx="462">
                  <c:v>139.09073178886365</c:v>
                </c:pt>
                <c:pt idx="463">
                  <c:v>137.13344385160832</c:v>
                </c:pt>
                <c:pt idx="464">
                  <c:v>136.71133833916107</c:v>
                </c:pt>
                <c:pt idx="465">
                  <c:v>136.71133833916107</c:v>
                </c:pt>
                <c:pt idx="466">
                  <c:v>136.01340150174832</c:v>
                </c:pt>
                <c:pt idx="467">
                  <c:v>137.07493417661561</c:v>
                </c:pt>
                <c:pt idx="468">
                  <c:v>140.11534764498558</c:v>
                </c:pt>
                <c:pt idx="469">
                  <c:v>142.37563211345304</c:v>
                </c:pt>
                <c:pt idx="470">
                  <c:v>141.53211763230848</c:v>
                </c:pt>
                <c:pt idx="471">
                  <c:v>140.84044968864492</c:v>
                </c:pt>
                <c:pt idx="472">
                  <c:v>140.49705361993787</c:v>
                </c:pt>
                <c:pt idx="473">
                  <c:v>141.32315450733461</c:v>
                </c:pt>
                <c:pt idx="474">
                  <c:v>142.2871710572141</c:v>
                </c:pt>
                <c:pt idx="475">
                  <c:v>141.97581600100301</c:v>
                </c:pt>
                <c:pt idx="476">
                  <c:v>143.40233760082469</c:v>
                </c:pt>
                <c:pt idx="477">
                  <c:v>143.91847651951016</c:v>
                </c:pt>
                <c:pt idx="478">
                  <c:v>145.2816126380898</c:v>
                </c:pt>
                <c:pt idx="479">
                  <c:v>146.14532688798184</c:v>
                </c:pt>
                <c:pt idx="480">
                  <c:v>145.9015365755123</c:v>
                </c:pt>
                <c:pt idx="481">
                  <c:v>145.35753590683029</c:v>
                </c:pt>
                <c:pt idx="482">
                  <c:v>146.61619046292296</c:v>
                </c:pt>
                <c:pt idx="483">
                  <c:v>147.79752866277531</c:v>
                </c:pt>
                <c:pt idx="484">
                  <c:v>148.29346781271329</c:v>
                </c:pt>
                <c:pt idx="485">
                  <c:v>150.33712717495786</c:v>
                </c:pt>
                <c:pt idx="486">
                  <c:v>149.92059401250992</c:v>
                </c:pt>
                <c:pt idx="487">
                  <c:v>150.48897371243888</c:v>
                </c:pt>
                <c:pt idx="488">
                  <c:v>153.72859869328391</c:v>
                </c:pt>
                <c:pt idx="489">
                  <c:v>153.83377679952079</c:v>
                </c:pt>
                <c:pt idx="490">
                  <c:v>155.11263112436092</c:v>
                </c:pt>
                <c:pt idx="491">
                  <c:v>156.51477369293565</c:v>
                </c:pt>
                <c:pt idx="492">
                  <c:v>155.26308457434212</c:v>
                </c:pt>
                <c:pt idx="493">
                  <c:v>155.83285736177089</c:v>
                </c:pt>
                <c:pt idx="494">
                  <c:v>155.42746889932155</c:v>
                </c:pt>
                <c:pt idx="495">
                  <c:v>154.33250212445841</c:v>
                </c:pt>
                <c:pt idx="496">
                  <c:v>155.07571430561552</c:v>
                </c:pt>
                <c:pt idx="497">
                  <c:v>154.09846342448768</c:v>
                </c:pt>
                <c:pt idx="498">
                  <c:v>151.47319003106585</c:v>
                </c:pt>
                <c:pt idx="499">
                  <c:v>151.37149464357853</c:v>
                </c:pt>
                <c:pt idx="500">
                  <c:v>152.50337823718704</c:v>
                </c:pt>
                <c:pt idx="501">
                  <c:v>152.05410751849323</c:v>
                </c:pt>
                <c:pt idx="502">
                  <c:v>153.68053717453992</c:v>
                </c:pt>
                <c:pt idx="503">
                  <c:v>155.51871613056014</c:v>
                </c:pt>
                <c:pt idx="504">
                  <c:v>159.19019823635119</c:v>
                </c:pt>
                <c:pt idx="505">
                  <c:v>157.69053954278868</c:v>
                </c:pt>
                <c:pt idx="506">
                  <c:v>154.65709151191786</c:v>
                </c:pt>
                <c:pt idx="507">
                  <c:v>154.20991042447372</c:v>
                </c:pt>
                <c:pt idx="508">
                  <c:v>154.02323669949709</c:v>
                </c:pt>
                <c:pt idx="509">
                  <c:v>155.85096749926859</c:v>
                </c:pt>
                <c:pt idx="510">
                  <c:v>154.53589289943301</c:v>
                </c:pt>
                <c:pt idx="511">
                  <c:v>154.07547748074055</c:v>
                </c:pt>
                <c:pt idx="512">
                  <c:v>152.90458743713691</c:v>
                </c:pt>
                <c:pt idx="513">
                  <c:v>151.75807642478023</c:v>
                </c:pt>
                <c:pt idx="514">
                  <c:v>151.15626262485546</c:v>
                </c:pt>
                <c:pt idx="515">
                  <c:v>150.61017232492372</c:v>
                </c:pt>
                <c:pt idx="516">
                  <c:v>150.45066380619366</c:v>
                </c:pt>
                <c:pt idx="517">
                  <c:v>149.48455762506441</c:v>
                </c:pt>
                <c:pt idx="518">
                  <c:v>151.46970731231627</c:v>
                </c:pt>
                <c:pt idx="519">
                  <c:v>151.56791998105399</c:v>
                </c:pt>
                <c:pt idx="520">
                  <c:v>155.27353273059077</c:v>
                </c:pt>
                <c:pt idx="521">
                  <c:v>157.84029644901997</c:v>
                </c:pt>
                <c:pt idx="522">
                  <c:v>155.61762534304779</c:v>
                </c:pt>
                <c:pt idx="523">
                  <c:v>154.45091456194362</c:v>
                </c:pt>
                <c:pt idx="524">
                  <c:v>155.44627558056919</c:v>
                </c:pt>
                <c:pt idx="525">
                  <c:v>154.46275580569215</c:v>
                </c:pt>
                <c:pt idx="526">
                  <c:v>155.09312789936334</c:v>
                </c:pt>
                <c:pt idx="527">
                  <c:v>153.97169246200355</c:v>
                </c:pt>
                <c:pt idx="528">
                  <c:v>154.5470375994316</c:v>
                </c:pt>
                <c:pt idx="529">
                  <c:v>152.51591602468551</c:v>
                </c:pt>
                <c:pt idx="530">
                  <c:v>151.42721814357159</c:v>
                </c:pt>
                <c:pt idx="531">
                  <c:v>150.60599306242423</c:v>
                </c:pt>
                <c:pt idx="532">
                  <c:v>150.55723499993033</c:v>
                </c:pt>
                <c:pt idx="533">
                  <c:v>149.16484404385437</c:v>
                </c:pt>
                <c:pt idx="534">
                  <c:v>148.85697170639287</c:v>
                </c:pt>
                <c:pt idx="535">
                  <c:v>149.65103158129361</c:v>
                </c:pt>
                <c:pt idx="536">
                  <c:v>148.2391374002201</c:v>
                </c:pt>
                <c:pt idx="537">
                  <c:v>148.20500675647435</c:v>
                </c:pt>
                <c:pt idx="538">
                  <c:v>146.71301004416088</c:v>
                </c:pt>
                <c:pt idx="539">
                  <c:v>146.71301004416088</c:v>
                </c:pt>
                <c:pt idx="540">
                  <c:v>145.79287575052589</c:v>
                </c:pt>
                <c:pt idx="541">
                  <c:v>143.24143599459481</c:v>
                </c:pt>
                <c:pt idx="542">
                  <c:v>141.80028697602495</c:v>
                </c:pt>
                <c:pt idx="543">
                  <c:v>143.47895741331513</c:v>
                </c:pt>
                <c:pt idx="544">
                  <c:v>142.72181435715976</c:v>
                </c:pt>
                <c:pt idx="545">
                  <c:v>143.27138737584107</c:v>
                </c:pt>
                <c:pt idx="546">
                  <c:v>142.61176044467354</c:v>
                </c:pt>
                <c:pt idx="547">
                  <c:v>141.03896465737012</c:v>
                </c:pt>
                <c:pt idx="548">
                  <c:v>141.03896465737012</c:v>
                </c:pt>
                <c:pt idx="549">
                  <c:v>137.51445328281068</c:v>
                </c:pt>
                <c:pt idx="550">
                  <c:v>137.49495005781313</c:v>
                </c:pt>
                <c:pt idx="551">
                  <c:v>139.31850159508517</c:v>
                </c:pt>
                <c:pt idx="552">
                  <c:v>139.39581795132551</c:v>
                </c:pt>
                <c:pt idx="553">
                  <c:v>138.79261106390092</c:v>
                </c:pt>
                <c:pt idx="554">
                  <c:v>140.30968335121128</c:v>
                </c:pt>
                <c:pt idx="555">
                  <c:v>141.88317568226461</c:v>
                </c:pt>
                <c:pt idx="556">
                  <c:v>142.28438488221445</c:v>
                </c:pt>
                <c:pt idx="557">
                  <c:v>142.65703578841789</c:v>
                </c:pt>
                <c:pt idx="558">
                  <c:v>143.59458367580069</c:v>
                </c:pt>
                <c:pt idx="559">
                  <c:v>142.863909282142</c:v>
                </c:pt>
                <c:pt idx="560">
                  <c:v>142.07890447599013</c:v>
                </c:pt>
                <c:pt idx="561">
                  <c:v>140.22540155747183</c:v>
                </c:pt>
                <c:pt idx="562">
                  <c:v>141.57530334480307</c:v>
                </c:pt>
                <c:pt idx="563">
                  <c:v>140.96025521362995</c:v>
                </c:pt>
                <c:pt idx="564">
                  <c:v>140.83278770739588</c:v>
                </c:pt>
                <c:pt idx="565">
                  <c:v>139.02316704512211</c:v>
                </c:pt>
                <c:pt idx="566">
                  <c:v>139.90847415126143</c:v>
                </c:pt>
                <c:pt idx="567">
                  <c:v>141.09817087611273</c:v>
                </c:pt>
                <c:pt idx="568">
                  <c:v>143.23168438209606</c:v>
                </c:pt>
                <c:pt idx="569">
                  <c:v>143.11814775086023</c:v>
                </c:pt>
                <c:pt idx="570">
                  <c:v>140.71785798866026</c:v>
                </c:pt>
                <c:pt idx="571">
                  <c:v>137.30479361408689</c:v>
                </c:pt>
                <c:pt idx="572">
                  <c:v>137.7728710140284</c:v>
                </c:pt>
                <c:pt idx="573">
                  <c:v>135.67836395804019</c:v>
                </c:pt>
                <c:pt idx="574">
                  <c:v>135.45686304556787</c:v>
                </c:pt>
                <c:pt idx="575">
                  <c:v>135.31894738308512</c:v>
                </c:pt>
                <c:pt idx="576">
                  <c:v>133.75659975203041</c:v>
                </c:pt>
                <c:pt idx="577">
                  <c:v>133.49260967081341</c:v>
                </c:pt>
                <c:pt idx="578">
                  <c:v>134.58409372692699</c:v>
                </c:pt>
                <c:pt idx="579">
                  <c:v>135.45825613306772</c:v>
                </c:pt>
                <c:pt idx="580">
                  <c:v>137.88571110151429</c:v>
                </c:pt>
                <c:pt idx="581">
                  <c:v>139.19799952635023</c:v>
                </c:pt>
                <c:pt idx="582">
                  <c:v>141.183845757352</c:v>
                </c:pt>
                <c:pt idx="583">
                  <c:v>140.1216165387348</c:v>
                </c:pt>
                <c:pt idx="584">
                  <c:v>140.47267458869092</c:v>
                </c:pt>
                <c:pt idx="585">
                  <c:v>140.47267458869092</c:v>
                </c:pt>
                <c:pt idx="586">
                  <c:v>141.17896995110263</c:v>
                </c:pt>
                <c:pt idx="587">
                  <c:v>138.8671412451416</c:v>
                </c:pt>
                <c:pt idx="588">
                  <c:v>139.23004053884623</c:v>
                </c:pt>
                <c:pt idx="589">
                  <c:v>139.47661702631541</c:v>
                </c:pt>
                <c:pt idx="590">
                  <c:v>139.47661702631541</c:v>
                </c:pt>
                <c:pt idx="591">
                  <c:v>141.27369990109077</c:v>
                </c:pt>
                <c:pt idx="592">
                  <c:v>141.27369990109077</c:v>
                </c:pt>
                <c:pt idx="593">
                  <c:v>139.48567209506427</c:v>
                </c:pt>
                <c:pt idx="594">
                  <c:v>138.93122327013359</c:v>
                </c:pt>
                <c:pt idx="595">
                  <c:v>139.52607163255922</c:v>
                </c:pt>
                <c:pt idx="596">
                  <c:v>138.81699009514787</c:v>
                </c:pt>
                <c:pt idx="597">
                  <c:v>138.91520276388559</c:v>
                </c:pt>
                <c:pt idx="598">
                  <c:v>137.05612749536797</c:v>
                </c:pt>
                <c:pt idx="599">
                  <c:v>136.68974548291376</c:v>
                </c:pt>
                <c:pt idx="600">
                  <c:v>135.8615549642673</c:v>
                </c:pt>
                <c:pt idx="601">
                  <c:v>136.53371968293328</c:v>
                </c:pt>
                <c:pt idx="602">
                  <c:v>135.96394689550451</c:v>
                </c:pt>
                <c:pt idx="603">
                  <c:v>135.6351782455456</c:v>
                </c:pt>
                <c:pt idx="604">
                  <c:v>134.72897482690888</c:v>
                </c:pt>
                <c:pt idx="605">
                  <c:v>134.63563796442054</c:v>
                </c:pt>
                <c:pt idx="606">
                  <c:v>132.36978114595377</c:v>
                </c:pt>
                <c:pt idx="607">
                  <c:v>130.22999874622124</c:v>
                </c:pt>
                <c:pt idx="608">
                  <c:v>131.08047866486493</c:v>
                </c:pt>
                <c:pt idx="609">
                  <c:v>130.78932337740133</c:v>
                </c:pt>
                <c:pt idx="610">
                  <c:v>130.25646740871792</c:v>
                </c:pt>
                <c:pt idx="611">
                  <c:v>130.14362732123203</c:v>
                </c:pt>
                <c:pt idx="612">
                  <c:v>130.54692615243164</c:v>
                </c:pt>
                <c:pt idx="613">
                  <c:v>131.18287059610213</c:v>
                </c:pt>
                <c:pt idx="614">
                  <c:v>131.18287059610213</c:v>
                </c:pt>
                <c:pt idx="615">
                  <c:v>129.64559854004429</c:v>
                </c:pt>
                <c:pt idx="616">
                  <c:v>128.04703063399413</c:v>
                </c:pt>
                <c:pt idx="617">
                  <c:v>126.61911594667261</c:v>
                </c:pt>
                <c:pt idx="618">
                  <c:v>126.97365671537828</c:v>
                </c:pt>
                <c:pt idx="619">
                  <c:v>128.84526977139433</c:v>
                </c:pt>
                <c:pt idx="620">
                  <c:v>129.4150425588231</c:v>
                </c:pt>
                <c:pt idx="621">
                  <c:v>128.91701377763536</c:v>
                </c:pt>
                <c:pt idx="622">
                  <c:v>129.5606202025549</c:v>
                </c:pt>
                <c:pt idx="623">
                  <c:v>130.0767591212404</c:v>
                </c:pt>
                <c:pt idx="624">
                  <c:v>129.58430269005194</c:v>
                </c:pt>
                <c:pt idx="625">
                  <c:v>130.87639134614045</c:v>
                </c:pt>
                <c:pt idx="626">
                  <c:v>131.7846843960269</c:v>
                </c:pt>
                <c:pt idx="627">
                  <c:v>131.02266553362216</c:v>
                </c:pt>
                <c:pt idx="628">
                  <c:v>130.91539779613558</c:v>
                </c:pt>
                <c:pt idx="629">
                  <c:v>132.52371731468452</c:v>
                </c:pt>
                <c:pt idx="630">
                  <c:v>133.83252302077094</c:v>
                </c:pt>
                <c:pt idx="631">
                  <c:v>133.96068707075491</c:v>
                </c:pt>
                <c:pt idx="632">
                  <c:v>133.21259908334841</c:v>
                </c:pt>
                <c:pt idx="633">
                  <c:v>134.13621609573298</c:v>
                </c:pt>
                <c:pt idx="634">
                  <c:v>134.96510315812935</c:v>
                </c:pt>
                <c:pt idx="635">
                  <c:v>136.13181393923352</c:v>
                </c:pt>
                <c:pt idx="636">
                  <c:v>136.51630608918546</c:v>
                </c:pt>
                <c:pt idx="637">
                  <c:v>136.57063650167865</c:v>
                </c:pt>
                <c:pt idx="638">
                  <c:v>136.46058258919243</c:v>
                </c:pt>
                <c:pt idx="639">
                  <c:v>135.66652271429169</c:v>
                </c:pt>
                <c:pt idx="640">
                  <c:v>135.95767800175528</c:v>
                </c:pt>
                <c:pt idx="641">
                  <c:v>135.58293746430212</c:v>
                </c:pt>
                <c:pt idx="642">
                  <c:v>134.09372692698827</c:v>
                </c:pt>
                <c:pt idx="643">
                  <c:v>134.55483888943064</c:v>
                </c:pt>
                <c:pt idx="644">
                  <c:v>133.99621080200046</c:v>
                </c:pt>
                <c:pt idx="645">
                  <c:v>134.64887229566889</c:v>
                </c:pt>
                <c:pt idx="646">
                  <c:v>135.48611788306422</c:v>
                </c:pt>
                <c:pt idx="647">
                  <c:v>133.51002326456123</c:v>
                </c:pt>
                <c:pt idx="648">
                  <c:v>133.70366242703705</c:v>
                </c:pt>
                <c:pt idx="649">
                  <c:v>135.13923909560759</c:v>
                </c:pt>
                <c:pt idx="650">
                  <c:v>136.90428095788695</c:v>
                </c:pt>
                <c:pt idx="651">
                  <c:v>136.8910466266386</c:v>
                </c:pt>
                <c:pt idx="652">
                  <c:v>136.06912500174136</c:v>
                </c:pt>
                <c:pt idx="653">
                  <c:v>137.24489085159439</c:v>
                </c:pt>
                <c:pt idx="654">
                  <c:v>138.58504102642686</c:v>
                </c:pt>
                <c:pt idx="655">
                  <c:v>137.63077608904615</c:v>
                </c:pt>
                <c:pt idx="656">
                  <c:v>136.53859548918265</c:v>
                </c:pt>
                <c:pt idx="657">
                  <c:v>135.46591811431676</c:v>
                </c:pt>
                <c:pt idx="658">
                  <c:v>135.94792638925651</c:v>
                </c:pt>
                <c:pt idx="659">
                  <c:v>135.8455344580193</c:v>
                </c:pt>
                <c:pt idx="660">
                  <c:v>135.33009208308374</c:v>
                </c:pt>
                <c:pt idx="661">
                  <c:v>135.23536213309558</c:v>
                </c:pt>
                <c:pt idx="662">
                  <c:v>134.4823983394397</c:v>
                </c:pt>
                <c:pt idx="663">
                  <c:v>134.96649624562917</c:v>
                </c:pt>
                <c:pt idx="664">
                  <c:v>135.64492985804438</c:v>
                </c:pt>
                <c:pt idx="665">
                  <c:v>136.41948650794757</c:v>
                </c:pt>
                <c:pt idx="666">
                  <c:v>137.46290904531713</c:v>
                </c:pt>
                <c:pt idx="667">
                  <c:v>137.85575972026803</c:v>
                </c:pt>
                <c:pt idx="668">
                  <c:v>138.41369126394829</c:v>
                </c:pt>
                <c:pt idx="669">
                  <c:v>138.55091038268114</c:v>
                </c:pt>
                <c:pt idx="670">
                  <c:v>139.92728083250907</c:v>
                </c:pt>
                <c:pt idx="671">
                  <c:v>140.85647019489292</c:v>
                </c:pt>
                <c:pt idx="672">
                  <c:v>140.07355501999081</c:v>
                </c:pt>
                <c:pt idx="673">
                  <c:v>139.58876057005139</c:v>
                </c:pt>
                <c:pt idx="674">
                  <c:v>140.32570385745927</c:v>
                </c:pt>
                <c:pt idx="675">
                  <c:v>140.01713497624786</c:v>
                </c:pt>
                <c:pt idx="676">
                  <c:v>141.58993076355125</c:v>
                </c:pt>
                <c:pt idx="677">
                  <c:v>142.38259755095217</c:v>
                </c:pt>
                <c:pt idx="678">
                  <c:v>143.40442723207445</c:v>
                </c:pt>
                <c:pt idx="679">
                  <c:v>143.08332056336457</c:v>
                </c:pt>
                <c:pt idx="680">
                  <c:v>142.94819107588148</c:v>
                </c:pt>
                <c:pt idx="681">
                  <c:v>143.05685190086788</c:v>
                </c:pt>
                <c:pt idx="682">
                  <c:v>143.423930457072</c:v>
                </c:pt>
                <c:pt idx="683">
                  <c:v>142.72111781340982</c:v>
                </c:pt>
                <c:pt idx="684">
                  <c:v>143.31596617583551</c:v>
                </c:pt>
                <c:pt idx="685">
                  <c:v>143.50472953206187</c:v>
                </c:pt>
                <c:pt idx="686">
                  <c:v>142.90500536338686</c:v>
                </c:pt>
                <c:pt idx="687">
                  <c:v>144.12256383823467</c:v>
                </c:pt>
                <c:pt idx="688">
                  <c:v>144.26326567571709</c:v>
                </c:pt>
                <c:pt idx="689">
                  <c:v>144.95911288188012</c:v>
                </c:pt>
                <c:pt idx="690">
                  <c:v>144.29878940696264</c:v>
                </c:pt>
                <c:pt idx="691">
                  <c:v>144.68537118816431</c:v>
                </c:pt>
                <c:pt idx="692">
                  <c:v>144.5829792569271</c:v>
                </c:pt>
                <c:pt idx="693">
                  <c:v>144.65890252566763</c:v>
                </c:pt>
                <c:pt idx="694">
                  <c:v>144.67840575066518</c:v>
                </c:pt>
                <c:pt idx="695">
                  <c:v>145.46062438181744</c:v>
                </c:pt>
                <c:pt idx="696">
                  <c:v>145.84650961926917</c:v>
                </c:pt>
                <c:pt idx="697">
                  <c:v>146.01576975049801</c:v>
                </c:pt>
                <c:pt idx="698">
                  <c:v>145.36241171307969</c:v>
                </c:pt>
                <c:pt idx="699">
                  <c:v>146.34871766295643</c:v>
                </c:pt>
                <c:pt idx="700">
                  <c:v>145.92312943175961</c:v>
                </c:pt>
                <c:pt idx="701">
                  <c:v>146.18851260047643</c:v>
                </c:pt>
                <c:pt idx="702">
                  <c:v>146.71927893791008</c:v>
                </c:pt>
                <c:pt idx="703">
                  <c:v>145.75665547553044</c:v>
                </c:pt>
                <c:pt idx="704">
                  <c:v>145.88412298176448</c:v>
                </c:pt>
                <c:pt idx="705">
                  <c:v>144.37471267570317</c:v>
                </c:pt>
                <c:pt idx="706">
                  <c:v>144.312023738211</c:v>
                </c:pt>
                <c:pt idx="707">
                  <c:v>143.75339565078082</c:v>
                </c:pt>
                <c:pt idx="708">
                  <c:v>143.61269381329839</c:v>
                </c:pt>
                <c:pt idx="709">
                  <c:v>142.75524845715557</c:v>
                </c:pt>
                <c:pt idx="710">
                  <c:v>142.56091275092987</c:v>
                </c:pt>
                <c:pt idx="711">
                  <c:v>144.09818480698775</c:v>
                </c:pt>
                <c:pt idx="712">
                  <c:v>143.85369795076829</c:v>
                </c:pt>
                <c:pt idx="713">
                  <c:v>143.78822283827645</c:v>
                </c:pt>
                <c:pt idx="714">
                  <c:v>145.0712564256161</c:v>
                </c:pt>
                <c:pt idx="715">
                  <c:v>144.39630553195045</c:v>
                </c:pt>
                <c:pt idx="716">
                  <c:v>144.96120251312985</c:v>
                </c:pt>
                <c:pt idx="717">
                  <c:v>144.96120251312985</c:v>
                </c:pt>
                <c:pt idx="718">
                  <c:v>150.14348801248207</c:v>
                </c:pt>
                <c:pt idx="719">
                  <c:v>150.66310964991712</c:v>
                </c:pt>
                <c:pt idx="720">
                  <c:v>152.09798977473775</c:v>
                </c:pt>
                <c:pt idx="721">
                  <c:v>151.09844949361272</c:v>
                </c:pt>
                <c:pt idx="722">
                  <c:v>150.98491286237689</c:v>
                </c:pt>
                <c:pt idx="723">
                  <c:v>150.92918936238385</c:v>
                </c:pt>
                <c:pt idx="724">
                  <c:v>148.48571388768929</c:v>
                </c:pt>
                <c:pt idx="725">
                  <c:v>148.54840282518146</c:v>
                </c:pt>
                <c:pt idx="726">
                  <c:v>148.49685858768788</c:v>
                </c:pt>
                <c:pt idx="727">
                  <c:v>148.39098393770112</c:v>
                </c:pt>
                <c:pt idx="728">
                  <c:v>150.16229469372973</c:v>
                </c:pt>
                <c:pt idx="729">
                  <c:v>150.46459468119193</c:v>
                </c:pt>
                <c:pt idx="730">
                  <c:v>150.53494559993311</c:v>
                </c:pt>
                <c:pt idx="731">
                  <c:v>149.46923366256632</c:v>
                </c:pt>
                <c:pt idx="732">
                  <c:v>149.71859632503515</c:v>
                </c:pt>
                <c:pt idx="733">
                  <c:v>147.95146483150606</c:v>
                </c:pt>
                <c:pt idx="734">
                  <c:v>146.31737319421032</c:v>
                </c:pt>
                <c:pt idx="735">
                  <c:v>146.69141718791354</c:v>
                </c:pt>
                <c:pt idx="736">
                  <c:v>147.62687544404662</c:v>
                </c:pt>
                <c:pt idx="737">
                  <c:v>147.22775587534653</c:v>
                </c:pt>
                <c:pt idx="738">
                  <c:v>147.9542510065057</c:v>
                </c:pt>
                <c:pt idx="739">
                  <c:v>146.49359876293829</c:v>
                </c:pt>
                <c:pt idx="740">
                  <c:v>146.62176281292224</c:v>
                </c:pt>
                <c:pt idx="741">
                  <c:v>149.65939010629256</c:v>
                </c:pt>
                <c:pt idx="742">
                  <c:v>150.50569076243679</c:v>
                </c:pt>
                <c:pt idx="743">
                  <c:v>148.49894821893761</c:v>
                </c:pt>
                <c:pt idx="744">
                  <c:v>149.92477327500939</c:v>
                </c:pt>
                <c:pt idx="745">
                  <c:v>149.33828343758267</c:v>
                </c:pt>
                <c:pt idx="746">
                  <c:v>148.68283576891463</c:v>
                </c:pt>
                <c:pt idx="747">
                  <c:v>147.53911093155762</c:v>
                </c:pt>
                <c:pt idx="748">
                  <c:v>146.48106097543985</c:v>
                </c:pt>
                <c:pt idx="749">
                  <c:v>145.81307551927335</c:v>
                </c:pt>
                <c:pt idx="750">
                  <c:v>146.47897134419011</c:v>
                </c:pt>
                <c:pt idx="751">
                  <c:v>146.06731398799161</c:v>
                </c:pt>
                <c:pt idx="752">
                  <c:v>146.70395497541199</c:v>
                </c:pt>
                <c:pt idx="753">
                  <c:v>146.47548862544056</c:v>
                </c:pt>
                <c:pt idx="754">
                  <c:v>146.9526210941309</c:v>
                </c:pt>
                <c:pt idx="755">
                  <c:v>146.9526210941309</c:v>
                </c:pt>
                <c:pt idx="756">
                  <c:v>149.96377972500449</c:v>
                </c:pt>
                <c:pt idx="757">
                  <c:v>153.07245448086593</c:v>
                </c:pt>
                <c:pt idx="758">
                  <c:v>153.75576389953051</c:v>
                </c:pt>
                <c:pt idx="759">
                  <c:v>153.75576389953051</c:v>
                </c:pt>
                <c:pt idx="760">
                  <c:v>155.00814956187398</c:v>
                </c:pt>
                <c:pt idx="761">
                  <c:v>155.48737166181408</c:v>
                </c:pt>
                <c:pt idx="762">
                  <c:v>156.47507069919058</c:v>
                </c:pt>
                <c:pt idx="763">
                  <c:v>157.5846648928019</c:v>
                </c:pt>
                <c:pt idx="764">
                  <c:v>157.27191674909099</c:v>
                </c:pt>
                <c:pt idx="765">
                  <c:v>158.66500424891686</c:v>
                </c:pt>
                <c:pt idx="766">
                  <c:v>160.02883691124637</c:v>
                </c:pt>
                <c:pt idx="767">
                  <c:v>159.25288717384339</c:v>
                </c:pt>
                <c:pt idx="768">
                  <c:v>160.80478664864938</c:v>
                </c:pt>
                <c:pt idx="769">
                  <c:v>160.13192538623349</c:v>
                </c:pt>
                <c:pt idx="770">
                  <c:v>160.69194656116349</c:v>
                </c:pt>
                <c:pt idx="771">
                  <c:v>161.60023961104997</c:v>
                </c:pt>
                <c:pt idx="772">
                  <c:v>159.87490074251565</c:v>
                </c:pt>
                <c:pt idx="773">
                  <c:v>159.10939916136132</c:v>
                </c:pt>
                <c:pt idx="774">
                  <c:v>158.83705055514537</c:v>
                </c:pt>
                <c:pt idx="775">
                  <c:v>159.5078221863115</c:v>
                </c:pt>
                <c:pt idx="776">
                  <c:v>160.38407422370202</c:v>
                </c:pt>
                <c:pt idx="777">
                  <c:v>158.94013903013249</c:v>
                </c:pt>
                <c:pt idx="778">
                  <c:v>158.59256369892591</c:v>
                </c:pt>
                <c:pt idx="779">
                  <c:v>155.90320828051208</c:v>
                </c:pt>
                <c:pt idx="780">
                  <c:v>157.0455400303693</c:v>
                </c:pt>
                <c:pt idx="781">
                  <c:v>155.13701015560784</c:v>
                </c:pt>
                <c:pt idx="782">
                  <c:v>153.03902038087011</c:v>
                </c:pt>
                <c:pt idx="783">
                  <c:v>154.64107100566986</c:v>
                </c:pt>
                <c:pt idx="784">
                  <c:v>156.76622598665421</c:v>
                </c:pt>
                <c:pt idx="785">
                  <c:v>157.27609601159045</c:v>
                </c:pt>
                <c:pt idx="786">
                  <c:v>157.79850382402515</c:v>
                </c:pt>
                <c:pt idx="787">
                  <c:v>157.08942228661383</c:v>
                </c:pt>
                <c:pt idx="788">
                  <c:v>158.12378975523453</c:v>
                </c:pt>
                <c:pt idx="789">
                  <c:v>161.62043937979746</c:v>
                </c:pt>
                <c:pt idx="790">
                  <c:v>162.76973656715379</c:v>
                </c:pt>
                <c:pt idx="791">
                  <c:v>162.76973656715379</c:v>
                </c:pt>
                <c:pt idx="792">
                  <c:v>163.90788905451151</c:v>
                </c:pt>
                <c:pt idx="793">
                  <c:v>163.12288424835964</c:v>
                </c:pt>
                <c:pt idx="794">
                  <c:v>159.98216848000223</c:v>
                </c:pt>
                <c:pt idx="795">
                  <c:v>160.05878829249264</c:v>
                </c:pt>
                <c:pt idx="796">
                  <c:v>159.42771965507151</c:v>
                </c:pt>
                <c:pt idx="797">
                  <c:v>160.8688686736414</c:v>
                </c:pt>
                <c:pt idx="798">
                  <c:v>160.43631500494547</c:v>
                </c:pt>
                <c:pt idx="799">
                  <c:v>159.59419361130071</c:v>
                </c:pt>
                <c:pt idx="800">
                  <c:v>159.59419361130071</c:v>
                </c:pt>
                <c:pt idx="801">
                  <c:v>161.01932212362257</c:v>
                </c:pt>
                <c:pt idx="802">
                  <c:v>161.45953777356758</c:v>
                </c:pt>
                <c:pt idx="803">
                  <c:v>161.55496426730562</c:v>
                </c:pt>
                <c:pt idx="804">
                  <c:v>158.4804201551899</c:v>
                </c:pt>
                <c:pt idx="805">
                  <c:v>158.28887062396387</c:v>
                </c:pt>
                <c:pt idx="806">
                  <c:v>159.82892885502139</c:v>
                </c:pt>
                <c:pt idx="807">
                  <c:v>158.9317805051335</c:v>
                </c:pt>
                <c:pt idx="808">
                  <c:v>159.59071089255113</c:v>
                </c:pt>
                <c:pt idx="809">
                  <c:v>160.85702742989287</c:v>
                </c:pt>
                <c:pt idx="810">
                  <c:v>159.21318418009835</c:v>
                </c:pt>
                <c:pt idx="811">
                  <c:v>159.19716367385035</c:v>
                </c:pt>
                <c:pt idx="812">
                  <c:v>156.08500619923936</c:v>
                </c:pt>
                <c:pt idx="813">
                  <c:v>157.59302341780085</c:v>
                </c:pt>
                <c:pt idx="814">
                  <c:v>156.6687098616664</c:v>
                </c:pt>
                <c:pt idx="815">
                  <c:v>158.43723444269534</c:v>
                </c:pt>
                <c:pt idx="816">
                  <c:v>157.18484878035187</c:v>
                </c:pt>
                <c:pt idx="817">
                  <c:v>157.6870568240391</c:v>
                </c:pt>
                <c:pt idx="818">
                  <c:v>157.80895198027386</c:v>
                </c:pt>
                <c:pt idx="819">
                  <c:v>159.94385857375701</c:v>
                </c:pt>
                <c:pt idx="820">
                  <c:v>158.89764986138778</c:v>
                </c:pt>
                <c:pt idx="821">
                  <c:v>145.63893958179511</c:v>
                </c:pt>
                <c:pt idx="822">
                  <c:v>151.41189418107354</c:v>
                </c:pt>
                <c:pt idx="823">
                  <c:v>152.69283813716339</c:v>
                </c:pt>
                <c:pt idx="824">
                  <c:v>153.93965144950755</c:v>
                </c:pt>
                <c:pt idx="825">
                  <c:v>151.50941030606131</c:v>
                </c:pt>
                <c:pt idx="826">
                  <c:v>149.31599403758548</c:v>
                </c:pt>
                <c:pt idx="827">
                  <c:v>152.62596993717173</c:v>
                </c:pt>
                <c:pt idx="828">
                  <c:v>156.12958499923377</c:v>
                </c:pt>
                <c:pt idx="829">
                  <c:v>155.36756613682905</c:v>
                </c:pt>
                <c:pt idx="830">
                  <c:v>155.51453686806067</c:v>
                </c:pt>
                <c:pt idx="831">
                  <c:v>156.79130156165107</c:v>
                </c:pt>
                <c:pt idx="832">
                  <c:v>156.98494072412689</c:v>
                </c:pt>
                <c:pt idx="833">
                  <c:v>156.96613404287922</c:v>
                </c:pt>
                <c:pt idx="834">
                  <c:v>159.23129431759608</c:v>
                </c:pt>
                <c:pt idx="835">
                  <c:v>160.30884749871137</c:v>
                </c:pt>
                <c:pt idx="836">
                  <c:v>160.69403619241325</c:v>
                </c:pt>
                <c:pt idx="837">
                  <c:v>160.69403619241325</c:v>
                </c:pt>
                <c:pt idx="838">
                  <c:v>160.65224356741845</c:v>
                </c:pt>
                <c:pt idx="839">
                  <c:v>158.39892453645015</c:v>
                </c:pt>
                <c:pt idx="840">
                  <c:v>159.47160191131601</c:v>
                </c:pt>
                <c:pt idx="841">
                  <c:v>160.00445787999942</c:v>
                </c:pt>
                <c:pt idx="842">
                  <c:v>160.34367468620701</c:v>
                </c:pt>
                <c:pt idx="843">
                  <c:v>160.34367468620701</c:v>
                </c:pt>
                <c:pt idx="844">
                  <c:v>161.10499700486187</c:v>
                </c:pt>
                <c:pt idx="845">
                  <c:v>163.35761949208032</c:v>
                </c:pt>
                <c:pt idx="846">
                  <c:v>164.21854756697266</c:v>
                </c:pt>
                <c:pt idx="847">
                  <c:v>162.78436398590196</c:v>
                </c:pt>
                <c:pt idx="848">
                  <c:v>162.8790939358901</c:v>
                </c:pt>
                <c:pt idx="849">
                  <c:v>161.84263683601969</c:v>
                </c:pt>
                <c:pt idx="850">
                  <c:v>162.08155134223981</c:v>
                </c:pt>
                <c:pt idx="851">
                  <c:v>162.47788473594025</c:v>
                </c:pt>
                <c:pt idx="852">
                  <c:v>162.0766755359904</c:v>
                </c:pt>
                <c:pt idx="853">
                  <c:v>159.89649359876296</c:v>
                </c:pt>
                <c:pt idx="854">
                  <c:v>159.78783277377653</c:v>
                </c:pt>
                <c:pt idx="855">
                  <c:v>160.66269172366717</c:v>
                </c:pt>
                <c:pt idx="856">
                  <c:v>160.06575372999177</c:v>
                </c:pt>
                <c:pt idx="857">
                  <c:v>160.03789197999527</c:v>
                </c:pt>
                <c:pt idx="858">
                  <c:v>160.4056670799493</c:v>
                </c:pt>
                <c:pt idx="859">
                  <c:v>159.88047309251493</c:v>
                </c:pt>
                <c:pt idx="860">
                  <c:v>161.85169190476853</c:v>
                </c:pt>
                <c:pt idx="861">
                  <c:v>161.47486173606563</c:v>
                </c:pt>
                <c:pt idx="862">
                  <c:v>161.28122257358982</c:v>
                </c:pt>
                <c:pt idx="863">
                  <c:v>161.32440828608446</c:v>
                </c:pt>
                <c:pt idx="864">
                  <c:v>157.97055013025368</c:v>
                </c:pt>
                <c:pt idx="865">
                  <c:v>158.23662984272039</c:v>
                </c:pt>
                <c:pt idx="866">
                  <c:v>158.23662984272039</c:v>
                </c:pt>
                <c:pt idx="867">
                  <c:v>158.16627892397921</c:v>
                </c:pt>
                <c:pt idx="868">
                  <c:v>156.9647409553794</c:v>
                </c:pt>
                <c:pt idx="869">
                  <c:v>155.85375367426829</c:v>
                </c:pt>
                <c:pt idx="870">
                  <c:v>154.81102768064861</c:v>
                </c:pt>
                <c:pt idx="871">
                  <c:v>154.73162169315853</c:v>
                </c:pt>
                <c:pt idx="872">
                  <c:v>157.1590766616051</c:v>
                </c:pt>
                <c:pt idx="873">
                  <c:v>156.43954696794503</c:v>
                </c:pt>
                <c:pt idx="874">
                  <c:v>156.70005433041246</c:v>
                </c:pt>
                <c:pt idx="875">
                  <c:v>155.79245782427594</c:v>
                </c:pt>
                <c:pt idx="876">
                  <c:v>155.4010002368249</c:v>
                </c:pt>
                <c:pt idx="877">
                  <c:v>156.97309948037835</c:v>
                </c:pt>
                <c:pt idx="878">
                  <c:v>156.74045386790746</c:v>
                </c:pt>
                <c:pt idx="879">
                  <c:v>159.92296226125961</c:v>
                </c:pt>
                <c:pt idx="880">
                  <c:v>161.55008846105622</c:v>
                </c:pt>
                <c:pt idx="881">
                  <c:v>160.31999219871</c:v>
                </c:pt>
                <c:pt idx="882">
                  <c:v>163.46906649206636</c:v>
                </c:pt>
                <c:pt idx="883">
                  <c:v>163.36597801707924</c:v>
                </c:pt>
                <c:pt idx="884">
                  <c:v>165.30167309808729</c:v>
                </c:pt>
                <c:pt idx="885">
                  <c:v>164.74443809815693</c:v>
                </c:pt>
                <c:pt idx="886">
                  <c:v>162.72306813590961</c:v>
                </c:pt>
                <c:pt idx="887">
                  <c:v>161.74163799228228</c:v>
                </c:pt>
                <c:pt idx="888">
                  <c:v>163.43911511082007</c:v>
                </c:pt>
                <c:pt idx="889">
                  <c:v>162.58584901717674</c:v>
                </c:pt>
                <c:pt idx="890">
                  <c:v>160.96568825487927</c:v>
                </c:pt>
                <c:pt idx="891">
                  <c:v>159.84146664251983</c:v>
                </c:pt>
                <c:pt idx="892">
                  <c:v>158.07712132399033</c:v>
                </c:pt>
                <c:pt idx="893">
                  <c:v>156.57049719292871</c:v>
                </c:pt>
                <c:pt idx="894">
                  <c:v>157.50595544906176</c:v>
                </c:pt>
                <c:pt idx="895">
                  <c:v>158.69356254266333</c:v>
                </c:pt>
                <c:pt idx="896">
                  <c:v>159.00979340512376</c:v>
                </c:pt>
                <c:pt idx="897">
                  <c:v>159.72235766128472</c:v>
                </c:pt>
                <c:pt idx="898">
                  <c:v>159.69797863003771</c:v>
                </c:pt>
                <c:pt idx="899">
                  <c:v>159.90694175501162</c:v>
                </c:pt>
                <c:pt idx="900">
                  <c:v>161.67546633604056</c:v>
                </c:pt>
                <c:pt idx="901">
                  <c:v>161.26241589234218</c:v>
                </c:pt>
                <c:pt idx="902">
                  <c:v>159.86723876126658</c:v>
                </c:pt>
                <c:pt idx="903">
                  <c:v>160.06505718624183</c:v>
                </c:pt>
                <c:pt idx="904">
                  <c:v>160.19670395497539</c:v>
                </c:pt>
                <c:pt idx="905">
                  <c:v>161.05414931111821</c:v>
                </c:pt>
                <c:pt idx="906">
                  <c:v>159.71817839878523</c:v>
                </c:pt>
                <c:pt idx="907">
                  <c:v>160.87235139239095</c:v>
                </c:pt>
                <c:pt idx="908">
                  <c:v>158.46718582394161</c:v>
                </c:pt>
                <c:pt idx="909">
                  <c:v>159.20273602384964</c:v>
                </c:pt>
                <c:pt idx="910">
                  <c:v>159.01257958012343</c:v>
                </c:pt>
                <c:pt idx="911">
                  <c:v>157.91552317401056</c:v>
                </c:pt>
                <c:pt idx="912">
                  <c:v>157.49481074906313</c:v>
                </c:pt>
                <c:pt idx="913">
                  <c:v>157.07897413036511</c:v>
                </c:pt>
                <c:pt idx="914">
                  <c:v>158.28887062396387</c:v>
                </c:pt>
                <c:pt idx="915">
                  <c:v>159.63111043004614</c:v>
                </c:pt>
                <c:pt idx="916">
                  <c:v>160.00027861749996</c:v>
                </c:pt>
                <c:pt idx="917">
                  <c:v>157.42167365532228</c:v>
                </c:pt>
                <c:pt idx="918">
                  <c:v>158.7952579301506</c:v>
                </c:pt>
                <c:pt idx="919">
                  <c:v>161.10569354861175</c:v>
                </c:pt>
                <c:pt idx="920">
                  <c:v>161.33903570483264</c:v>
                </c:pt>
                <c:pt idx="921">
                  <c:v>163.57912040455261</c:v>
                </c:pt>
                <c:pt idx="922">
                  <c:v>162.35877575470514</c:v>
                </c:pt>
                <c:pt idx="923">
                  <c:v>163.39871557332515</c:v>
                </c:pt>
                <c:pt idx="924">
                  <c:v>162.73908864215761</c:v>
                </c:pt>
                <c:pt idx="925">
                  <c:v>161.69079029853864</c:v>
                </c:pt>
                <c:pt idx="926">
                  <c:v>161.64342532354456</c:v>
                </c:pt>
                <c:pt idx="927">
                  <c:v>161.7249209422844</c:v>
                </c:pt>
                <c:pt idx="928">
                  <c:v>162.70217182341221</c:v>
                </c:pt>
                <c:pt idx="929">
                  <c:v>162.65619993591795</c:v>
                </c:pt>
                <c:pt idx="930">
                  <c:v>163.03511973587061</c:v>
                </c:pt>
                <c:pt idx="931">
                  <c:v>164.19765125447532</c:v>
                </c:pt>
                <c:pt idx="932">
                  <c:v>164.4024351169497</c:v>
                </c:pt>
                <c:pt idx="933">
                  <c:v>165.34207263558224</c:v>
                </c:pt>
                <c:pt idx="934">
                  <c:v>167.35020826658121</c:v>
                </c:pt>
                <c:pt idx="935">
                  <c:v>167.47837231656518</c:v>
                </c:pt>
                <c:pt idx="936">
                  <c:v>167.23249237284594</c:v>
                </c:pt>
                <c:pt idx="937">
                  <c:v>169.03723722887037</c:v>
                </c:pt>
                <c:pt idx="938">
                  <c:v>169.26082777259242</c:v>
                </c:pt>
                <c:pt idx="939">
                  <c:v>170.25061644121865</c:v>
                </c:pt>
                <c:pt idx="940">
                  <c:v>169.07136787261607</c:v>
                </c:pt>
                <c:pt idx="941">
                  <c:v>172.36462672220443</c:v>
                </c:pt>
                <c:pt idx="942">
                  <c:v>172.41965367844753</c:v>
                </c:pt>
                <c:pt idx="943">
                  <c:v>172.20093894097485</c:v>
                </c:pt>
                <c:pt idx="944">
                  <c:v>170.63232241617092</c:v>
                </c:pt>
                <c:pt idx="945">
                  <c:v>173.71174233453601</c:v>
                </c:pt>
                <c:pt idx="946">
                  <c:v>171.7001239847875</c:v>
                </c:pt>
                <c:pt idx="947">
                  <c:v>170.71590766616049</c:v>
                </c:pt>
                <c:pt idx="948">
                  <c:v>170.95133945363111</c:v>
                </c:pt>
                <c:pt idx="949">
                  <c:v>170.22345123497206</c:v>
                </c:pt>
                <c:pt idx="950">
                  <c:v>168.40268587269966</c:v>
                </c:pt>
                <c:pt idx="951">
                  <c:v>164.83498878564561</c:v>
                </c:pt>
                <c:pt idx="952">
                  <c:v>167.38085619157738</c:v>
                </c:pt>
                <c:pt idx="953">
                  <c:v>166.40778457294903</c:v>
                </c:pt>
                <c:pt idx="954">
                  <c:v>168.37273449145343</c:v>
                </c:pt>
                <c:pt idx="955">
                  <c:v>167.96595294150424</c:v>
                </c:pt>
                <c:pt idx="956">
                  <c:v>165.68128944178983</c:v>
                </c:pt>
                <c:pt idx="957">
                  <c:v>163.32488193583438</c:v>
                </c:pt>
                <c:pt idx="958">
                  <c:v>160.80130392989983</c:v>
                </c:pt>
                <c:pt idx="959">
                  <c:v>160.59373389242577</c:v>
                </c:pt>
                <c:pt idx="960">
                  <c:v>162.74675062340663</c:v>
                </c:pt>
                <c:pt idx="961">
                  <c:v>162.40544418594931</c:v>
                </c:pt>
                <c:pt idx="962">
                  <c:v>159.73280581753338</c:v>
                </c:pt>
                <c:pt idx="963">
                  <c:v>161.39336611732583</c:v>
                </c:pt>
                <c:pt idx="964">
                  <c:v>160.20366939247452</c:v>
                </c:pt>
                <c:pt idx="965">
                  <c:v>163.87654458576543</c:v>
                </c:pt>
                <c:pt idx="966">
                  <c:v>164.33765654820778</c:v>
                </c:pt>
                <c:pt idx="967">
                  <c:v>165.63462101054563</c:v>
                </c:pt>
                <c:pt idx="968">
                  <c:v>165.63462101054563</c:v>
                </c:pt>
                <c:pt idx="969">
                  <c:v>168.0279453352465</c:v>
                </c:pt>
                <c:pt idx="970">
                  <c:v>170.32862934120891</c:v>
                </c:pt>
                <c:pt idx="971">
                  <c:v>169.86055194126743</c:v>
                </c:pt>
                <c:pt idx="972">
                  <c:v>167.41220066032344</c:v>
                </c:pt>
                <c:pt idx="973">
                  <c:v>166.73933939790757</c:v>
                </c:pt>
                <c:pt idx="974">
                  <c:v>165.42496134182187</c:v>
                </c:pt>
                <c:pt idx="975">
                  <c:v>165.6791998105401</c:v>
                </c:pt>
                <c:pt idx="976">
                  <c:v>165.87841132301517</c:v>
                </c:pt>
                <c:pt idx="977">
                  <c:v>165.26684591059163</c:v>
                </c:pt>
                <c:pt idx="978">
                  <c:v>165.344162266832</c:v>
                </c:pt>
                <c:pt idx="979">
                  <c:v>163.10268447961215</c:v>
                </c:pt>
                <c:pt idx="980">
                  <c:v>164.24292659821961</c:v>
                </c:pt>
                <c:pt idx="981">
                  <c:v>163.1981109733502</c:v>
                </c:pt>
                <c:pt idx="982">
                  <c:v>160.79712466740034</c:v>
                </c:pt>
                <c:pt idx="983">
                  <c:v>162.90138333588732</c:v>
                </c:pt>
                <c:pt idx="984">
                  <c:v>165.85542537926807</c:v>
                </c:pt>
                <c:pt idx="985">
                  <c:v>167.07019767911621</c:v>
                </c:pt>
                <c:pt idx="986">
                  <c:v>166.64809216666899</c:v>
                </c:pt>
                <c:pt idx="987">
                  <c:v>170.03956368499504</c:v>
                </c:pt>
                <c:pt idx="988">
                  <c:v>170.19210676622598</c:v>
                </c:pt>
                <c:pt idx="989">
                  <c:v>168.0279453352465</c:v>
                </c:pt>
                <c:pt idx="990">
                  <c:v>169.34998537258124</c:v>
                </c:pt>
                <c:pt idx="991">
                  <c:v>166.95039215413118</c:v>
                </c:pt>
                <c:pt idx="992">
                  <c:v>166.77068386665368</c:v>
                </c:pt>
                <c:pt idx="993">
                  <c:v>165.10524776061183</c:v>
                </c:pt>
                <c:pt idx="994">
                  <c:v>165.67293091679088</c:v>
                </c:pt>
                <c:pt idx="995">
                  <c:v>164.78065837315242</c:v>
                </c:pt>
                <c:pt idx="996">
                  <c:v>164.32372567320954</c:v>
                </c:pt>
                <c:pt idx="997">
                  <c:v>163.7079809982865</c:v>
                </c:pt>
                <c:pt idx="998">
                  <c:v>164.28541576696432</c:v>
                </c:pt>
                <c:pt idx="999">
                  <c:v>163.88838582951394</c:v>
                </c:pt>
                <c:pt idx="1000">
                  <c:v>163.49065934831367</c:v>
                </c:pt>
                <c:pt idx="1001">
                  <c:v>161.75626541103045</c:v>
                </c:pt>
                <c:pt idx="1002">
                  <c:v>160.82150369864729</c:v>
                </c:pt>
                <c:pt idx="1003">
                  <c:v>162.14215064848221</c:v>
                </c:pt>
                <c:pt idx="1004">
                  <c:v>164.27984341696501</c:v>
                </c:pt>
                <c:pt idx="1005">
                  <c:v>164.27984341696501</c:v>
                </c:pt>
                <c:pt idx="1006">
                  <c:v>165.47093322931613</c:v>
                </c:pt>
                <c:pt idx="1007">
                  <c:v>165.47093322931613</c:v>
                </c:pt>
                <c:pt idx="1008">
                  <c:v>167.62325341654707</c:v>
                </c:pt>
                <c:pt idx="1009">
                  <c:v>167.62325341654707</c:v>
                </c:pt>
                <c:pt idx="1010">
                  <c:v>166.45236337294344</c:v>
                </c:pt>
                <c:pt idx="1011">
                  <c:v>168.15471629773066</c:v>
                </c:pt>
                <c:pt idx="1012">
                  <c:v>169.54919688505635</c:v>
                </c:pt>
                <c:pt idx="1013">
                  <c:v>170.26663694746665</c:v>
                </c:pt>
                <c:pt idx="1014">
                  <c:v>169.9671231350041</c:v>
                </c:pt>
                <c:pt idx="1015">
                  <c:v>169.92533051000933</c:v>
                </c:pt>
                <c:pt idx="1016">
                  <c:v>169.58054135380243</c:v>
                </c:pt>
                <c:pt idx="1017">
                  <c:v>170.48883440368888</c:v>
                </c:pt>
                <c:pt idx="1018">
                  <c:v>172.29775852221277</c:v>
                </c:pt>
                <c:pt idx="1019">
                  <c:v>171.95784517225525</c:v>
                </c:pt>
                <c:pt idx="1020">
                  <c:v>173.54317874705708</c:v>
                </c:pt>
                <c:pt idx="1021">
                  <c:v>172.93161333463354</c:v>
                </c:pt>
                <c:pt idx="1022">
                  <c:v>174.01264923449841</c:v>
                </c:pt>
                <c:pt idx="1023">
                  <c:v>172.52065252218492</c:v>
                </c:pt>
                <c:pt idx="1024">
                  <c:v>174.02100775949737</c:v>
                </c:pt>
                <c:pt idx="1025">
                  <c:v>174.96203836562972</c:v>
                </c:pt>
                <c:pt idx="1026">
                  <c:v>175.60564479054929</c:v>
                </c:pt>
                <c:pt idx="1027">
                  <c:v>175.64743741554403</c:v>
                </c:pt>
                <c:pt idx="1028">
                  <c:v>175.77420837802822</c:v>
                </c:pt>
                <c:pt idx="1029">
                  <c:v>177.42849978407142</c:v>
                </c:pt>
                <c:pt idx="1030">
                  <c:v>176.90330579663708</c:v>
                </c:pt>
                <c:pt idx="1031">
                  <c:v>174.82481924689688</c:v>
                </c:pt>
                <c:pt idx="1032">
                  <c:v>174.33236281570848</c:v>
                </c:pt>
                <c:pt idx="1033">
                  <c:v>174.84780519064398</c:v>
                </c:pt>
                <c:pt idx="1034">
                  <c:v>176.45682125294292</c:v>
                </c:pt>
                <c:pt idx="1035">
                  <c:v>173.144059178357</c:v>
                </c:pt>
                <c:pt idx="1036">
                  <c:v>171.40687906607414</c:v>
                </c:pt>
                <c:pt idx="1037">
                  <c:v>173.45053842831868</c:v>
                </c:pt>
                <c:pt idx="1038">
                  <c:v>171.24876363484393</c:v>
                </c:pt>
                <c:pt idx="1039">
                  <c:v>173.28754719083906</c:v>
                </c:pt>
                <c:pt idx="1040">
                  <c:v>172.06232673474219</c:v>
                </c:pt>
                <c:pt idx="1041">
                  <c:v>173.34396723458198</c:v>
                </c:pt>
                <c:pt idx="1042">
                  <c:v>173.76189348452976</c:v>
                </c:pt>
                <c:pt idx="1043">
                  <c:v>173.71940431578506</c:v>
                </c:pt>
                <c:pt idx="1044">
                  <c:v>173.48466907206441</c:v>
                </c:pt>
                <c:pt idx="1045">
                  <c:v>173.10992853461124</c:v>
                </c:pt>
                <c:pt idx="1046">
                  <c:v>172.60423777217449</c:v>
                </c:pt>
                <c:pt idx="1047">
                  <c:v>172.31029630971119</c:v>
                </c:pt>
                <c:pt idx="1048">
                  <c:v>171.78370923477704</c:v>
                </c:pt>
                <c:pt idx="1049">
                  <c:v>173.72079740328488</c:v>
                </c:pt>
                <c:pt idx="1050">
                  <c:v>172.50881127843638</c:v>
                </c:pt>
                <c:pt idx="1051">
                  <c:v>172.50881127843638</c:v>
                </c:pt>
                <c:pt idx="1052">
                  <c:v>171.76350946602955</c:v>
                </c:pt>
                <c:pt idx="1053">
                  <c:v>171.92441107225943</c:v>
                </c:pt>
                <c:pt idx="1054">
                  <c:v>172.0887953972389</c:v>
                </c:pt>
                <c:pt idx="1055">
                  <c:v>171.1958263098505</c:v>
                </c:pt>
                <c:pt idx="1056">
                  <c:v>172.51508017218561</c:v>
                </c:pt>
                <c:pt idx="1057">
                  <c:v>173.0005711658749</c:v>
                </c:pt>
                <c:pt idx="1058">
                  <c:v>173.66786007829154</c:v>
                </c:pt>
                <c:pt idx="1059">
                  <c:v>174.43057548444617</c:v>
                </c:pt>
                <c:pt idx="1060">
                  <c:v>174.67993814691499</c:v>
                </c:pt>
                <c:pt idx="1061">
                  <c:v>173.62746054079653</c:v>
                </c:pt>
                <c:pt idx="1062">
                  <c:v>173.96807043450397</c:v>
                </c:pt>
                <c:pt idx="1063">
                  <c:v>175.01567223437303</c:v>
                </c:pt>
                <c:pt idx="1064">
                  <c:v>173.26386470334199</c:v>
                </c:pt>
                <c:pt idx="1065">
                  <c:v>173.60656422829916</c:v>
                </c:pt>
                <c:pt idx="1066">
                  <c:v>173.93393979075825</c:v>
                </c:pt>
                <c:pt idx="1067">
                  <c:v>175.61609294679798</c:v>
                </c:pt>
                <c:pt idx="1068">
                  <c:v>176.07023947174122</c:v>
                </c:pt>
                <c:pt idx="1069">
                  <c:v>176.38716687795161</c:v>
                </c:pt>
                <c:pt idx="1070">
                  <c:v>176.60866779042391</c:v>
                </c:pt>
                <c:pt idx="1071">
                  <c:v>176.99107030912609</c:v>
                </c:pt>
                <c:pt idx="1072">
                  <c:v>178.32007578395999</c:v>
                </c:pt>
                <c:pt idx="1073">
                  <c:v>179.0312469526211</c:v>
                </c:pt>
                <c:pt idx="1074">
                  <c:v>179.6093782650488</c:v>
                </c:pt>
                <c:pt idx="1075">
                  <c:v>177.71965507153502</c:v>
                </c:pt>
                <c:pt idx="1076">
                  <c:v>178.29569675271301</c:v>
                </c:pt>
                <c:pt idx="1077">
                  <c:v>177.27874287784016</c:v>
                </c:pt>
                <c:pt idx="1078">
                  <c:v>178.304055277712</c:v>
                </c:pt>
                <c:pt idx="1079">
                  <c:v>178.89054511513868</c:v>
                </c:pt>
                <c:pt idx="1080">
                  <c:v>178.37092347770366</c:v>
                </c:pt>
                <c:pt idx="1081">
                  <c:v>180.03844921499515</c:v>
                </c:pt>
                <c:pt idx="1082">
                  <c:v>180.22930220247133</c:v>
                </c:pt>
                <c:pt idx="1083">
                  <c:v>179.64211582129474</c:v>
                </c:pt>
                <c:pt idx="1084">
                  <c:v>178.3806750902024</c:v>
                </c:pt>
                <c:pt idx="1085">
                  <c:v>178.57431425267819</c:v>
                </c:pt>
                <c:pt idx="1086">
                  <c:v>178.99990248387499</c:v>
                </c:pt>
                <c:pt idx="1087">
                  <c:v>178.26783500271654</c:v>
                </c:pt>
                <c:pt idx="1088">
                  <c:v>178.26783500271654</c:v>
                </c:pt>
                <c:pt idx="1089">
                  <c:v>179.37533956507806</c:v>
                </c:pt>
                <c:pt idx="1090">
                  <c:v>179.77445913377815</c:v>
                </c:pt>
                <c:pt idx="1091">
                  <c:v>179.69087388378864</c:v>
                </c:pt>
                <c:pt idx="1092">
                  <c:v>178.67043729016618</c:v>
                </c:pt>
                <c:pt idx="1093">
                  <c:v>177.23068135909614</c:v>
                </c:pt>
                <c:pt idx="1094">
                  <c:v>177.23068135909614</c:v>
                </c:pt>
                <c:pt idx="1095">
                  <c:v>175.17169803435354</c:v>
                </c:pt>
                <c:pt idx="1096">
                  <c:v>174.75377178440576</c:v>
                </c:pt>
                <c:pt idx="1097">
                  <c:v>178.4774946714403</c:v>
                </c:pt>
                <c:pt idx="1098">
                  <c:v>177.93140437150853</c:v>
                </c:pt>
                <c:pt idx="1099">
                  <c:v>179.78560383377678</c:v>
                </c:pt>
                <c:pt idx="1100">
                  <c:v>179.5327584525584</c:v>
                </c:pt>
                <c:pt idx="1101">
                  <c:v>179.12667344635915</c:v>
                </c:pt>
                <c:pt idx="1102">
                  <c:v>182.25276179596841</c:v>
                </c:pt>
                <c:pt idx="1103">
                  <c:v>183.79769583327527</c:v>
                </c:pt>
                <c:pt idx="1104">
                  <c:v>182.3976428959503</c:v>
                </c:pt>
                <c:pt idx="1105">
                  <c:v>182.44152515219477</c:v>
                </c:pt>
                <c:pt idx="1106">
                  <c:v>181.78259476477717</c:v>
                </c:pt>
                <c:pt idx="1107">
                  <c:v>183.96765250825402</c:v>
                </c:pt>
                <c:pt idx="1108">
                  <c:v>185.24720337684408</c:v>
                </c:pt>
                <c:pt idx="1109">
                  <c:v>185.65189529554351</c:v>
                </c:pt>
                <c:pt idx="1110">
                  <c:v>190.15156791998103</c:v>
                </c:pt>
                <c:pt idx="1111">
                  <c:v>188.50493849518688</c:v>
                </c:pt>
                <c:pt idx="1112">
                  <c:v>188.19497652647561</c:v>
                </c:pt>
                <c:pt idx="1113">
                  <c:v>190.03454856999568</c:v>
                </c:pt>
                <c:pt idx="1114">
                  <c:v>190.12927851998384</c:v>
                </c:pt>
                <c:pt idx="1115">
                  <c:v>191.0333923073708</c:v>
                </c:pt>
                <c:pt idx="1116">
                  <c:v>191.67142638229106</c:v>
                </c:pt>
                <c:pt idx="1117">
                  <c:v>191.67142638229106</c:v>
                </c:pt>
                <c:pt idx="1118">
                  <c:v>192.13184180098352</c:v>
                </c:pt>
                <c:pt idx="1119">
                  <c:v>190.80283632614965</c:v>
                </c:pt>
                <c:pt idx="1120">
                  <c:v>190.4566540824429</c:v>
                </c:pt>
                <c:pt idx="1121">
                  <c:v>192.3637908697045</c:v>
                </c:pt>
                <c:pt idx="1122">
                  <c:v>192.18477912597689</c:v>
                </c:pt>
                <c:pt idx="1123">
                  <c:v>193.65309335079334</c:v>
                </c:pt>
                <c:pt idx="1124">
                  <c:v>192.33174985720851</c:v>
                </c:pt>
                <c:pt idx="1125">
                  <c:v>192.43065906969616</c:v>
                </c:pt>
                <c:pt idx="1126">
                  <c:v>191.82536255102181</c:v>
                </c:pt>
                <c:pt idx="1127">
                  <c:v>193.3006422133374</c:v>
                </c:pt>
                <c:pt idx="1128">
                  <c:v>193.61547998829806</c:v>
                </c:pt>
                <c:pt idx="1129">
                  <c:v>192.65355306966831</c:v>
                </c:pt>
                <c:pt idx="1130">
                  <c:v>195.13464190685815</c:v>
                </c:pt>
                <c:pt idx="1131">
                  <c:v>195.71555939428555</c:v>
                </c:pt>
                <c:pt idx="1132">
                  <c:v>196.70047225666244</c:v>
                </c:pt>
                <c:pt idx="1133">
                  <c:v>197.49453213156318</c:v>
                </c:pt>
                <c:pt idx="1134">
                  <c:v>196.60295613167463</c:v>
                </c:pt>
                <c:pt idx="1135">
                  <c:v>196.61061811292367</c:v>
                </c:pt>
                <c:pt idx="1136">
                  <c:v>196.61688700667287</c:v>
                </c:pt>
                <c:pt idx="1137">
                  <c:v>194.312023738211</c:v>
                </c:pt>
                <c:pt idx="1138">
                  <c:v>193.47059888831618</c:v>
                </c:pt>
                <c:pt idx="1139">
                  <c:v>191.99810540100023</c:v>
                </c:pt>
                <c:pt idx="1140">
                  <c:v>191.9590989510051</c:v>
                </c:pt>
                <c:pt idx="1141">
                  <c:v>188.98416059512698</c:v>
                </c:pt>
                <c:pt idx="1142">
                  <c:v>188.2472173077191</c:v>
                </c:pt>
                <c:pt idx="1143">
                  <c:v>188.10651547023667</c:v>
                </c:pt>
                <c:pt idx="1144">
                  <c:v>186.96975607037876</c:v>
                </c:pt>
                <c:pt idx="1145">
                  <c:v>188.1406461139824</c:v>
                </c:pt>
                <c:pt idx="1146">
                  <c:v>186.87641920789045</c:v>
                </c:pt>
                <c:pt idx="1147">
                  <c:v>188.13785993898276</c:v>
                </c:pt>
                <c:pt idx="1148">
                  <c:v>189.1589930763551</c:v>
                </c:pt>
                <c:pt idx="1149">
                  <c:v>190.0359416574955</c:v>
                </c:pt>
                <c:pt idx="1150">
                  <c:v>190.4824262011897</c:v>
                </c:pt>
                <c:pt idx="1151">
                  <c:v>190.81816028864773</c:v>
                </c:pt>
                <c:pt idx="1152">
                  <c:v>190.11604418873549</c:v>
                </c:pt>
                <c:pt idx="1153">
                  <c:v>186.31848766421018</c:v>
                </c:pt>
                <c:pt idx="1154">
                  <c:v>184.52558405193429</c:v>
                </c:pt>
                <c:pt idx="1155">
                  <c:v>186.9070671328866</c:v>
                </c:pt>
                <c:pt idx="1156">
                  <c:v>186.32406001420949</c:v>
                </c:pt>
                <c:pt idx="1157">
                  <c:v>187.83625649527045</c:v>
                </c:pt>
                <c:pt idx="1158">
                  <c:v>186.65352520791831</c:v>
                </c:pt>
                <c:pt idx="1159">
                  <c:v>187.36539292032933</c:v>
                </c:pt>
                <c:pt idx="1160">
                  <c:v>186.68208350166472</c:v>
                </c:pt>
                <c:pt idx="1161">
                  <c:v>183.68137302703983</c:v>
                </c:pt>
                <c:pt idx="1162">
                  <c:v>182.88313388963959</c:v>
                </c:pt>
                <c:pt idx="1163">
                  <c:v>182.16012147722995</c:v>
                </c:pt>
                <c:pt idx="1164">
                  <c:v>184.45105387069361</c:v>
                </c:pt>
                <c:pt idx="1165">
                  <c:v>186.17499965172811</c:v>
                </c:pt>
                <c:pt idx="1166">
                  <c:v>186.25231600796846</c:v>
                </c:pt>
                <c:pt idx="1167">
                  <c:v>186.33450817045818</c:v>
                </c:pt>
                <c:pt idx="1168">
                  <c:v>185.33218171433347</c:v>
                </c:pt>
                <c:pt idx="1169">
                  <c:v>185.15804577685523</c:v>
                </c:pt>
                <c:pt idx="1170">
                  <c:v>185.23536213309558</c:v>
                </c:pt>
                <c:pt idx="1171">
                  <c:v>186.4863547079392</c:v>
                </c:pt>
                <c:pt idx="1172">
                  <c:v>189.05938732011757</c:v>
                </c:pt>
                <c:pt idx="1173">
                  <c:v>190.85577365114301</c:v>
                </c:pt>
                <c:pt idx="1174">
                  <c:v>193.23516710084559</c:v>
                </c:pt>
                <c:pt idx="1175">
                  <c:v>194.56974492567878</c:v>
                </c:pt>
                <c:pt idx="1176">
                  <c:v>195.52400986305949</c:v>
                </c:pt>
                <c:pt idx="1177">
                  <c:v>194.86159675689228</c:v>
                </c:pt>
                <c:pt idx="1178">
                  <c:v>194.10097098198736</c:v>
                </c:pt>
                <c:pt idx="1179">
                  <c:v>194.16296337572962</c:v>
                </c:pt>
                <c:pt idx="1180">
                  <c:v>196.21985706922251</c:v>
                </c:pt>
                <c:pt idx="1181">
                  <c:v>195.03155343187103</c:v>
                </c:pt>
                <c:pt idx="1182">
                  <c:v>194.45690483819288</c:v>
                </c:pt>
                <c:pt idx="1183">
                  <c:v>197.42278812532214</c:v>
                </c:pt>
                <c:pt idx="1184">
                  <c:v>196.48524023793934</c:v>
                </c:pt>
                <c:pt idx="1185">
                  <c:v>196.327821350459</c:v>
                </c:pt>
                <c:pt idx="1186">
                  <c:v>194.66795759441649</c:v>
                </c:pt>
                <c:pt idx="1187">
                  <c:v>194.78219076940221</c:v>
                </c:pt>
                <c:pt idx="1188">
                  <c:v>194.01947536324755</c:v>
                </c:pt>
                <c:pt idx="1189">
                  <c:v>191.86506554476685</c:v>
                </c:pt>
                <c:pt idx="1190">
                  <c:v>192.2662747447167</c:v>
                </c:pt>
                <c:pt idx="1191">
                  <c:v>193.13068553835865</c:v>
                </c:pt>
                <c:pt idx="1192">
                  <c:v>192.10537313848681</c:v>
                </c:pt>
                <c:pt idx="1193">
                  <c:v>191.35310588858084</c:v>
                </c:pt>
                <c:pt idx="1194">
                  <c:v>192.16457935722943</c:v>
                </c:pt>
                <c:pt idx="1195">
                  <c:v>189.41741080757282</c:v>
                </c:pt>
                <c:pt idx="1196">
                  <c:v>188.5871306576766</c:v>
                </c:pt>
                <c:pt idx="1197">
                  <c:v>187.54788738280649</c:v>
                </c:pt>
                <c:pt idx="1198">
                  <c:v>189.40556956382429</c:v>
                </c:pt>
                <c:pt idx="1199">
                  <c:v>188.61638549517295</c:v>
                </c:pt>
                <c:pt idx="1200">
                  <c:v>188.97371243887827</c:v>
                </c:pt>
                <c:pt idx="1201">
                  <c:v>189.56507808255435</c:v>
                </c:pt>
                <c:pt idx="1202">
                  <c:v>188.62892328267137</c:v>
                </c:pt>
                <c:pt idx="1203">
                  <c:v>187.88989036401375</c:v>
                </c:pt>
                <c:pt idx="1204">
                  <c:v>189.12973823885878</c:v>
                </c:pt>
                <c:pt idx="1205">
                  <c:v>191.1559840073555</c:v>
                </c:pt>
                <c:pt idx="1206">
                  <c:v>191.45480127606814</c:v>
                </c:pt>
                <c:pt idx="1207">
                  <c:v>191.75222545728096</c:v>
                </c:pt>
                <c:pt idx="1208">
                  <c:v>192.32617750720922</c:v>
                </c:pt>
                <c:pt idx="1209">
                  <c:v>195.18757923185154</c:v>
                </c:pt>
                <c:pt idx="1210">
                  <c:v>196.53539138793306</c:v>
                </c:pt>
                <c:pt idx="1211">
                  <c:v>200.39911956870009</c:v>
                </c:pt>
                <c:pt idx="1212">
                  <c:v>200.1455776437318</c:v>
                </c:pt>
                <c:pt idx="1213">
                  <c:v>198.99628045637544</c:v>
                </c:pt>
                <c:pt idx="1214">
                  <c:v>201.05596032486798</c:v>
                </c:pt>
                <c:pt idx="1215">
                  <c:v>202.7743337559032</c:v>
                </c:pt>
                <c:pt idx="1216">
                  <c:v>201.5783681373027</c:v>
                </c:pt>
                <c:pt idx="1217">
                  <c:v>204.11518047448558</c:v>
                </c:pt>
                <c:pt idx="1218">
                  <c:v>205.44906175556886</c:v>
                </c:pt>
                <c:pt idx="1219">
                  <c:v>205.44906175556886</c:v>
                </c:pt>
                <c:pt idx="1220">
                  <c:v>207.62854714904643</c:v>
                </c:pt>
                <c:pt idx="1221">
                  <c:v>209.55797333630525</c:v>
                </c:pt>
                <c:pt idx="1222">
                  <c:v>207.09569118036302</c:v>
                </c:pt>
                <c:pt idx="1223">
                  <c:v>206.27864536171515</c:v>
                </c:pt>
                <c:pt idx="1224">
                  <c:v>205.56120529930485</c:v>
                </c:pt>
                <c:pt idx="1225">
                  <c:v>204.35827424320522</c:v>
                </c:pt>
                <c:pt idx="1226">
                  <c:v>203.56142819330481</c:v>
                </c:pt>
                <c:pt idx="1227">
                  <c:v>204.42305281194712</c:v>
                </c:pt>
                <c:pt idx="1228">
                  <c:v>203.70282657453714</c:v>
                </c:pt>
                <c:pt idx="1229">
                  <c:v>204.90157836813728</c:v>
                </c:pt>
                <c:pt idx="1230">
                  <c:v>204.53798253068274</c:v>
                </c:pt>
                <c:pt idx="1231">
                  <c:v>204.96496384937936</c:v>
                </c:pt>
                <c:pt idx="1232">
                  <c:v>205.31880807433512</c:v>
                </c:pt>
                <c:pt idx="1233">
                  <c:v>205.85096749926862</c:v>
                </c:pt>
                <c:pt idx="1234">
                  <c:v>204.13050443698367</c:v>
                </c:pt>
                <c:pt idx="1235">
                  <c:v>204.02114706824736</c:v>
                </c:pt>
                <c:pt idx="1236">
                  <c:v>204.46136271819231</c:v>
                </c:pt>
                <c:pt idx="1237">
                  <c:v>203.47296713706587</c:v>
                </c:pt>
                <c:pt idx="1238">
                  <c:v>200.8469971998941</c:v>
                </c:pt>
                <c:pt idx="1239">
                  <c:v>202.04365936224454</c:v>
                </c:pt>
                <c:pt idx="1240">
                  <c:v>201.94823286850647</c:v>
                </c:pt>
                <c:pt idx="1241">
                  <c:v>204.00094729949987</c:v>
                </c:pt>
                <c:pt idx="1242">
                  <c:v>205.1342239806082</c:v>
                </c:pt>
                <c:pt idx="1243">
                  <c:v>204.25448922446819</c:v>
                </c:pt>
                <c:pt idx="1244">
                  <c:v>205.78688547427663</c:v>
                </c:pt>
                <c:pt idx="1245">
                  <c:v>207.76924898652882</c:v>
                </c:pt>
                <c:pt idx="1246">
                  <c:v>208.72838973015894</c:v>
                </c:pt>
                <c:pt idx="1247">
                  <c:v>209.39219592382597</c:v>
                </c:pt>
                <c:pt idx="1248">
                  <c:v>209.88883161751389</c:v>
                </c:pt>
                <c:pt idx="1249">
                  <c:v>210.62925762367132</c:v>
                </c:pt>
                <c:pt idx="1250">
                  <c:v>209.54752518005654</c:v>
                </c:pt>
                <c:pt idx="1251">
                  <c:v>210.0727191674909</c:v>
                </c:pt>
                <c:pt idx="1252">
                  <c:v>211.31813939233521</c:v>
                </c:pt>
                <c:pt idx="1253">
                  <c:v>211.09385230486325</c:v>
                </c:pt>
                <c:pt idx="1254">
                  <c:v>211.16907902985386</c:v>
                </c:pt>
                <c:pt idx="1255">
                  <c:v>212.47858127969016</c:v>
                </c:pt>
                <c:pt idx="1256">
                  <c:v>212.15817115473021</c:v>
                </c:pt>
                <c:pt idx="1257">
                  <c:v>212.15817115473021</c:v>
                </c:pt>
                <c:pt idx="1258">
                  <c:v>214.28262959196465</c:v>
                </c:pt>
                <c:pt idx="1259">
                  <c:v>214.28262959196465</c:v>
                </c:pt>
                <c:pt idx="1260">
                  <c:v>214.45676552944289</c:v>
                </c:pt>
                <c:pt idx="1261">
                  <c:v>214.45676552944289</c:v>
                </c:pt>
                <c:pt idx="1262">
                  <c:v>216.62928548542132</c:v>
                </c:pt>
                <c:pt idx="1263">
                  <c:v>217.1879135728515</c:v>
                </c:pt>
                <c:pt idx="1264">
                  <c:v>217.5765849853029</c:v>
                </c:pt>
                <c:pt idx="1265">
                  <c:v>219.52899711630886</c:v>
                </c:pt>
                <c:pt idx="1266">
                  <c:v>218.00217321649973</c:v>
                </c:pt>
                <c:pt idx="1267">
                  <c:v>218.2013847289748</c:v>
                </c:pt>
                <c:pt idx="1268">
                  <c:v>219.91488235376062</c:v>
                </c:pt>
                <c:pt idx="1269">
                  <c:v>222.6766783221654</c:v>
                </c:pt>
                <c:pt idx="1270">
                  <c:v>223.53621330955795</c:v>
                </c:pt>
                <c:pt idx="1271">
                  <c:v>221.12617193485923</c:v>
                </c:pt>
                <c:pt idx="1272">
                  <c:v>218.7983227226502</c:v>
                </c:pt>
                <c:pt idx="1273">
                  <c:v>219.14659459760665</c:v>
                </c:pt>
                <c:pt idx="1274">
                  <c:v>214.89489154813813</c:v>
                </c:pt>
                <c:pt idx="1275">
                  <c:v>216.84103478539487</c:v>
                </c:pt>
                <c:pt idx="1276">
                  <c:v>217.93460847275816</c:v>
                </c:pt>
                <c:pt idx="1277">
                  <c:v>216.5261970104342</c:v>
                </c:pt>
                <c:pt idx="1278">
                  <c:v>214.30213281696223</c:v>
                </c:pt>
                <c:pt idx="1279">
                  <c:v>213.8974408982628</c:v>
                </c:pt>
                <c:pt idx="1280">
                  <c:v>215.76139197302982</c:v>
                </c:pt>
                <c:pt idx="1281">
                  <c:v>216.92113731663486</c:v>
                </c:pt>
                <c:pt idx="1282">
                  <c:v>215.69730994803783</c:v>
                </c:pt>
                <c:pt idx="1283">
                  <c:v>215.06693785436661</c:v>
                </c:pt>
                <c:pt idx="1284">
                  <c:v>213.31025451708621</c:v>
                </c:pt>
                <c:pt idx="1285">
                  <c:v>215.75999888553</c:v>
                </c:pt>
                <c:pt idx="1286">
                  <c:v>217.47976540406501</c:v>
                </c:pt>
                <c:pt idx="1287">
                  <c:v>216.62858894167141</c:v>
                </c:pt>
                <c:pt idx="1288">
                  <c:v>215.71124082303609</c:v>
                </c:pt>
                <c:pt idx="1289">
                  <c:v>214.12103144198485</c:v>
                </c:pt>
                <c:pt idx="1290">
                  <c:v>216.94342671663205</c:v>
                </c:pt>
                <c:pt idx="1291">
                  <c:v>217.67688728529038</c:v>
                </c:pt>
                <c:pt idx="1292">
                  <c:v>216.34857835420641</c:v>
                </c:pt>
                <c:pt idx="1293">
                  <c:v>216.34857835420641</c:v>
                </c:pt>
                <c:pt idx="1294">
                  <c:v>209.14979869885627</c:v>
                </c:pt>
                <c:pt idx="1295">
                  <c:v>210.17650418622793</c:v>
                </c:pt>
                <c:pt idx="1296">
                  <c:v>203.10101277461237</c:v>
                </c:pt>
                <c:pt idx="1297">
                  <c:v>193.99300670075087</c:v>
                </c:pt>
                <c:pt idx="1298">
                  <c:v>192.64798071966899</c:v>
                </c:pt>
                <c:pt idx="1299">
                  <c:v>196.52076396918488</c:v>
                </c:pt>
                <c:pt idx="1300">
                  <c:v>196.98326901912708</c:v>
                </c:pt>
                <c:pt idx="1301">
                  <c:v>196.19547803797556</c:v>
                </c:pt>
                <c:pt idx="1302">
                  <c:v>189.42576933257178</c:v>
                </c:pt>
                <c:pt idx="1303">
                  <c:v>189.42576933257178</c:v>
                </c:pt>
                <c:pt idx="1304">
                  <c:v>174.06210384074222</c:v>
                </c:pt>
                <c:pt idx="1305">
                  <c:v>173.63999832829498</c:v>
                </c:pt>
                <c:pt idx="1306">
                  <c:v>159.25776298009276</c:v>
                </c:pt>
                <c:pt idx="1307">
                  <c:v>161.34600114233174</c:v>
                </c:pt>
                <c:pt idx="1308">
                  <c:v>157.89950266776256</c:v>
                </c:pt>
                <c:pt idx="1309">
                  <c:v>154.9628742181296</c:v>
                </c:pt>
                <c:pt idx="1310">
                  <c:v>147.15461878160568</c:v>
                </c:pt>
                <c:pt idx="1311">
                  <c:v>158.5124611676859</c:v>
                </c:pt>
                <c:pt idx="1312">
                  <c:v>162.40683727344913</c:v>
                </c:pt>
                <c:pt idx="1313">
                  <c:v>156.95568588663053</c:v>
                </c:pt>
                <c:pt idx="1314">
                  <c:v>168.28288034771461</c:v>
                </c:pt>
                <c:pt idx="1315">
                  <c:v>170.84058899739492</c:v>
                </c:pt>
                <c:pt idx="1316">
                  <c:v>173.4373040970703</c:v>
                </c:pt>
                <c:pt idx="1317">
                  <c:v>167.24781633534403</c:v>
                </c:pt>
                <c:pt idx="1318">
                  <c:v>169.49347338506331</c:v>
                </c:pt>
                <c:pt idx="1319">
                  <c:v>174.74959252190629</c:v>
                </c:pt>
                <c:pt idx="1320">
                  <c:v>172.29775852221277</c:v>
                </c:pt>
                <c:pt idx="1321">
                  <c:v>177.3365560090829</c:v>
                </c:pt>
                <c:pt idx="1322">
                  <c:v>179.1670729838541</c:v>
                </c:pt>
                <c:pt idx="1323">
                  <c:v>182.67486730841563</c:v>
                </c:pt>
                <c:pt idx="1324">
                  <c:v>183.52116796455985</c:v>
                </c:pt>
                <c:pt idx="1325">
                  <c:v>185.98553975175179</c:v>
                </c:pt>
                <c:pt idx="1326">
                  <c:v>188.19010072022624</c:v>
                </c:pt>
                <c:pt idx="1327">
                  <c:v>183.11090369586114</c:v>
                </c:pt>
                <c:pt idx="1328">
                  <c:v>183.31847373333517</c:v>
                </c:pt>
                <c:pt idx="1329">
                  <c:v>174.06210384074222</c:v>
                </c:pt>
                <c:pt idx="1330">
                  <c:v>175.18423582185198</c:v>
                </c:pt>
                <c:pt idx="1331">
                  <c:v>176.57175097167851</c:v>
                </c:pt>
                <c:pt idx="1332">
                  <c:v>175.94486159675685</c:v>
                </c:pt>
                <c:pt idx="1333">
                  <c:v>173.3014780658373</c:v>
                </c:pt>
                <c:pt idx="1334">
                  <c:v>179.24926514634384</c:v>
                </c:pt>
                <c:pt idx="1335">
                  <c:v>181.06027889611747</c:v>
                </c:pt>
                <c:pt idx="1336">
                  <c:v>178.45659835894293</c:v>
                </c:pt>
                <c:pt idx="1337">
                  <c:v>179.0751292088656</c:v>
                </c:pt>
                <c:pt idx="1338">
                  <c:v>181.95394452725571</c:v>
                </c:pt>
                <c:pt idx="1339">
                  <c:v>185.49935221431258</c:v>
                </c:pt>
                <c:pt idx="1340">
                  <c:v>184.62310017692209</c:v>
                </c:pt>
                <c:pt idx="1341">
                  <c:v>184.62310017692209</c:v>
                </c:pt>
                <c:pt idx="1342">
                  <c:v>182.81765877714778</c:v>
                </c:pt>
                <c:pt idx="1343">
                  <c:v>184.82858058314642</c:v>
                </c:pt>
                <c:pt idx="1344">
                  <c:v>183.33728041458284</c:v>
                </c:pt>
                <c:pt idx="1345">
                  <c:v>183.46962372706628</c:v>
                </c:pt>
                <c:pt idx="1346">
                  <c:v>183.99551425825055</c:v>
                </c:pt>
                <c:pt idx="1347">
                  <c:v>183.99551425825055</c:v>
                </c:pt>
                <c:pt idx="1348">
                  <c:v>184.02964490199628</c:v>
                </c:pt>
                <c:pt idx="1349">
                  <c:v>181.44825376481896</c:v>
                </c:pt>
                <c:pt idx="1350">
                  <c:v>180.42642408369667</c:v>
                </c:pt>
                <c:pt idx="1351">
                  <c:v>180.67717983366535</c:v>
                </c:pt>
                <c:pt idx="1352">
                  <c:v>187.6662998202917</c:v>
                </c:pt>
                <c:pt idx="1353">
                  <c:v>188.88316175138959</c:v>
                </c:pt>
                <c:pt idx="1354">
                  <c:v>192.9976456821253</c:v>
                </c:pt>
                <c:pt idx="1355">
                  <c:v>189.36725965757907</c:v>
                </c:pt>
                <c:pt idx="1356">
                  <c:v>188.72017051390998</c:v>
                </c:pt>
                <c:pt idx="1357">
                  <c:v>191.83093490102112</c:v>
                </c:pt>
                <c:pt idx="1358">
                  <c:v>190.92403493863449</c:v>
                </c:pt>
                <c:pt idx="1359">
                  <c:v>193.63776938829525</c:v>
                </c:pt>
                <c:pt idx="1360">
                  <c:v>190.49287435743838</c:v>
                </c:pt>
                <c:pt idx="1361">
                  <c:v>191.56624827605421</c:v>
                </c:pt>
                <c:pt idx="1362">
                  <c:v>194.78915620690134</c:v>
                </c:pt>
                <c:pt idx="1363">
                  <c:v>197.19710795035036</c:v>
                </c:pt>
                <c:pt idx="1364">
                  <c:v>192.68211136341472</c:v>
                </c:pt>
                <c:pt idx="1365">
                  <c:v>194.52655921318416</c:v>
                </c:pt>
                <c:pt idx="1366">
                  <c:v>194.77452878815316</c:v>
                </c:pt>
                <c:pt idx="1367">
                  <c:v>194.74666703815666</c:v>
                </c:pt>
                <c:pt idx="1368">
                  <c:v>193.99997213825</c:v>
                </c:pt>
                <c:pt idx="1369">
                  <c:v>191.11767410111028</c:v>
                </c:pt>
                <c:pt idx="1370">
                  <c:v>191.11767410111028</c:v>
                </c:pt>
                <c:pt idx="1371">
                  <c:v>189.39442486382569</c:v>
                </c:pt>
                <c:pt idx="1372">
                  <c:v>191.4311187885711</c:v>
                </c:pt>
                <c:pt idx="1373">
                  <c:v>190.8599529136425</c:v>
                </c:pt>
                <c:pt idx="1374">
                  <c:v>189.76150342002981</c:v>
                </c:pt>
                <c:pt idx="1375">
                  <c:v>192.1534346572308</c:v>
                </c:pt>
                <c:pt idx="1376">
                  <c:v>192.47523786969057</c:v>
                </c:pt>
                <c:pt idx="1377">
                  <c:v>194.47292534444088</c:v>
                </c:pt>
                <c:pt idx="1378">
                  <c:v>194.47292534444088</c:v>
                </c:pt>
                <c:pt idx="1379">
                  <c:v>192.29831575721269</c:v>
                </c:pt>
                <c:pt idx="1380">
                  <c:v>192.36727358845408</c:v>
                </c:pt>
                <c:pt idx="1381">
                  <c:v>192.79982725715001</c:v>
                </c:pt>
                <c:pt idx="1382">
                  <c:v>191.07588147611551</c:v>
                </c:pt>
                <c:pt idx="1383">
                  <c:v>191.07588147611551</c:v>
                </c:pt>
                <c:pt idx="1384">
                  <c:v>194.25142443196856</c:v>
                </c:pt>
                <c:pt idx="1385">
                  <c:v>197.48269088781464</c:v>
                </c:pt>
                <c:pt idx="1386">
                  <c:v>196.78823676915147</c:v>
                </c:pt>
                <c:pt idx="1387">
                  <c:v>196.13487873173312</c:v>
                </c:pt>
                <c:pt idx="1388">
                  <c:v>193.80842260702394</c:v>
                </c:pt>
                <c:pt idx="1389">
                  <c:v>195.09772508811278</c:v>
                </c:pt>
                <c:pt idx="1390">
                  <c:v>192.71902818216012</c:v>
                </c:pt>
                <c:pt idx="1391">
                  <c:v>191.16921833860383</c:v>
                </c:pt>
                <c:pt idx="1392">
                  <c:v>191.4039535823245</c:v>
                </c:pt>
                <c:pt idx="1393">
                  <c:v>192.24677151971915</c:v>
                </c:pt>
                <c:pt idx="1394">
                  <c:v>193.27626318209045</c:v>
                </c:pt>
                <c:pt idx="1395">
                  <c:v>195.18827577560145</c:v>
                </c:pt>
                <c:pt idx="1396">
                  <c:v>196.8230639566471</c:v>
                </c:pt>
                <c:pt idx="1397">
                  <c:v>197.44577406906927</c:v>
                </c:pt>
                <c:pt idx="1398">
                  <c:v>198.63965005642004</c:v>
                </c:pt>
                <c:pt idx="1399">
                  <c:v>199.42883412507138</c:v>
                </c:pt>
                <c:pt idx="1400">
                  <c:v>200.94451332488191</c:v>
                </c:pt>
                <c:pt idx="1401">
                  <c:v>201.68076006853988</c:v>
                </c:pt>
                <c:pt idx="1402">
                  <c:v>203.2807210620899</c:v>
                </c:pt>
                <c:pt idx="1403">
                  <c:v>200.78779098115152</c:v>
                </c:pt>
                <c:pt idx="1404">
                  <c:v>202.80358859339955</c:v>
                </c:pt>
                <c:pt idx="1405">
                  <c:v>204.08522909323935</c:v>
                </c:pt>
                <c:pt idx="1406">
                  <c:v>204.81590348689801</c:v>
                </c:pt>
                <c:pt idx="1407">
                  <c:v>208.46022038644247</c:v>
                </c:pt>
                <c:pt idx="1408">
                  <c:v>208.16209966147971</c:v>
                </c:pt>
                <c:pt idx="1409">
                  <c:v>207.03718150537034</c:v>
                </c:pt>
                <c:pt idx="1410">
                  <c:v>206.23128038672107</c:v>
                </c:pt>
                <c:pt idx="1411">
                  <c:v>209.35527910508057</c:v>
                </c:pt>
                <c:pt idx="1412">
                  <c:v>212.72376467965952</c:v>
                </c:pt>
                <c:pt idx="1413">
                  <c:v>214.56612289817923</c:v>
                </c:pt>
                <c:pt idx="1414">
                  <c:v>213.28099967958985</c:v>
                </c:pt>
                <c:pt idx="1415">
                  <c:v>212.61719348592283</c:v>
                </c:pt>
                <c:pt idx="1416">
                  <c:v>212.49460178593816</c:v>
                </c:pt>
                <c:pt idx="1417">
                  <c:v>212.90138333588732</c:v>
                </c:pt>
                <c:pt idx="1418">
                  <c:v>208.52360586768452</c:v>
                </c:pt>
                <c:pt idx="1419">
                  <c:v>208.65734226766781</c:v>
                </c:pt>
                <c:pt idx="1420">
                  <c:v>211.01235668612344</c:v>
                </c:pt>
                <c:pt idx="1421">
                  <c:v>210.98658456737667</c:v>
                </c:pt>
                <c:pt idx="1422">
                  <c:v>212.5830628421771</c:v>
                </c:pt>
                <c:pt idx="1423">
                  <c:v>209.79967401752504</c:v>
                </c:pt>
                <c:pt idx="1424">
                  <c:v>207.58187871780225</c:v>
                </c:pt>
                <c:pt idx="1425">
                  <c:v>206.60880709917387</c:v>
                </c:pt>
                <c:pt idx="1426">
                  <c:v>207.22176559909727</c:v>
                </c:pt>
                <c:pt idx="1427">
                  <c:v>205.93315966175834</c:v>
                </c:pt>
                <c:pt idx="1428">
                  <c:v>204.22105512447234</c:v>
                </c:pt>
                <c:pt idx="1429">
                  <c:v>203.49873925581264</c:v>
                </c:pt>
                <c:pt idx="1430">
                  <c:v>201.21686193109787</c:v>
                </c:pt>
                <c:pt idx="1431">
                  <c:v>200.33085828120863</c:v>
                </c:pt>
                <c:pt idx="1432">
                  <c:v>201.82703425602162</c:v>
                </c:pt>
                <c:pt idx="1433">
                  <c:v>202.72975495590876</c:v>
                </c:pt>
                <c:pt idx="1434">
                  <c:v>203.97447863700319</c:v>
                </c:pt>
                <c:pt idx="1435">
                  <c:v>207.6104370115487</c:v>
                </c:pt>
                <c:pt idx="1436">
                  <c:v>207.22246214284718</c:v>
                </c:pt>
                <c:pt idx="1437">
                  <c:v>206.99469233662566</c:v>
                </c:pt>
                <c:pt idx="1438">
                  <c:v>205.60508755554935</c:v>
                </c:pt>
                <c:pt idx="1439">
                  <c:v>199.46714403131659</c:v>
                </c:pt>
                <c:pt idx="1440">
                  <c:v>200.92918936238385</c:v>
                </c:pt>
                <c:pt idx="1441">
                  <c:v>203.13932268085756</c:v>
                </c:pt>
                <c:pt idx="1442">
                  <c:v>202.88647729963918</c:v>
                </c:pt>
                <c:pt idx="1443">
                  <c:v>201.77688310602787</c:v>
                </c:pt>
                <c:pt idx="1444">
                  <c:v>203.89019684326371</c:v>
                </c:pt>
                <c:pt idx="1445">
                  <c:v>202.70258974966217</c:v>
                </c:pt>
                <c:pt idx="1446">
                  <c:v>202.40237939344968</c:v>
                </c:pt>
                <c:pt idx="1447">
                  <c:v>201.28721284983908</c:v>
                </c:pt>
                <c:pt idx="1448">
                  <c:v>198.68353231266454</c:v>
                </c:pt>
                <c:pt idx="1449">
                  <c:v>200.74251563740717</c:v>
                </c:pt>
                <c:pt idx="1450">
                  <c:v>201.50941030606131</c:v>
                </c:pt>
                <c:pt idx="1451">
                  <c:v>197.99813326275023</c:v>
                </c:pt>
                <c:pt idx="1452">
                  <c:v>198.26351643146705</c:v>
                </c:pt>
                <c:pt idx="1453">
                  <c:v>197.40676761907415</c:v>
                </c:pt>
                <c:pt idx="1454">
                  <c:v>198.24610283771923</c:v>
                </c:pt>
                <c:pt idx="1455">
                  <c:v>197.06824735661647</c:v>
                </c:pt>
                <c:pt idx="1456">
                  <c:v>198.93846732513268</c:v>
                </c:pt>
                <c:pt idx="1457">
                  <c:v>196.23657411922042</c:v>
                </c:pt>
                <c:pt idx="1458">
                  <c:v>195.00020896312498</c:v>
                </c:pt>
                <c:pt idx="1459">
                  <c:v>194.63313040692086</c:v>
                </c:pt>
                <c:pt idx="1460">
                  <c:v>195.24539236309431</c:v>
                </c:pt>
                <c:pt idx="1461">
                  <c:v>194.07310923199086</c:v>
                </c:pt>
                <c:pt idx="1462">
                  <c:v>195.25305434434335</c:v>
                </c:pt>
                <c:pt idx="1463">
                  <c:v>196.19547803797556</c:v>
                </c:pt>
                <c:pt idx="1464">
                  <c:v>194.02853043199642</c:v>
                </c:pt>
                <c:pt idx="1465">
                  <c:v>192.45712773219284</c:v>
                </c:pt>
                <c:pt idx="1466">
                  <c:v>187.61127286404857</c:v>
                </c:pt>
                <c:pt idx="1467">
                  <c:v>188.69648802641294</c:v>
                </c:pt>
                <c:pt idx="1468">
                  <c:v>187.41136480782356</c:v>
                </c:pt>
                <c:pt idx="1469">
                  <c:v>190.68163771366477</c:v>
                </c:pt>
                <c:pt idx="1470">
                  <c:v>194.08634356323918</c:v>
                </c:pt>
                <c:pt idx="1471">
                  <c:v>194.08634356323918</c:v>
                </c:pt>
                <c:pt idx="1472">
                  <c:v>199.30833205633644</c:v>
                </c:pt>
                <c:pt idx="1473">
                  <c:v>201.69260131228842</c:v>
                </c:pt>
                <c:pt idx="1474">
                  <c:v>208.10985888023626</c:v>
                </c:pt>
                <c:pt idx="1475">
                  <c:v>208.86630539264169</c:v>
                </c:pt>
                <c:pt idx="1476">
                  <c:v>210.01003022999873</c:v>
                </c:pt>
                <c:pt idx="1477">
                  <c:v>210.7622974799047</c:v>
                </c:pt>
                <c:pt idx="1478">
                  <c:v>210.71980831116002</c:v>
                </c:pt>
                <c:pt idx="1479">
                  <c:v>214.51736483568533</c:v>
                </c:pt>
                <c:pt idx="1480">
                  <c:v>212.60047643592492</c:v>
                </c:pt>
                <c:pt idx="1481">
                  <c:v>214.58283994817714</c:v>
                </c:pt>
                <c:pt idx="1482">
                  <c:v>212.20135686722483</c:v>
                </c:pt>
                <c:pt idx="1483">
                  <c:v>212.5182842734352</c:v>
                </c:pt>
                <c:pt idx="1484">
                  <c:v>212.24105986096987</c:v>
                </c:pt>
                <c:pt idx="1485">
                  <c:v>215.63880027304515</c:v>
                </c:pt>
                <c:pt idx="1486">
                  <c:v>218.33303149770836</c:v>
                </c:pt>
                <c:pt idx="1487">
                  <c:v>218.90141119763732</c:v>
                </c:pt>
                <c:pt idx="1488">
                  <c:v>216.45654263544293</c:v>
                </c:pt>
                <c:pt idx="1489">
                  <c:v>219.25734505384281</c:v>
                </c:pt>
                <c:pt idx="1490">
                  <c:v>222.17029101597871</c:v>
                </c:pt>
                <c:pt idx="1491">
                  <c:v>220.29380215371327</c:v>
                </c:pt>
                <c:pt idx="1492">
                  <c:v>221.82968112227127</c:v>
                </c:pt>
                <c:pt idx="1493">
                  <c:v>222.55130044718106</c:v>
                </c:pt>
                <c:pt idx="1494">
                  <c:v>221.47374726606577</c:v>
                </c:pt>
                <c:pt idx="1495">
                  <c:v>223.70616998453673</c:v>
                </c:pt>
                <c:pt idx="1496">
                  <c:v>226.95554657788054</c:v>
                </c:pt>
                <c:pt idx="1497">
                  <c:v>228.22813200897147</c:v>
                </c:pt>
                <c:pt idx="1498">
                  <c:v>226.71314935291085</c:v>
                </c:pt>
                <c:pt idx="1499">
                  <c:v>226.24507195296934</c:v>
                </c:pt>
                <c:pt idx="1500">
                  <c:v>227.76632350277919</c:v>
                </c:pt>
                <c:pt idx="1501">
                  <c:v>228.65232715266845</c:v>
                </c:pt>
                <c:pt idx="1502">
                  <c:v>228.0310101277461</c:v>
                </c:pt>
                <c:pt idx="1503">
                  <c:v>221.94530738475683</c:v>
                </c:pt>
                <c:pt idx="1504">
                  <c:v>225.43359848432078</c:v>
                </c:pt>
                <c:pt idx="1505">
                  <c:v>226.52299290918461</c:v>
                </c:pt>
                <c:pt idx="1506">
                  <c:v>225.46285332181714</c:v>
                </c:pt>
                <c:pt idx="1507">
                  <c:v>227.00012537787498</c:v>
                </c:pt>
                <c:pt idx="1508">
                  <c:v>228.09509215273809</c:v>
                </c:pt>
                <c:pt idx="1509">
                  <c:v>229.09463243386315</c:v>
                </c:pt>
                <c:pt idx="1510">
                  <c:v>229.09463243386315</c:v>
                </c:pt>
                <c:pt idx="1511">
                  <c:v>233.37767995207778</c:v>
                </c:pt>
                <c:pt idx="1512">
                  <c:v>233.97949375200255</c:v>
                </c:pt>
                <c:pt idx="1513">
                  <c:v>234.80698772689911</c:v>
                </c:pt>
                <c:pt idx="1514">
                  <c:v>234.80698772689911</c:v>
                </c:pt>
                <c:pt idx="1515">
                  <c:v>240.64332780741958</c:v>
                </c:pt>
                <c:pt idx="1516">
                  <c:v>242.56996781967874</c:v>
                </c:pt>
                <c:pt idx="1517">
                  <c:v>241.81561093852304</c:v>
                </c:pt>
                <c:pt idx="1518">
                  <c:v>241.71879135728514</c:v>
                </c:pt>
                <c:pt idx="1519">
                  <c:v>243.15297493835587</c:v>
                </c:pt>
                <c:pt idx="1520">
                  <c:v>240.37376537620327</c:v>
                </c:pt>
                <c:pt idx="1521">
                  <c:v>239.83603360127049</c:v>
                </c:pt>
                <c:pt idx="1522">
                  <c:v>241.47778721981527</c:v>
                </c:pt>
                <c:pt idx="1523">
                  <c:v>238.40393965144949</c:v>
                </c:pt>
                <c:pt idx="1524">
                  <c:v>235.6351782455456</c:v>
                </c:pt>
                <c:pt idx="1525">
                  <c:v>236.64934594541882</c:v>
                </c:pt>
                <c:pt idx="1526">
                  <c:v>236.18126854547734</c:v>
                </c:pt>
                <c:pt idx="1527">
                  <c:v>232.89776130838777</c:v>
                </c:pt>
                <c:pt idx="1528">
                  <c:v>232.78561776465179</c:v>
                </c:pt>
                <c:pt idx="1529">
                  <c:v>228.26295919646711</c:v>
                </c:pt>
                <c:pt idx="1530">
                  <c:v>229.24229970884471</c:v>
                </c:pt>
                <c:pt idx="1531">
                  <c:v>234.05611356449296</c:v>
                </c:pt>
                <c:pt idx="1532">
                  <c:v>232.88661660838915</c:v>
                </c:pt>
                <c:pt idx="1533">
                  <c:v>234.87455247064068</c:v>
                </c:pt>
                <c:pt idx="1534">
                  <c:v>236.31848766421018</c:v>
                </c:pt>
                <c:pt idx="1535">
                  <c:v>240.02201078249723</c:v>
                </c:pt>
                <c:pt idx="1536">
                  <c:v>238.69579148266303</c:v>
                </c:pt>
                <c:pt idx="1537">
                  <c:v>236.80119248289984</c:v>
                </c:pt>
                <c:pt idx="1538">
                  <c:v>237.82232562027221</c:v>
                </c:pt>
                <c:pt idx="1539">
                  <c:v>238.71111544516108</c:v>
                </c:pt>
                <c:pt idx="1540">
                  <c:v>243.46015073206746</c:v>
                </c:pt>
                <c:pt idx="1541">
                  <c:v>239.38815597007647</c:v>
                </c:pt>
                <c:pt idx="1542">
                  <c:v>236.83671621414538</c:v>
                </c:pt>
                <c:pt idx="1543">
                  <c:v>240.84253931989466</c:v>
                </c:pt>
                <c:pt idx="1544">
                  <c:v>239.18824791385146</c:v>
                </c:pt>
                <c:pt idx="1545">
                  <c:v>239.18824791385146</c:v>
                </c:pt>
                <c:pt idx="1546">
                  <c:v>235.81349344552331</c:v>
                </c:pt>
                <c:pt idx="1547">
                  <c:v>237.5047016703119</c:v>
                </c:pt>
                <c:pt idx="1548">
                  <c:v>233.10811752086147</c:v>
                </c:pt>
                <c:pt idx="1549">
                  <c:v>235.86085842051739</c:v>
                </c:pt>
                <c:pt idx="1550">
                  <c:v>237.52838415780894</c:v>
                </c:pt>
                <c:pt idx="1551">
                  <c:v>237.94213114525721</c:v>
                </c:pt>
                <c:pt idx="1552">
                  <c:v>236.65491829541813</c:v>
                </c:pt>
                <c:pt idx="1553">
                  <c:v>237.80909128902385</c:v>
                </c:pt>
                <c:pt idx="1554">
                  <c:v>237.80909128902385</c:v>
                </c:pt>
                <c:pt idx="1555">
                  <c:v>242.30806736971147</c:v>
                </c:pt>
                <c:pt idx="1556">
                  <c:v>241.21727985734782</c:v>
                </c:pt>
                <c:pt idx="1557">
                  <c:v>244.38307120070209</c:v>
                </c:pt>
                <c:pt idx="1558">
                  <c:v>246.54166028168228</c:v>
                </c:pt>
                <c:pt idx="1559">
                  <c:v>249.67541061254056</c:v>
                </c:pt>
                <c:pt idx="1560">
                  <c:v>250.04736497499405</c:v>
                </c:pt>
                <c:pt idx="1561">
                  <c:v>244.34127857570732</c:v>
                </c:pt>
                <c:pt idx="1562">
                  <c:v>244.12813618823398</c:v>
                </c:pt>
                <c:pt idx="1563">
                  <c:v>242.06706323224159</c:v>
                </c:pt>
                <c:pt idx="1564">
                  <c:v>243.02899015087135</c:v>
                </c:pt>
                <c:pt idx="1565">
                  <c:v>241.50634551356168</c:v>
                </c:pt>
                <c:pt idx="1566">
                  <c:v>242.76848278840393</c:v>
                </c:pt>
                <c:pt idx="1567">
                  <c:v>239.56229190755471</c:v>
                </c:pt>
                <c:pt idx="1568">
                  <c:v>243.08192747586475</c:v>
                </c:pt>
                <c:pt idx="1569">
                  <c:v>245.83327528802081</c:v>
                </c:pt>
                <c:pt idx="1570">
                  <c:v>245.54769235055653</c:v>
                </c:pt>
                <c:pt idx="1571">
                  <c:v>246.69629299416295</c:v>
                </c:pt>
                <c:pt idx="1572">
                  <c:v>245.70859395678642</c:v>
                </c:pt>
                <c:pt idx="1573">
                  <c:v>245.52679603805913</c:v>
                </c:pt>
                <c:pt idx="1574">
                  <c:v>243.36472423832939</c:v>
                </c:pt>
                <c:pt idx="1575">
                  <c:v>243.81399495702323</c:v>
                </c:pt>
                <c:pt idx="1576">
                  <c:v>244.33570622570801</c:v>
                </c:pt>
                <c:pt idx="1577">
                  <c:v>242.81724085089783</c:v>
                </c:pt>
                <c:pt idx="1578">
                  <c:v>245.36798406307898</c:v>
                </c:pt>
                <c:pt idx="1579">
                  <c:v>245.62222253179721</c:v>
                </c:pt>
                <c:pt idx="1580">
                  <c:v>249.14603736260673</c:v>
                </c:pt>
                <c:pt idx="1581">
                  <c:v>248.56233370017969</c:v>
                </c:pt>
                <c:pt idx="1582">
                  <c:v>250.64708914366909</c:v>
                </c:pt>
                <c:pt idx="1583">
                  <c:v>248.95030856888118</c:v>
                </c:pt>
                <c:pt idx="1584">
                  <c:v>247.44089826281987</c:v>
                </c:pt>
                <c:pt idx="1585">
                  <c:v>248.08938049398881</c:v>
                </c:pt>
                <c:pt idx="1586">
                  <c:v>250.78012899990247</c:v>
                </c:pt>
                <c:pt idx="1587">
                  <c:v>250.55862808743015</c:v>
                </c:pt>
                <c:pt idx="1588">
                  <c:v>251.52055500605991</c:v>
                </c:pt>
                <c:pt idx="1589">
                  <c:v>250.79754259365029</c:v>
                </c:pt>
                <c:pt idx="1590">
                  <c:v>249.23171224384603</c:v>
                </c:pt>
                <c:pt idx="1591">
                  <c:v>248.73925581265758</c:v>
                </c:pt>
                <c:pt idx="1592">
                  <c:v>246.8551049691431</c:v>
                </c:pt>
                <c:pt idx="1593">
                  <c:v>246.8551049691431</c:v>
                </c:pt>
                <c:pt idx="1594">
                  <c:v>249.16832676260395</c:v>
                </c:pt>
                <c:pt idx="1595">
                  <c:v>253.78989454327626</c:v>
                </c:pt>
                <c:pt idx="1596">
                  <c:v>254.81451039939816</c:v>
                </c:pt>
                <c:pt idx="1597">
                  <c:v>256.51547023668553</c:v>
                </c:pt>
                <c:pt idx="1598">
                  <c:v>257.35759163033026</c:v>
                </c:pt>
                <c:pt idx="1599">
                  <c:v>254.38126018695232</c:v>
                </c:pt>
                <c:pt idx="1600">
                  <c:v>254.52683783068414</c:v>
                </c:pt>
                <c:pt idx="1601">
                  <c:v>253.35943050583006</c:v>
                </c:pt>
                <c:pt idx="1602">
                  <c:v>253.37475446832815</c:v>
                </c:pt>
                <c:pt idx="1603">
                  <c:v>253.51475976206063</c:v>
                </c:pt>
                <c:pt idx="1604">
                  <c:v>256.88254879288968</c:v>
                </c:pt>
                <c:pt idx="1605">
                  <c:v>253.17693604335287</c:v>
                </c:pt>
                <c:pt idx="1606">
                  <c:v>253.27445216834067</c:v>
                </c:pt>
                <c:pt idx="1607">
                  <c:v>254.96844656812894</c:v>
                </c:pt>
                <c:pt idx="1608">
                  <c:v>255.10984494936125</c:v>
                </c:pt>
                <c:pt idx="1609">
                  <c:v>256.79896354290014</c:v>
                </c:pt>
                <c:pt idx="1610">
                  <c:v>258.49086831143865</c:v>
                </c:pt>
                <c:pt idx="1611">
                  <c:v>260.41541869244804</c:v>
                </c:pt>
                <c:pt idx="1612">
                  <c:v>259.84912862376882</c:v>
                </c:pt>
                <c:pt idx="1613">
                  <c:v>262.22016354847244</c:v>
                </c:pt>
                <c:pt idx="1614">
                  <c:v>265.91811431676024</c:v>
                </c:pt>
                <c:pt idx="1615">
                  <c:v>265.0662413106167</c:v>
                </c:pt>
                <c:pt idx="1616">
                  <c:v>265.20415697309949</c:v>
                </c:pt>
                <c:pt idx="1617">
                  <c:v>266.23364863547079</c:v>
                </c:pt>
                <c:pt idx="1618">
                  <c:v>265.20415697309949</c:v>
                </c:pt>
                <c:pt idx="1619">
                  <c:v>267.70126631653733</c:v>
                </c:pt>
                <c:pt idx="1620">
                  <c:v>266.6167476979229</c:v>
                </c:pt>
                <c:pt idx="1621">
                  <c:v>267.57937116030257</c:v>
                </c:pt>
                <c:pt idx="1622">
                  <c:v>268.87842525389016</c:v>
                </c:pt>
                <c:pt idx="1623">
                  <c:v>266.24688296671911</c:v>
                </c:pt>
                <c:pt idx="1624">
                  <c:v>266.75327027290581</c:v>
                </c:pt>
                <c:pt idx="1625">
                  <c:v>266.01493389799811</c:v>
                </c:pt>
                <c:pt idx="1626">
                  <c:v>264.89210537313846</c:v>
                </c:pt>
                <c:pt idx="1627">
                  <c:v>265.62347631054706</c:v>
                </c:pt>
                <c:pt idx="1628">
                  <c:v>266.19673181672539</c:v>
                </c:pt>
                <c:pt idx="1629">
                  <c:v>267.27428499784071</c:v>
                </c:pt>
                <c:pt idx="1630">
                  <c:v>266.31932351671009</c:v>
                </c:pt>
                <c:pt idx="1631">
                  <c:v>266.90442026663692</c:v>
                </c:pt>
                <c:pt idx="1632">
                  <c:v>266.4676873354415</c:v>
                </c:pt>
                <c:pt idx="1633">
                  <c:v>264.04928743574385</c:v>
                </c:pt>
                <c:pt idx="1634">
                  <c:v>267.60166056029976</c:v>
                </c:pt>
                <c:pt idx="1635">
                  <c:v>268.74886811640636</c:v>
                </c:pt>
                <c:pt idx="1636">
                  <c:v>269.24341417884455</c:v>
                </c:pt>
                <c:pt idx="1637">
                  <c:v>270.55848877868016</c:v>
                </c:pt>
                <c:pt idx="1638">
                  <c:v>271.31075602858613</c:v>
                </c:pt>
                <c:pt idx="1639">
                  <c:v>268.94111419138233</c:v>
                </c:pt>
                <c:pt idx="1640">
                  <c:v>268.5392084476826</c:v>
                </c:pt>
                <c:pt idx="1641">
                  <c:v>269.95319226000584</c:v>
                </c:pt>
                <c:pt idx="1642">
                  <c:v>270.05210147249346</c:v>
                </c:pt>
                <c:pt idx="1643">
                  <c:v>266.97477118537813</c:v>
                </c:pt>
                <c:pt idx="1644">
                  <c:v>264.68453533566441</c:v>
                </c:pt>
                <c:pt idx="1645">
                  <c:v>262.60744187342408</c:v>
                </c:pt>
                <c:pt idx="1646">
                  <c:v>257.26286168034216</c:v>
                </c:pt>
                <c:pt idx="1647">
                  <c:v>258.02766671774651</c:v>
                </c:pt>
                <c:pt idx="1648">
                  <c:v>259.32045191758493</c:v>
                </c:pt>
                <c:pt idx="1649">
                  <c:v>261.51317164231085</c:v>
                </c:pt>
                <c:pt idx="1650">
                  <c:v>260.12704957998409</c:v>
                </c:pt>
                <c:pt idx="1651">
                  <c:v>261.21087165484863</c:v>
                </c:pt>
                <c:pt idx="1652">
                  <c:v>260.02674727999664</c:v>
                </c:pt>
                <c:pt idx="1653">
                  <c:v>263.45234944206845</c:v>
                </c:pt>
                <c:pt idx="1654">
                  <c:v>264.98822841062645</c:v>
                </c:pt>
                <c:pt idx="1655">
                  <c:v>262.70704762966159</c:v>
                </c:pt>
                <c:pt idx="1656">
                  <c:v>263.85773790451776</c:v>
                </c:pt>
                <c:pt idx="1657">
                  <c:v>264.2471058607191</c:v>
                </c:pt>
                <c:pt idx="1658">
                  <c:v>265.42635442932169</c:v>
                </c:pt>
                <c:pt idx="1659">
                  <c:v>267.0374601228703</c:v>
                </c:pt>
                <c:pt idx="1660">
                  <c:v>265.05997241686748</c:v>
                </c:pt>
                <c:pt idx="1661">
                  <c:v>267.13219007285846</c:v>
                </c:pt>
                <c:pt idx="1662">
                  <c:v>269.02748561637156</c:v>
                </c:pt>
                <c:pt idx="1663">
                  <c:v>270.07578395999053</c:v>
                </c:pt>
                <c:pt idx="1664">
                  <c:v>270.87611272864046</c:v>
                </c:pt>
                <c:pt idx="1665">
                  <c:v>269.77139434127855</c:v>
                </c:pt>
                <c:pt idx="1666">
                  <c:v>271.32538344733433</c:v>
                </c:pt>
                <c:pt idx="1667">
                  <c:v>274.647897134419</c:v>
                </c:pt>
                <c:pt idx="1668">
                  <c:v>273.4052630845743</c:v>
                </c:pt>
                <c:pt idx="1669">
                  <c:v>268.44656812894414</c:v>
                </c:pt>
                <c:pt idx="1670">
                  <c:v>266.96432302912945</c:v>
                </c:pt>
                <c:pt idx="1671">
                  <c:v>270.4686346349414</c:v>
                </c:pt>
                <c:pt idx="1672">
                  <c:v>270.8768092723904</c:v>
                </c:pt>
                <c:pt idx="1673">
                  <c:v>270.72148001615977</c:v>
                </c:pt>
                <c:pt idx="1674">
                  <c:v>268.27870108521518</c:v>
                </c:pt>
                <c:pt idx="1675">
                  <c:v>270.77302425365338</c:v>
                </c:pt>
                <c:pt idx="1676">
                  <c:v>273.63721215329531</c:v>
                </c:pt>
                <c:pt idx="1677">
                  <c:v>272.9727094158784</c:v>
                </c:pt>
                <c:pt idx="1678">
                  <c:v>276.5989161779251</c:v>
                </c:pt>
                <c:pt idx="1679">
                  <c:v>277.97459008400318</c:v>
                </c:pt>
                <c:pt idx="1680">
                  <c:v>278.73591240265802</c:v>
                </c:pt>
                <c:pt idx="1681">
                  <c:v>279.32518841508431</c:v>
                </c:pt>
                <c:pt idx="1682">
                  <c:v>279.82739645877155</c:v>
                </c:pt>
                <c:pt idx="1683">
                  <c:v>278.16892579022885</c:v>
                </c:pt>
                <c:pt idx="1684">
                  <c:v>278.80278060264965</c:v>
                </c:pt>
                <c:pt idx="1685">
                  <c:v>281.48447403981442</c:v>
                </c:pt>
                <c:pt idx="1686">
                  <c:v>282.49724865218781</c:v>
                </c:pt>
                <c:pt idx="1687">
                  <c:v>283.18195115835226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8C2-448F-AA7B-661DA280B4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457584"/>
        <c:axId val="89460080"/>
      </c:lineChart>
      <c:dateAx>
        <c:axId val="8945758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9460080"/>
        <c:crosses val="autoZero"/>
        <c:auto val="1"/>
        <c:lblOffset val="100"/>
        <c:baseTimeUnit val="days"/>
      </c:dateAx>
      <c:valAx>
        <c:axId val="8946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INDICE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9457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4.5209549036196187E-2"/>
          <c:y val="1.8739959857464815E-2"/>
          <c:w val="0.93380894146836757"/>
          <c:h val="0.103850856808015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ln>
                <a:noFill/>
              </a:ln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EUROPEI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'DATI ALLINEATI'!$C$1</c:f>
              <c:strCache>
                <c:ptCount val="1"/>
                <c:pt idx="0">
                  <c:v>FTSE MIB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ALLINEATI'!$C$1176:$C$1689</c:f>
              <c:numCache>
                <c:formatCode>0.0000000</c:formatCode>
                <c:ptCount val="514"/>
                <c:pt idx="0">
                  <c:v>111.86063336305938</c:v>
                </c:pt>
                <c:pt idx="1">
                  <c:v>113.63044725999544</c:v>
                </c:pt>
                <c:pt idx="2">
                  <c:v>114.7661871819829</c:v>
                </c:pt>
                <c:pt idx="3">
                  <c:v>114.72572772142146</c:v>
                </c:pt>
                <c:pt idx="4">
                  <c:v>114.94736611002675</c:v>
                </c:pt>
                <c:pt idx="5">
                  <c:v>114.31632398096002</c:v>
                </c:pt>
                <c:pt idx="6">
                  <c:v>114.43425233112357</c:v>
                </c:pt>
                <c:pt idx="7">
                  <c:v>115.43580693623611</c:v>
                </c:pt>
                <c:pt idx="8">
                  <c:v>115.94933890077814</c:v>
                </c:pt>
                <c:pt idx="9">
                  <c:v>114.84025831326915</c:v>
                </c:pt>
                <c:pt idx="10">
                  <c:v>113.96567532276092</c:v>
                </c:pt>
                <c:pt idx="11">
                  <c:v>114.72766183000128</c:v>
                </c:pt>
                <c:pt idx="12">
                  <c:v>115.67140227053893</c:v>
                </c:pt>
                <c:pt idx="13">
                  <c:v>115.64531794131393</c:v>
                </c:pt>
                <c:pt idx="14">
                  <c:v>114.47769136436202</c:v>
                </c:pt>
                <c:pt idx="15">
                  <c:v>114.48359823651117</c:v>
                </c:pt>
                <c:pt idx="16">
                  <c:v>113.89400875889821</c:v>
                </c:pt>
                <c:pt idx="17">
                  <c:v>114.72750501038669</c:v>
                </c:pt>
                <c:pt idx="18">
                  <c:v>115.09200606787363</c:v>
                </c:pt>
                <c:pt idx="19">
                  <c:v>115.56403310775704</c:v>
                </c:pt>
                <c:pt idx="20">
                  <c:v>114.62243586861862</c:v>
                </c:pt>
                <c:pt idx="21">
                  <c:v>111.3327262671809</c:v>
                </c:pt>
                <c:pt idx="22">
                  <c:v>111.40209281002977</c:v>
                </c:pt>
                <c:pt idx="23">
                  <c:v>112.23287085486555</c:v>
                </c:pt>
                <c:pt idx="24">
                  <c:v>113.18272726037179</c:v>
                </c:pt>
                <c:pt idx="25">
                  <c:v>111.89461094621819</c:v>
                </c:pt>
                <c:pt idx="26">
                  <c:v>112.56323750957907</c:v>
                </c:pt>
                <c:pt idx="27">
                  <c:v>113.72762314782968</c:v>
                </c:pt>
                <c:pt idx="28">
                  <c:v>115.86533586056855</c:v>
                </c:pt>
                <c:pt idx="29">
                  <c:v>115.51301445981393</c:v>
                </c:pt>
                <c:pt idx="30">
                  <c:v>116.91079995776326</c:v>
                </c:pt>
                <c:pt idx="31">
                  <c:v>117.23881431825809</c:v>
                </c:pt>
                <c:pt idx="32">
                  <c:v>116.96479817838336</c:v>
                </c:pt>
                <c:pt idx="33">
                  <c:v>116.68304560418939</c:v>
                </c:pt>
                <c:pt idx="34">
                  <c:v>117.50070307460537</c:v>
                </c:pt>
                <c:pt idx="35">
                  <c:v>117.54717395372568</c:v>
                </c:pt>
                <c:pt idx="36">
                  <c:v>116.83620609442842</c:v>
                </c:pt>
                <c:pt idx="37">
                  <c:v>117.75804406212985</c:v>
                </c:pt>
                <c:pt idx="38">
                  <c:v>118.18443659417071</c:v>
                </c:pt>
                <c:pt idx="39">
                  <c:v>118.63738391428032</c:v>
                </c:pt>
                <c:pt idx="40">
                  <c:v>118.55949683903931</c:v>
                </c:pt>
                <c:pt idx="41">
                  <c:v>118.37831791099546</c:v>
                </c:pt>
                <c:pt idx="42">
                  <c:v>118.62760882497155</c:v>
                </c:pt>
                <c:pt idx="43">
                  <c:v>119.88504076787248</c:v>
                </c:pt>
                <c:pt idx="44">
                  <c:v>121.85631559633796</c:v>
                </c:pt>
                <c:pt idx="45">
                  <c:v>122.13540223708408</c:v>
                </c:pt>
                <c:pt idx="46">
                  <c:v>122.17931172916626</c:v>
                </c:pt>
                <c:pt idx="47">
                  <c:v>122.85787020145048</c:v>
                </c:pt>
                <c:pt idx="48">
                  <c:v>123.02232170393921</c:v>
                </c:pt>
                <c:pt idx="49">
                  <c:v>122.78939230308423</c:v>
                </c:pt>
                <c:pt idx="50">
                  <c:v>124.31691989549542</c:v>
                </c:pt>
                <c:pt idx="51">
                  <c:v>123.25201016609289</c:v>
                </c:pt>
                <c:pt idx="52">
                  <c:v>122.74454189331458</c:v>
                </c:pt>
                <c:pt idx="53">
                  <c:v>123.30511974223039</c:v>
                </c:pt>
                <c:pt idx="54">
                  <c:v>122.65374333647323</c:v>
                </c:pt>
                <c:pt idx="55">
                  <c:v>121.94925735457856</c:v>
                </c:pt>
                <c:pt idx="56">
                  <c:v>122.06723797794699</c:v>
                </c:pt>
                <c:pt idx="57">
                  <c:v>121.6908709029569</c:v>
                </c:pt>
                <c:pt idx="58">
                  <c:v>121.58642903964714</c:v>
                </c:pt>
                <c:pt idx="59">
                  <c:v>122.67083667446235</c:v>
                </c:pt>
                <c:pt idx="60">
                  <c:v>123.08552000861464</c:v>
                </c:pt>
                <c:pt idx="61">
                  <c:v>122.76377843270296</c:v>
                </c:pt>
                <c:pt idx="62">
                  <c:v>121.58397219901873</c:v>
                </c:pt>
                <c:pt idx="63">
                  <c:v>118.80962412429315</c:v>
                </c:pt>
                <c:pt idx="64">
                  <c:v>118.85107677574692</c:v>
                </c:pt>
                <c:pt idx="65">
                  <c:v>120.40714553801152</c:v>
                </c:pt>
                <c:pt idx="66">
                  <c:v>120.06841517052044</c:v>
                </c:pt>
                <c:pt idx="67">
                  <c:v>121.18350717658831</c:v>
                </c:pt>
                <c:pt idx="68">
                  <c:v>120.00307366444576</c:v>
                </c:pt>
                <c:pt idx="69">
                  <c:v>120.87039067947849</c:v>
                </c:pt>
                <c:pt idx="70">
                  <c:v>121.04195133782814</c:v>
                </c:pt>
                <c:pt idx="71">
                  <c:v>122.27199212138257</c:v>
                </c:pt>
                <c:pt idx="72">
                  <c:v>121.94988463303689</c:v>
                </c:pt>
                <c:pt idx="73">
                  <c:v>122.97145987561069</c:v>
                </c:pt>
                <c:pt idx="74">
                  <c:v>123.52560812032874</c:v>
                </c:pt>
                <c:pt idx="75">
                  <c:v>123.51567621140539</c:v>
                </c:pt>
                <c:pt idx="76">
                  <c:v>123.9342277627173</c:v>
                </c:pt>
                <c:pt idx="77">
                  <c:v>125.4747191099337</c:v>
                </c:pt>
                <c:pt idx="78">
                  <c:v>124.92470044839956</c:v>
                </c:pt>
                <c:pt idx="79">
                  <c:v>124.92470044839956</c:v>
                </c:pt>
                <c:pt idx="80">
                  <c:v>124.18858917756477</c:v>
                </c:pt>
                <c:pt idx="81">
                  <c:v>124.18858917756477</c:v>
                </c:pt>
                <c:pt idx="82">
                  <c:v>122.87532945187364</c:v>
                </c:pt>
                <c:pt idx="83">
                  <c:v>122.87532945187364</c:v>
                </c:pt>
                <c:pt idx="84">
                  <c:v>124.59977020699145</c:v>
                </c:pt>
                <c:pt idx="85">
                  <c:v>123.89977972071473</c:v>
                </c:pt>
                <c:pt idx="86">
                  <c:v>123.26696030268278</c:v>
                </c:pt>
                <c:pt idx="87">
                  <c:v>124.00971027053475</c:v>
                </c:pt>
                <c:pt idx="88">
                  <c:v>124.57760636813092</c:v>
                </c:pt>
                <c:pt idx="89">
                  <c:v>125.54298791548051</c:v>
                </c:pt>
                <c:pt idx="90">
                  <c:v>125.56755632176458</c:v>
                </c:pt>
                <c:pt idx="91">
                  <c:v>124.91513445191023</c:v>
                </c:pt>
                <c:pt idx="92">
                  <c:v>125.08042232567671</c:v>
                </c:pt>
                <c:pt idx="93">
                  <c:v>124.22131220380696</c:v>
                </c:pt>
                <c:pt idx="94">
                  <c:v>125.14419563560558</c:v>
                </c:pt>
                <c:pt idx="95">
                  <c:v>126.19310976432104</c:v>
                </c:pt>
                <c:pt idx="96">
                  <c:v>124.64692063777493</c:v>
                </c:pt>
                <c:pt idx="97">
                  <c:v>123.92037536342947</c:v>
                </c:pt>
                <c:pt idx="98">
                  <c:v>123.92434812699881</c:v>
                </c:pt>
                <c:pt idx="99">
                  <c:v>125.29432427996275</c:v>
                </c:pt>
                <c:pt idx="100">
                  <c:v>122.40361605121939</c:v>
                </c:pt>
                <c:pt idx="101">
                  <c:v>125.60012252839221</c:v>
                </c:pt>
                <c:pt idx="102">
                  <c:v>126.31678816701917</c:v>
                </c:pt>
                <c:pt idx="103">
                  <c:v>124.31143120898514</c:v>
                </c:pt>
                <c:pt idx="104">
                  <c:v>121.46740295218153</c:v>
                </c:pt>
                <c:pt idx="105">
                  <c:v>122.6329908741439</c:v>
                </c:pt>
                <c:pt idx="106">
                  <c:v>124.64467288996596</c:v>
                </c:pt>
                <c:pt idx="107">
                  <c:v>126.69263250996067</c:v>
                </c:pt>
                <c:pt idx="108">
                  <c:v>128.01890826366187</c:v>
                </c:pt>
                <c:pt idx="109">
                  <c:v>127.95602359821561</c:v>
                </c:pt>
                <c:pt idx="110">
                  <c:v>128.1096022740935</c:v>
                </c:pt>
                <c:pt idx="111">
                  <c:v>129.05674047294707</c:v>
                </c:pt>
                <c:pt idx="112">
                  <c:v>129.95787825152402</c:v>
                </c:pt>
                <c:pt idx="113">
                  <c:v>130.11924563492605</c:v>
                </c:pt>
                <c:pt idx="114">
                  <c:v>129.98783079790866</c:v>
                </c:pt>
                <c:pt idx="115">
                  <c:v>131.85137055115823</c:v>
                </c:pt>
                <c:pt idx="116">
                  <c:v>133.17931904741494</c:v>
                </c:pt>
                <c:pt idx="117">
                  <c:v>131.10203415949391</c:v>
                </c:pt>
                <c:pt idx="118">
                  <c:v>129.49719449709519</c:v>
                </c:pt>
                <c:pt idx="119">
                  <c:v>122.46143021579425</c:v>
                </c:pt>
                <c:pt idx="120">
                  <c:v>120.70113004214267</c:v>
                </c:pt>
                <c:pt idx="121">
                  <c:v>122.43712317553448</c:v>
                </c:pt>
                <c:pt idx="122">
                  <c:v>119.17961386829035</c:v>
                </c:pt>
                <c:pt idx="123">
                  <c:v>114.91851130094417</c:v>
                </c:pt>
                <c:pt idx="124">
                  <c:v>113.19809558260056</c:v>
                </c:pt>
                <c:pt idx="125">
                  <c:v>113.68481139304956</c:v>
                </c:pt>
                <c:pt idx="126">
                  <c:v>114.7189322047897</c:v>
                </c:pt>
                <c:pt idx="127">
                  <c:v>112.67426579670115</c:v>
                </c:pt>
                <c:pt idx="128">
                  <c:v>108.72769110299599</c:v>
                </c:pt>
                <c:pt idx="129">
                  <c:v>96.579502840003229</c:v>
                </c:pt>
                <c:pt idx="130">
                  <c:v>93.413158002034478</c:v>
                </c:pt>
                <c:pt idx="131">
                  <c:v>93.718747157644501</c:v>
                </c:pt>
                <c:pt idx="132">
                  <c:v>77.858011339103598</c:v>
                </c:pt>
                <c:pt idx="133">
                  <c:v>83.398186956162647</c:v>
                </c:pt>
                <c:pt idx="134">
                  <c:v>78.307038168848734</c:v>
                </c:pt>
                <c:pt idx="135">
                  <c:v>80.055210958972864</c:v>
                </c:pt>
                <c:pt idx="136">
                  <c:v>79.039594861753059</c:v>
                </c:pt>
                <c:pt idx="137">
                  <c:v>80.850809136938025</c:v>
                </c:pt>
                <c:pt idx="138">
                  <c:v>82.235421787262695</c:v>
                </c:pt>
                <c:pt idx="139">
                  <c:v>81.336061297650957</c:v>
                </c:pt>
                <c:pt idx="140">
                  <c:v>88.59576398857098</c:v>
                </c:pt>
                <c:pt idx="141">
                  <c:v>90.138241717572058</c:v>
                </c:pt>
                <c:pt idx="142">
                  <c:v>90.795315902658942</c:v>
                </c:pt>
                <c:pt idx="143">
                  <c:v>87.937069334133469</c:v>
                </c:pt>
                <c:pt idx="144">
                  <c:v>88.197494440744677</c:v>
                </c:pt>
                <c:pt idx="145">
                  <c:v>89.130727967105514</c:v>
                </c:pt>
                <c:pt idx="146">
                  <c:v>86.48586062081749</c:v>
                </c:pt>
                <c:pt idx="147">
                  <c:v>87.996869880493009</c:v>
                </c:pt>
                <c:pt idx="148">
                  <c:v>85.646248404360421</c:v>
                </c:pt>
                <c:pt idx="149">
                  <c:v>89.069934229853672</c:v>
                </c:pt>
                <c:pt idx="150">
                  <c:v>91.016640652035051</c:v>
                </c:pt>
                <c:pt idx="151">
                  <c:v>90.855116449018468</c:v>
                </c:pt>
                <c:pt idx="152">
                  <c:v>92.113855222040897</c:v>
                </c:pt>
                <c:pt idx="153">
                  <c:v>92.113855222040897</c:v>
                </c:pt>
                <c:pt idx="154">
                  <c:v>91.783540840532226</c:v>
                </c:pt>
                <c:pt idx="155">
                  <c:v>87.39593711742549</c:v>
                </c:pt>
                <c:pt idx="156">
                  <c:v>87.652441733672205</c:v>
                </c:pt>
                <c:pt idx="157">
                  <c:v>89.154407728906989</c:v>
                </c:pt>
                <c:pt idx="158">
                  <c:v>89.199728597520377</c:v>
                </c:pt>
                <c:pt idx="159">
                  <c:v>85.993865216677662</c:v>
                </c:pt>
                <c:pt idx="160">
                  <c:v>87.637491597082331</c:v>
                </c:pt>
                <c:pt idx="161">
                  <c:v>88.922523792149192</c:v>
                </c:pt>
                <c:pt idx="162">
                  <c:v>88.126821067774301</c:v>
                </c:pt>
                <c:pt idx="163">
                  <c:v>90.851927783522029</c:v>
                </c:pt>
                <c:pt idx="164">
                  <c:v>92.404128328627024</c:v>
                </c:pt>
                <c:pt idx="165">
                  <c:v>94.443515143024726</c:v>
                </c:pt>
                <c:pt idx="166">
                  <c:v>92.473860783909913</c:v>
                </c:pt>
                <c:pt idx="167">
                  <c:v>92.473860783909913</c:v>
                </c:pt>
                <c:pt idx="168">
                  <c:v>89.050593144055554</c:v>
                </c:pt>
                <c:pt idx="169">
                  <c:v>90.88940767140646</c:v>
                </c:pt>
                <c:pt idx="170">
                  <c:v>89.697212688170495</c:v>
                </c:pt>
                <c:pt idx="171">
                  <c:v>90.145350873432989</c:v>
                </c:pt>
                <c:pt idx="172">
                  <c:v>91.160810151038206</c:v>
                </c:pt>
                <c:pt idx="173">
                  <c:v>90.8579392020809</c:v>
                </c:pt>
                <c:pt idx="174">
                  <c:v>91.788193155764745</c:v>
                </c:pt>
                <c:pt idx="175">
                  <c:v>89.823347931497011</c:v>
                </c:pt>
                <c:pt idx="176">
                  <c:v>88.173187400484878</c:v>
                </c:pt>
                <c:pt idx="177">
                  <c:v>88.092634391796025</c:v>
                </c:pt>
                <c:pt idx="178">
                  <c:v>90.962956070644111</c:v>
                </c:pt>
                <c:pt idx="179">
                  <c:v>89.044999911135562</c:v>
                </c:pt>
                <c:pt idx="180">
                  <c:v>89.978442530315846</c:v>
                </c:pt>
                <c:pt idx="181">
                  <c:v>89.319538783058903</c:v>
                </c:pt>
                <c:pt idx="182">
                  <c:v>90.517797458058595</c:v>
                </c:pt>
                <c:pt idx="183">
                  <c:v>93.362348446910815</c:v>
                </c:pt>
                <c:pt idx="184">
                  <c:v>93.622616733907435</c:v>
                </c:pt>
                <c:pt idx="185">
                  <c:v>95.927394609378027</c:v>
                </c:pt>
                <c:pt idx="186">
                  <c:v>95.124478182732503</c:v>
                </c:pt>
                <c:pt idx="187">
                  <c:v>96.829368759232764</c:v>
                </c:pt>
                <c:pt idx="188">
                  <c:v>99.167967398247598</c:v>
                </c:pt>
                <c:pt idx="189">
                  <c:v>102.67403579459977</c:v>
                </c:pt>
                <c:pt idx="190">
                  <c:v>102.63336724121889</c:v>
                </c:pt>
                <c:pt idx="191">
                  <c:v>105.52658458379551</c:v>
                </c:pt>
                <c:pt idx="192">
                  <c:v>105.75590713351518</c:v>
                </c:pt>
                <c:pt idx="193">
                  <c:v>104.18154274954968</c:v>
                </c:pt>
                <c:pt idx="194">
                  <c:v>103.28145043506989</c:v>
                </c:pt>
                <c:pt idx="195">
                  <c:v>98.309484554836175</c:v>
                </c:pt>
                <c:pt idx="196">
                  <c:v>98.734465710345816</c:v>
                </c:pt>
                <c:pt idx="197">
                  <c:v>99.158558221372843</c:v>
                </c:pt>
                <c:pt idx="198">
                  <c:v>102.58945774913671</c:v>
                </c:pt>
                <c:pt idx="199">
                  <c:v>102.38172403302413</c:v>
                </c:pt>
                <c:pt idx="200">
                  <c:v>101.85831243276358</c:v>
                </c:pt>
                <c:pt idx="201">
                  <c:v>102.55443470188069</c:v>
                </c:pt>
                <c:pt idx="202">
                  <c:v>101.82156436974721</c:v>
                </c:pt>
                <c:pt idx="203">
                  <c:v>103.71829760808271</c:v>
                </c:pt>
                <c:pt idx="204">
                  <c:v>100.17103792630107</c:v>
                </c:pt>
                <c:pt idx="205">
                  <c:v>100.54620271757938</c:v>
                </c:pt>
                <c:pt idx="206">
                  <c:v>99.969158809132765</c:v>
                </c:pt>
                <c:pt idx="207">
                  <c:v>101.65580603713698</c:v>
                </c:pt>
                <c:pt idx="208">
                  <c:v>101.28205262238987</c:v>
                </c:pt>
                <c:pt idx="209">
                  <c:v>101.04870503589602</c:v>
                </c:pt>
                <c:pt idx="210">
                  <c:v>103.9550952260973</c:v>
                </c:pt>
                <c:pt idx="211">
                  <c:v>104.71295215015374</c:v>
                </c:pt>
                <c:pt idx="212">
                  <c:v>104.61269214323278</c:v>
                </c:pt>
                <c:pt idx="213">
                  <c:v>104.02122083024487</c:v>
                </c:pt>
                <c:pt idx="214">
                  <c:v>101.9638520333754</c:v>
                </c:pt>
                <c:pt idx="215">
                  <c:v>103.33158043853037</c:v>
                </c:pt>
                <c:pt idx="216">
                  <c:v>104.56339851105004</c:v>
                </c:pt>
                <c:pt idx="217">
                  <c:v>103.91782443103232</c:v>
                </c:pt>
                <c:pt idx="218">
                  <c:v>106.01727315781386</c:v>
                </c:pt>
                <c:pt idx="219">
                  <c:v>106.40780627132094</c:v>
                </c:pt>
                <c:pt idx="220">
                  <c:v>106.73869565808306</c:v>
                </c:pt>
                <c:pt idx="221">
                  <c:v>107.79508485509346</c:v>
                </c:pt>
                <c:pt idx="222">
                  <c:v>108.32795790543359</c:v>
                </c:pt>
                <c:pt idx="223">
                  <c:v>107.67642468006186</c:v>
                </c:pt>
                <c:pt idx="224">
                  <c:v>106.92201778752616</c:v>
                </c:pt>
                <c:pt idx="225">
                  <c:v>104.93987013244985</c:v>
                </c:pt>
                <c:pt idx="226">
                  <c:v>104.65074703637066</c:v>
                </c:pt>
                <c:pt idx="227">
                  <c:v>104.03742552375138</c:v>
                </c:pt>
                <c:pt idx="228">
                  <c:v>103.92211083383081</c:v>
                </c:pt>
                <c:pt idx="229">
                  <c:v>100.51337514492747</c:v>
                </c:pt>
                <c:pt idx="230">
                  <c:v>99.79963680577265</c:v>
                </c:pt>
                <c:pt idx="231">
                  <c:v>101.30437328086498</c:v>
                </c:pt>
                <c:pt idx="232">
                  <c:v>102.52840264586055</c:v>
                </c:pt>
                <c:pt idx="233">
                  <c:v>103.1883518572147</c:v>
                </c:pt>
                <c:pt idx="234">
                  <c:v>101.80285056240743</c:v>
                </c:pt>
                <c:pt idx="235">
                  <c:v>102.0186343520684</c:v>
                </c:pt>
                <c:pt idx="236">
                  <c:v>102.72505444254287</c:v>
                </c:pt>
                <c:pt idx="237">
                  <c:v>105.63949470629255</c:v>
                </c:pt>
                <c:pt idx="238">
                  <c:v>106.83263060721602</c:v>
                </c:pt>
                <c:pt idx="239">
                  <c:v>105.89145155371649</c:v>
                </c:pt>
                <c:pt idx="240">
                  <c:v>104.69334969833135</c:v>
                </c:pt>
                <c:pt idx="241">
                  <c:v>104.28671643772746</c:v>
                </c:pt>
                <c:pt idx="242">
                  <c:v>103.73936370964117</c:v>
                </c:pt>
                <c:pt idx="243">
                  <c:v>104.83600327439358</c:v>
                </c:pt>
                <c:pt idx="244">
                  <c:v>103.32823495341935</c:v>
                </c:pt>
                <c:pt idx="245">
                  <c:v>102.95432471905767</c:v>
                </c:pt>
                <c:pt idx="246">
                  <c:v>105.13897876976058</c:v>
                </c:pt>
                <c:pt idx="247">
                  <c:v>104.70349070007413</c:v>
                </c:pt>
                <c:pt idx="248">
                  <c:v>105.26406854898994</c:v>
                </c:pt>
                <c:pt idx="249">
                  <c:v>103.74861606690135</c:v>
                </c:pt>
                <c:pt idx="250">
                  <c:v>103.71531803540569</c:v>
                </c:pt>
                <c:pt idx="251">
                  <c:v>102.63158995225365</c:v>
                </c:pt>
                <c:pt idx="252">
                  <c:v>102.42944946906107</c:v>
                </c:pt>
                <c:pt idx="253">
                  <c:v>103.80522794776444</c:v>
                </c:pt>
                <c:pt idx="254">
                  <c:v>102.20185193510179</c:v>
                </c:pt>
                <c:pt idx="255">
                  <c:v>101.36427837363424</c:v>
                </c:pt>
                <c:pt idx="256">
                  <c:v>101.30641193585451</c:v>
                </c:pt>
                <c:pt idx="257">
                  <c:v>103.3510260707382</c:v>
                </c:pt>
                <c:pt idx="258">
                  <c:v>103.6066420425023</c:v>
                </c:pt>
                <c:pt idx="259">
                  <c:v>103.60941252235988</c:v>
                </c:pt>
                <c:pt idx="260">
                  <c:v>103.46853623526289</c:v>
                </c:pt>
                <c:pt idx="261">
                  <c:v>104.32137357254946</c:v>
                </c:pt>
                <c:pt idx="262">
                  <c:v>104.35817390877074</c:v>
                </c:pt>
                <c:pt idx="263">
                  <c:v>103.1858950165863</c:v>
                </c:pt>
                <c:pt idx="264">
                  <c:v>102.06311884940403</c:v>
                </c:pt>
                <c:pt idx="265">
                  <c:v>98.238863455070657</c:v>
                </c:pt>
                <c:pt idx="266">
                  <c:v>98.773304701556597</c:v>
                </c:pt>
                <c:pt idx="267">
                  <c:v>98.952601794225487</c:v>
                </c:pt>
                <c:pt idx="268">
                  <c:v>98.832059783818949</c:v>
                </c:pt>
                <c:pt idx="269">
                  <c:v>97.742320282108039</c:v>
                </c:pt>
                <c:pt idx="270">
                  <c:v>100.15598324330145</c:v>
                </c:pt>
                <c:pt idx="271">
                  <c:v>99.638896700828951</c:v>
                </c:pt>
                <c:pt idx="272">
                  <c:v>99.398910417317907</c:v>
                </c:pt>
                <c:pt idx="273">
                  <c:v>99.640569443384464</c:v>
                </c:pt>
                <c:pt idx="274">
                  <c:v>99.655258213950063</c:v>
                </c:pt>
                <c:pt idx="275">
                  <c:v>100.70699509572792</c:v>
                </c:pt>
                <c:pt idx="276">
                  <c:v>101.56584385157339</c:v>
                </c:pt>
                <c:pt idx="277">
                  <c:v>101.59339183053447</c:v>
                </c:pt>
                <c:pt idx="278">
                  <c:v>102.36363750414266</c:v>
                </c:pt>
                <c:pt idx="279">
                  <c:v>102.43133130443601</c:v>
                </c:pt>
                <c:pt idx="280">
                  <c:v>103.07633037920029</c:v>
                </c:pt>
                <c:pt idx="281">
                  <c:v>102.23954091580563</c:v>
                </c:pt>
                <c:pt idx="282">
                  <c:v>102.49588871243779</c:v>
                </c:pt>
                <c:pt idx="283">
                  <c:v>99.661165086099189</c:v>
                </c:pt>
                <c:pt idx="284">
                  <c:v>101.35607148047126</c:v>
                </c:pt>
                <c:pt idx="285">
                  <c:v>101.27520483255326</c:v>
                </c:pt>
                <c:pt idx="286">
                  <c:v>101.83933725939951</c:v>
                </c:pt>
                <c:pt idx="287">
                  <c:v>99.768377429266522</c:v>
                </c:pt>
                <c:pt idx="288">
                  <c:v>99.721331544892763</c:v>
                </c:pt>
                <c:pt idx="289">
                  <c:v>100.8110187733988</c:v>
                </c:pt>
                <c:pt idx="290">
                  <c:v>99.032318431636583</c:v>
                </c:pt>
                <c:pt idx="291">
                  <c:v>97.515402299811925</c:v>
                </c:pt>
                <c:pt idx="292">
                  <c:v>93.557484320652208</c:v>
                </c:pt>
                <c:pt idx="293">
                  <c:v>93.42413537505503</c:v>
                </c:pt>
                <c:pt idx="294">
                  <c:v>93.794386485076529</c:v>
                </c:pt>
                <c:pt idx="295">
                  <c:v>96.182853761527554</c:v>
                </c:pt>
                <c:pt idx="296">
                  <c:v>99.247161303610113</c:v>
                </c:pt>
                <c:pt idx="297">
                  <c:v>101.19193361721169</c:v>
                </c:pt>
                <c:pt idx="298">
                  <c:v>103.14224689052841</c:v>
                </c:pt>
                <c:pt idx="299">
                  <c:v>102.88244906237553</c:v>
                </c:pt>
                <c:pt idx="300">
                  <c:v>108.46784100163825</c:v>
                </c:pt>
                <c:pt idx="301">
                  <c:v>108.99789129891597</c:v>
                </c:pt>
                <c:pt idx="302">
                  <c:v>109.73724350845207</c:v>
                </c:pt>
                <c:pt idx="303">
                  <c:v>108.82094650046577</c:v>
                </c:pt>
                <c:pt idx="304">
                  <c:v>109.2697119641866</c:v>
                </c:pt>
                <c:pt idx="305">
                  <c:v>111.43084307270263</c:v>
                </c:pt>
                <c:pt idx="306">
                  <c:v>112.0481896220961</c:v>
                </c:pt>
                <c:pt idx="307">
                  <c:v>113.02857357924044</c:v>
                </c:pt>
                <c:pt idx="308">
                  <c:v>112.57682854284261</c:v>
                </c:pt>
                <c:pt idx="309">
                  <c:v>113.469236696208</c:v>
                </c:pt>
                <c:pt idx="310">
                  <c:v>113.44221144929553</c:v>
                </c:pt>
                <c:pt idx="311">
                  <c:v>115.75932580111301</c:v>
                </c:pt>
                <c:pt idx="312">
                  <c:v>116.58796064454954</c:v>
                </c:pt>
                <c:pt idx="313">
                  <c:v>116.84347206990392</c:v>
                </c:pt>
                <c:pt idx="314">
                  <c:v>115.31981269465236</c:v>
                </c:pt>
                <c:pt idx="315">
                  <c:v>115.52336455437617</c:v>
                </c:pt>
                <c:pt idx="316">
                  <c:v>114.85573118190763</c:v>
                </c:pt>
                <c:pt idx="317">
                  <c:v>115.0397328630139</c:v>
                </c:pt>
                <c:pt idx="318">
                  <c:v>115.93569559430976</c:v>
                </c:pt>
                <c:pt idx="319">
                  <c:v>115.56131490110434</c:v>
                </c:pt>
                <c:pt idx="320">
                  <c:v>115.28029415177839</c:v>
                </c:pt>
                <c:pt idx="321">
                  <c:v>114.84208787543923</c:v>
                </c:pt>
                <c:pt idx="322">
                  <c:v>114.55939438355779</c:v>
                </c:pt>
                <c:pt idx="323">
                  <c:v>113.44414555787533</c:v>
                </c:pt>
                <c:pt idx="324">
                  <c:v>113.74508239825283</c:v>
                </c:pt>
                <c:pt idx="325">
                  <c:v>114.66153622585371</c:v>
                </c:pt>
                <c:pt idx="326">
                  <c:v>114.93058641126677</c:v>
                </c:pt>
                <c:pt idx="327">
                  <c:v>115.0641444496834</c:v>
                </c:pt>
                <c:pt idx="328">
                  <c:v>114.87622227821264</c:v>
                </c:pt>
                <c:pt idx="329">
                  <c:v>111.91959753814115</c:v>
                </c:pt>
                <c:pt idx="330">
                  <c:v>114.18731371136619</c:v>
                </c:pt>
                <c:pt idx="331">
                  <c:v>115.68154327228173</c:v>
                </c:pt>
                <c:pt idx="332">
                  <c:v>115.68154327228173</c:v>
                </c:pt>
                <c:pt idx="333">
                  <c:v>116.50923719803077</c:v>
                </c:pt>
                <c:pt idx="334">
                  <c:v>116.35675625945493</c:v>
                </c:pt>
                <c:pt idx="335">
                  <c:v>116.21849363260093</c:v>
                </c:pt>
                <c:pt idx="336">
                  <c:v>116.21849363260093</c:v>
                </c:pt>
                <c:pt idx="337">
                  <c:v>116.65220441332215</c:v>
                </c:pt>
                <c:pt idx="338">
                  <c:v>116.04965118090398</c:v>
                </c:pt>
                <c:pt idx="339">
                  <c:v>118.83957667067777</c:v>
                </c:pt>
                <c:pt idx="340">
                  <c:v>118.90104995959283</c:v>
                </c:pt>
                <c:pt idx="341">
                  <c:v>119.15122951805152</c:v>
                </c:pt>
                <c:pt idx="342">
                  <c:v>118.77522835549544</c:v>
                </c:pt>
                <c:pt idx="343">
                  <c:v>118.37826563779061</c:v>
                </c:pt>
                <c:pt idx="344">
                  <c:v>118.8883475708119</c:v>
                </c:pt>
                <c:pt idx="345">
                  <c:v>118.33461751173273</c:v>
                </c:pt>
                <c:pt idx="346">
                  <c:v>116.99448935874369</c:v>
                </c:pt>
                <c:pt idx="347">
                  <c:v>117.31006269648192</c:v>
                </c:pt>
                <c:pt idx="348">
                  <c:v>118.40288631727954</c:v>
                </c:pt>
                <c:pt idx="349">
                  <c:v>117.24320526746632</c:v>
                </c:pt>
                <c:pt idx="350">
                  <c:v>115.46293672955831</c:v>
                </c:pt>
                <c:pt idx="351">
                  <c:v>113.62077671709638</c:v>
                </c:pt>
                <c:pt idx="352">
                  <c:v>114.93309552510003</c:v>
                </c:pt>
                <c:pt idx="353">
                  <c:v>113.2380323111134</c:v>
                </c:pt>
                <c:pt idx="354">
                  <c:v>114.5645694308389</c:v>
                </c:pt>
                <c:pt idx="355">
                  <c:v>112.76652800327858</c:v>
                </c:pt>
                <c:pt idx="356">
                  <c:v>114.08893553982017</c:v>
                </c:pt>
                <c:pt idx="357">
                  <c:v>115.35060161231473</c:v>
                </c:pt>
                <c:pt idx="358">
                  <c:v>117.76055317596311</c:v>
                </c:pt>
                <c:pt idx="359">
                  <c:v>119.70851415506115</c:v>
                </c:pt>
                <c:pt idx="360">
                  <c:v>120.66443425233113</c:v>
                </c:pt>
                <c:pt idx="361">
                  <c:v>122.45479151877707</c:v>
                </c:pt>
                <c:pt idx="362">
                  <c:v>121.79912871022141</c:v>
                </c:pt>
                <c:pt idx="363">
                  <c:v>121.61193836361869</c:v>
                </c:pt>
                <c:pt idx="364">
                  <c:v>121.83441312350173</c:v>
                </c:pt>
                <c:pt idx="365">
                  <c:v>122.37470896893196</c:v>
                </c:pt>
                <c:pt idx="366">
                  <c:v>122.53262632081321</c:v>
                </c:pt>
                <c:pt idx="367">
                  <c:v>121.16176152336665</c:v>
                </c:pt>
                <c:pt idx="368">
                  <c:v>119.81975153500267</c:v>
                </c:pt>
                <c:pt idx="369">
                  <c:v>120.94090723283428</c:v>
                </c:pt>
                <c:pt idx="370">
                  <c:v>120.27635797945246</c:v>
                </c:pt>
                <c:pt idx="371">
                  <c:v>119.9114910095315</c:v>
                </c:pt>
                <c:pt idx="372">
                  <c:v>120.74143268308953</c:v>
                </c:pt>
                <c:pt idx="373">
                  <c:v>120.56056739427484</c:v>
                </c:pt>
                <c:pt idx="374">
                  <c:v>119.43685030940512</c:v>
                </c:pt>
                <c:pt idx="375">
                  <c:v>121.61287928130618</c:v>
                </c:pt>
                <c:pt idx="376">
                  <c:v>120.66511380399432</c:v>
                </c:pt>
                <c:pt idx="377">
                  <c:v>120.4728529565202</c:v>
                </c:pt>
                <c:pt idx="378">
                  <c:v>120.71503471463535</c:v>
                </c:pt>
                <c:pt idx="379">
                  <c:v>120.04870817228831</c:v>
                </c:pt>
                <c:pt idx="380">
                  <c:v>123.7911560010162</c:v>
                </c:pt>
                <c:pt idx="381">
                  <c:v>124.49647835418861</c:v>
                </c:pt>
                <c:pt idx="382">
                  <c:v>125.06866085458327</c:v>
                </c:pt>
                <c:pt idx="383">
                  <c:v>126.09013155074736</c:v>
                </c:pt>
                <c:pt idx="384">
                  <c:v>126.04752888878667</c:v>
                </c:pt>
                <c:pt idx="385">
                  <c:v>126.18464150513377</c:v>
                </c:pt>
                <c:pt idx="386">
                  <c:v>126.82064958866216</c:v>
                </c:pt>
                <c:pt idx="387">
                  <c:v>126.92483008594762</c:v>
                </c:pt>
                <c:pt idx="388">
                  <c:v>127.34008842535336</c:v>
                </c:pt>
                <c:pt idx="389">
                  <c:v>126.49812391467759</c:v>
                </c:pt>
                <c:pt idx="390">
                  <c:v>126.82964057989804</c:v>
                </c:pt>
                <c:pt idx="391">
                  <c:v>126.0508743738977</c:v>
                </c:pt>
                <c:pt idx="392">
                  <c:v>126.54642435596799</c:v>
                </c:pt>
                <c:pt idx="393">
                  <c:v>126.59812255557426</c:v>
                </c:pt>
                <c:pt idx="394">
                  <c:v>127.5113877176787</c:v>
                </c:pt>
                <c:pt idx="395">
                  <c:v>127.658484516154</c:v>
                </c:pt>
                <c:pt idx="396">
                  <c:v>128.78230614743345</c:v>
                </c:pt>
                <c:pt idx="397">
                  <c:v>128.84592263774775</c:v>
                </c:pt>
                <c:pt idx="398">
                  <c:v>129.16708920840597</c:v>
                </c:pt>
                <c:pt idx="399">
                  <c:v>129.16708920840597</c:v>
                </c:pt>
                <c:pt idx="400">
                  <c:v>129.43430983164893</c:v>
                </c:pt>
                <c:pt idx="401">
                  <c:v>129.32772476693992</c:v>
                </c:pt>
                <c:pt idx="402">
                  <c:v>128.46929419673336</c:v>
                </c:pt>
                <c:pt idx="403">
                  <c:v>127.70035535324665</c:v>
                </c:pt>
                <c:pt idx="404">
                  <c:v>127.84551804314214</c:v>
                </c:pt>
                <c:pt idx="405">
                  <c:v>128.59391351711895</c:v>
                </c:pt>
                <c:pt idx="406">
                  <c:v>128.46004183947318</c:v>
                </c:pt>
                <c:pt idx="407">
                  <c:v>128.21932373109411</c:v>
                </c:pt>
                <c:pt idx="408">
                  <c:v>129.34680448671372</c:v>
                </c:pt>
                <c:pt idx="409">
                  <c:v>129.070174686596</c:v>
                </c:pt>
                <c:pt idx="410">
                  <c:v>125.9190936244463</c:v>
                </c:pt>
                <c:pt idx="411">
                  <c:v>126.29927664339117</c:v>
                </c:pt>
                <c:pt idx="412">
                  <c:v>127.53830841818147</c:v>
                </c:pt>
                <c:pt idx="413">
                  <c:v>127.47390782979427</c:v>
                </c:pt>
                <c:pt idx="414">
                  <c:v>128.1416980218774</c:v>
                </c:pt>
                <c:pt idx="415">
                  <c:v>127.92852789245939</c:v>
                </c:pt>
                <c:pt idx="416">
                  <c:v>127.85801133910361</c:v>
                </c:pt>
                <c:pt idx="417">
                  <c:v>126.90993222256259</c:v>
                </c:pt>
                <c:pt idx="418">
                  <c:v>126.19358022316477</c:v>
                </c:pt>
                <c:pt idx="419">
                  <c:v>127.65100944785905</c:v>
                </c:pt>
                <c:pt idx="420">
                  <c:v>125.33823377204493</c:v>
                </c:pt>
                <c:pt idx="421">
                  <c:v>127.88059336360301</c:v>
                </c:pt>
                <c:pt idx="422">
                  <c:v>128.04358121635568</c:v>
                </c:pt>
                <c:pt idx="423">
                  <c:v>128.65502089359998</c:v>
                </c:pt>
                <c:pt idx="424">
                  <c:v>129.65270728155289</c:v>
                </c:pt>
                <c:pt idx="425">
                  <c:v>127.52576284901514</c:v>
                </c:pt>
                <c:pt idx="426">
                  <c:v>127.82330193107674</c:v>
                </c:pt>
                <c:pt idx="427">
                  <c:v>127.99622169275275</c:v>
                </c:pt>
                <c:pt idx="428">
                  <c:v>129.46028961446422</c:v>
                </c:pt>
                <c:pt idx="429">
                  <c:v>129.9651965002044</c:v>
                </c:pt>
                <c:pt idx="430">
                  <c:v>130.05808598524015</c:v>
                </c:pt>
                <c:pt idx="431">
                  <c:v>127.99977627068321</c:v>
                </c:pt>
                <c:pt idx="432">
                  <c:v>129.12584564977163</c:v>
                </c:pt>
                <c:pt idx="433">
                  <c:v>130.55232913718893</c:v>
                </c:pt>
                <c:pt idx="434">
                  <c:v>130.1144887732838</c:v>
                </c:pt>
                <c:pt idx="435">
                  <c:v>130.12316612529051</c:v>
                </c:pt>
                <c:pt idx="436">
                  <c:v>129.52275609427159</c:v>
                </c:pt>
                <c:pt idx="437">
                  <c:v>130.97673528744514</c:v>
                </c:pt>
                <c:pt idx="438">
                  <c:v>131.56846796645735</c:v>
                </c:pt>
                <c:pt idx="439">
                  <c:v>132.3652684281343</c:v>
                </c:pt>
                <c:pt idx="440">
                  <c:v>132.66777346465759</c:v>
                </c:pt>
                <c:pt idx="441">
                  <c:v>133.04748602475868</c:v>
                </c:pt>
                <c:pt idx="442">
                  <c:v>133.66498939376675</c:v>
                </c:pt>
                <c:pt idx="443">
                  <c:v>134.9940356273255</c:v>
                </c:pt>
                <c:pt idx="444">
                  <c:v>134.91275079376862</c:v>
                </c:pt>
                <c:pt idx="445">
                  <c:v>134.56037711980915</c:v>
                </c:pt>
                <c:pt idx="446">
                  <c:v>134.01903581028174</c:v>
                </c:pt>
                <c:pt idx="447">
                  <c:v>134.43319641238543</c:v>
                </c:pt>
                <c:pt idx="448">
                  <c:v>134.64443243322361</c:v>
                </c:pt>
                <c:pt idx="449">
                  <c:v>134.53424051737929</c:v>
                </c:pt>
                <c:pt idx="450">
                  <c:v>134.69518971514242</c:v>
                </c:pt>
                <c:pt idx="451">
                  <c:v>134.41322804812899</c:v>
                </c:pt>
                <c:pt idx="452">
                  <c:v>131.82340438655828</c:v>
                </c:pt>
                <c:pt idx="453">
                  <c:v>132.76202205301968</c:v>
                </c:pt>
                <c:pt idx="454">
                  <c:v>132.33259767509696</c:v>
                </c:pt>
                <c:pt idx="455">
                  <c:v>131.08624765162628</c:v>
                </c:pt>
                <c:pt idx="456">
                  <c:v>132.89009140492604</c:v>
                </c:pt>
                <c:pt idx="457">
                  <c:v>133.35155925742777</c:v>
                </c:pt>
                <c:pt idx="458">
                  <c:v>131.87013663170288</c:v>
                </c:pt>
                <c:pt idx="459">
                  <c:v>132.55104739820578</c:v>
                </c:pt>
                <c:pt idx="460">
                  <c:v>131.21640793172702</c:v>
                </c:pt>
                <c:pt idx="461">
                  <c:v>132.17833944755589</c:v>
                </c:pt>
                <c:pt idx="462">
                  <c:v>132.15925972778206</c:v>
                </c:pt>
                <c:pt idx="463">
                  <c:v>131.87442303450138</c:v>
                </c:pt>
                <c:pt idx="464">
                  <c:v>132.17274621463588</c:v>
                </c:pt>
                <c:pt idx="465">
                  <c:v>128.8088609355022</c:v>
                </c:pt>
                <c:pt idx="466">
                  <c:v>130.95389189692142</c:v>
                </c:pt>
                <c:pt idx="467">
                  <c:v>132.16338931096598</c:v>
                </c:pt>
                <c:pt idx="468">
                  <c:v>131.50187190346603</c:v>
                </c:pt>
                <c:pt idx="469">
                  <c:v>131.69883733937752</c:v>
                </c:pt>
                <c:pt idx="470">
                  <c:v>130.03221074883459</c:v>
                </c:pt>
                <c:pt idx="471">
                  <c:v>129.59980679823485</c:v>
                </c:pt>
                <c:pt idx="472">
                  <c:v>125.27754458120278</c:v>
                </c:pt>
                <c:pt idx="473">
                  <c:v>126.0167399711243</c:v>
                </c:pt>
                <c:pt idx="474">
                  <c:v>128.98732165689333</c:v>
                </c:pt>
                <c:pt idx="475">
                  <c:v>129.66478239187549</c:v>
                </c:pt>
                <c:pt idx="476">
                  <c:v>131.33595675124124</c:v>
                </c:pt>
                <c:pt idx="477">
                  <c:v>132.23238994138083</c:v>
                </c:pt>
                <c:pt idx="478">
                  <c:v>131.13543673739929</c:v>
                </c:pt>
                <c:pt idx="479">
                  <c:v>132.05084510090299</c:v>
                </c:pt>
                <c:pt idx="480">
                  <c:v>133.38271408752416</c:v>
                </c:pt>
                <c:pt idx="481">
                  <c:v>132.58063403215638</c:v>
                </c:pt>
                <c:pt idx="482">
                  <c:v>132.52093803220657</c:v>
                </c:pt>
                <c:pt idx="483">
                  <c:v>132.54472234041776</c:v>
                </c:pt>
                <c:pt idx="484">
                  <c:v>133.24554919797222</c:v>
                </c:pt>
                <c:pt idx="485">
                  <c:v>134.16205529877797</c:v>
                </c:pt>
                <c:pt idx="486">
                  <c:v>135.9117962850479</c:v>
                </c:pt>
                <c:pt idx="487">
                  <c:v>136.63917793067111</c:v>
                </c:pt>
                <c:pt idx="488">
                  <c:v>136.96212179029456</c:v>
                </c:pt>
                <c:pt idx="489">
                  <c:v>138.29953173663088</c:v>
                </c:pt>
                <c:pt idx="490">
                  <c:v>138.82634109520728</c:v>
                </c:pt>
                <c:pt idx="491">
                  <c:v>139.32147289163871</c:v>
                </c:pt>
                <c:pt idx="492">
                  <c:v>138.25614497659728</c:v>
                </c:pt>
                <c:pt idx="493">
                  <c:v>137.08538200735381</c:v>
                </c:pt>
                <c:pt idx="494">
                  <c:v>137.77758378610642</c:v>
                </c:pt>
                <c:pt idx="495">
                  <c:v>135.53804287030079</c:v>
                </c:pt>
                <c:pt idx="496">
                  <c:v>135.4831037319932</c:v>
                </c:pt>
                <c:pt idx="497">
                  <c:v>136.15094619728117</c:v>
                </c:pt>
                <c:pt idx="498">
                  <c:v>136.05622715007533</c:v>
                </c:pt>
                <c:pt idx="499">
                  <c:v>136.22538324100145</c:v>
                </c:pt>
                <c:pt idx="500">
                  <c:v>135.18645329441421</c:v>
                </c:pt>
                <c:pt idx="501">
                  <c:v>135.94498977013382</c:v>
                </c:pt>
                <c:pt idx="502">
                  <c:v>136.03719970350639</c:v>
                </c:pt>
                <c:pt idx="503">
                  <c:v>135.9588944426265</c:v>
                </c:pt>
                <c:pt idx="504">
                  <c:v>136.85992767479377</c:v>
                </c:pt>
                <c:pt idx="505">
                  <c:v>137.13028469032832</c:v>
                </c:pt>
                <c:pt idx="506">
                  <c:v>136.24895845639318</c:v>
                </c:pt>
                <c:pt idx="507">
                  <c:v>136.29574297474264</c:v>
                </c:pt>
                <c:pt idx="508">
                  <c:v>135.26679721028361</c:v>
                </c:pt>
                <c:pt idx="509">
                  <c:v>135.43898514709159</c:v>
                </c:pt>
                <c:pt idx="510">
                  <c:v>134.27141084334454</c:v>
                </c:pt>
                <c:pt idx="511">
                  <c:v>135.52209954281855</c:v>
                </c:pt>
                <c:pt idx="512">
                  <c:v>136.05183620086711</c:v>
                </c:pt>
                <c:pt idx="513">
                  <c:v>134.66675309169872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F8-4873-B68E-7DAAD9FE5C75}"/>
            </c:ext>
          </c:extLst>
        </c:ser>
        <c:ser>
          <c:idx val="2"/>
          <c:order val="2"/>
          <c:tx>
            <c:strRef>
              <c:f>'DATI ALLINEATI'!$D$1</c:f>
              <c:strCache>
                <c:ptCount val="1"/>
                <c:pt idx="0">
                  <c:v>DAX 30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ALLINEATI'!$D$1176:$D$1689</c:f>
              <c:numCache>
                <c:formatCode>General</c:formatCode>
                <c:ptCount val="514"/>
                <c:pt idx="0">
                  <c:v>121.97838547507203</c:v>
                </c:pt>
                <c:pt idx="1">
                  <c:v>123.14769584002835</c:v>
                </c:pt>
                <c:pt idx="2">
                  <c:v>124.18960892927916</c:v>
                </c:pt>
                <c:pt idx="3">
                  <c:v>124.854757888851</c:v>
                </c:pt>
                <c:pt idx="4">
                  <c:v>125.20673894721104</c:v>
                </c:pt>
                <c:pt idx="5">
                  <c:v>125.64310533931814</c:v>
                </c:pt>
                <c:pt idx="6">
                  <c:v>126.56847654773865</c:v>
                </c:pt>
                <c:pt idx="7">
                  <c:v>127.09260778331813</c:v>
                </c:pt>
                <c:pt idx="8">
                  <c:v>127.68944968268453</c:v>
                </c:pt>
                <c:pt idx="9">
                  <c:v>126.78599408278571</c:v>
                </c:pt>
                <c:pt idx="10">
                  <c:v>126.70713885586187</c:v>
                </c:pt>
                <c:pt idx="11">
                  <c:v>126.88133722079361</c:v>
                </c:pt>
                <c:pt idx="12">
                  <c:v>127.57854031806308</c:v>
                </c:pt>
                <c:pt idx="13">
                  <c:v>127.68412439463252</c:v>
                </c:pt>
                <c:pt idx="14">
                  <c:v>126.39704323621852</c:v>
                </c:pt>
                <c:pt idx="15">
                  <c:v>126.03676701762363</c:v>
                </c:pt>
                <c:pt idx="16">
                  <c:v>125.28948573078826</c:v>
                </c:pt>
                <c:pt idx="17">
                  <c:v>125.84618315099343</c:v>
                </c:pt>
                <c:pt idx="18">
                  <c:v>126.79244587407948</c:v>
                </c:pt>
                <c:pt idx="19">
                  <c:v>127.27520371787034</c:v>
                </c:pt>
                <c:pt idx="20">
                  <c:v>125.59312955913784</c:v>
                </c:pt>
                <c:pt idx="21">
                  <c:v>122.12575258097255</c:v>
                </c:pt>
                <c:pt idx="22">
                  <c:v>122.12575258097255</c:v>
                </c:pt>
                <c:pt idx="23">
                  <c:v>123.02244916142075</c:v>
                </c:pt>
                <c:pt idx="24">
                  <c:v>123.88903738249803</c:v>
                </c:pt>
                <c:pt idx="25">
                  <c:v>122.58608276931365</c:v>
                </c:pt>
                <c:pt idx="26">
                  <c:v>123.85657360725796</c:v>
                </c:pt>
                <c:pt idx="27">
                  <c:v>124.57282485025188</c:v>
                </c:pt>
                <c:pt idx="28">
                  <c:v>128.13103895345802</c:v>
                </c:pt>
                <c:pt idx="29">
                  <c:v>127.87409380494904</c:v>
                </c:pt>
                <c:pt idx="30">
                  <c:v>129.34090343511804</c:v>
                </c:pt>
                <c:pt idx="31">
                  <c:v>129.75381807791922</c:v>
                </c:pt>
                <c:pt idx="32">
                  <c:v>129.59856544932632</c:v>
                </c:pt>
                <c:pt idx="33">
                  <c:v>129.37992141103749</c:v>
                </c:pt>
                <c:pt idx="34">
                  <c:v>130.55107514493488</c:v>
                </c:pt>
                <c:pt idx="35">
                  <c:v>130.61999666145402</c:v>
                </c:pt>
                <c:pt idx="36">
                  <c:v>131.0654774888809</c:v>
                </c:pt>
                <c:pt idx="37">
                  <c:v>131.82238525796413</c:v>
                </c:pt>
                <c:pt idx="38">
                  <c:v>132.05188469112818</c:v>
                </c:pt>
                <c:pt idx="39">
                  <c:v>132.53525699123273</c:v>
                </c:pt>
                <c:pt idx="40">
                  <c:v>132.51385342963911</c:v>
                </c:pt>
                <c:pt idx="41">
                  <c:v>132.21287224531554</c:v>
                </c:pt>
                <c:pt idx="42">
                  <c:v>131.76800587420237</c:v>
                </c:pt>
                <c:pt idx="43">
                  <c:v>132.73331674301286</c:v>
                </c:pt>
                <c:pt idx="44">
                  <c:v>134.52783640715106</c:v>
                </c:pt>
                <c:pt idx="45">
                  <c:v>134.65298067637303</c:v>
                </c:pt>
                <c:pt idx="46">
                  <c:v>134.97444373781968</c:v>
                </c:pt>
                <c:pt idx="47">
                  <c:v>136.09654337600733</c:v>
                </c:pt>
                <c:pt idx="48">
                  <c:v>135.47287021760971</c:v>
                </c:pt>
                <c:pt idx="49">
                  <c:v>135.16369628243689</c:v>
                </c:pt>
                <c:pt idx="50">
                  <c:v>136.03560979156617</c:v>
                </c:pt>
                <c:pt idx="51">
                  <c:v>135.48833403483764</c:v>
                </c:pt>
                <c:pt idx="52">
                  <c:v>134.97792565693061</c:v>
                </c:pt>
                <c:pt idx="53">
                  <c:v>135.6079481972364</c:v>
                </c:pt>
                <c:pt idx="54">
                  <c:v>135.25217799160859</c:v>
                </c:pt>
                <c:pt idx="55">
                  <c:v>135.39667763471186</c:v>
                </c:pt>
                <c:pt idx="56">
                  <c:v>134.75170332410624</c:v>
                </c:pt>
                <c:pt idx="57">
                  <c:v>134.54237853990844</c:v>
                </c:pt>
                <c:pt idx="58">
                  <c:v>134.81048631144947</c:v>
                </c:pt>
                <c:pt idx="59">
                  <c:v>135.65608060847561</c:v>
                </c:pt>
                <c:pt idx="60">
                  <c:v>135.5533639947034</c:v>
                </c:pt>
                <c:pt idx="61">
                  <c:v>136.07206753284527</c:v>
                </c:pt>
                <c:pt idx="62">
                  <c:v>135.55295435716093</c:v>
                </c:pt>
                <c:pt idx="63">
                  <c:v>132.77049134999126</c:v>
                </c:pt>
                <c:pt idx="64">
                  <c:v>133.02252084799068</c:v>
                </c:pt>
                <c:pt idx="65">
                  <c:v>134.57177003358004</c:v>
                </c:pt>
                <c:pt idx="66">
                  <c:v>133.693404733157</c:v>
                </c:pt>
                <c:pt idx="67">
                  <c:v>134.83813684556563</c:v>
                </c:pt>
                <c:pt idx="68">
                  <c:v>134.2137468214687</c:v>
                </c:pt>
                <c:pt idx="69">
                  <c:v>133.85644047505667</c:v>
                </c:pt>
                <c:pt idx="70">
                  <c:v>134.63495662450472</c:v>
                </c:pt>
                <c:pt idx="71">
                  <c:v>135.40200292276387</c:v>
                </c:pt>
                <c:pt idx="72">
                  <c:v>136.02751945010257</c:v>
                </c:pt>
                <c:pt idx="73">
                  <c:v>137.30702231398104</c:v>
                </c:pt>
                <c:pt idx="74">
                  <c:v>136.07985064615201</c:v>
                </c:pt>
                <c:pt idx="75">
                  <c:v>135.40732821081588</c:v>
                </c:pt>
                <c:pt idx="76">
                  <c:v>135.30287063748818</c:v>
                </c:pt>
                <c:pt idx="77">
                  <c:v>136.398036607259</c:v>
                </c:pt>
                <c:pt idx="78">
                  <c:v>136.21451898823625</c:v>
                </c:pt>
                <c:pt idx="79">
                  <c:v>136.21451898823625</c:v>
                </c:pt>
                <c:pt idx="80">
                  <c:v>136.58452409846458</c:v>
                </c:pt>
                <c:pt idx="81">
                  <c:v>136.58452409846458</c:v>
                </c:pt>
                <c:pt idx="82">
                  <c:v>135.68229741119313</c:v>
                </c:pt>
                <c:pt idx="83">
                  <c:v>135.68229741119313</c:v>
                </c:pt>
                <c:pt idx="84">
                  <c:v>137.08448671903884</c:v>
                </c:pt>
                <c:pt idx="85">
                  <c:v>135.37640057636003</c:v>
                </c:pt>
                <c:pt idx="86">
                  <c:v>134.43269808791436</c:v>
                </c:pt>
                <c:pt idx="87">
                  <c:v>135.45515339389826</c:v>
                </c:pt>
                <c:pt idx="88">
                  <c:v>136.41114500861775</c:v>
                </c:pt>
                <c:pt idx="89">
                  <c:v>138.2020803442594</c:v>
                </c:pt>
                <c:pt idx="90">
                  <c:v>138.08174931616134</c:v>
                </c:pt>
                <c:pt idx="91">
                  <c:v>137.75618987929008</c:v>
                </c:pt>
                <c:pt idx="92">
                  <c:v>137.80708734394091</c:v>
                </c:pt>
                <c:pt idx="93">
                  <c:v>137.55935904013731</c:v>
                </c:pt>
                <c:pt idx="94">
                  <c:v>137.52996754646571</c:v>
                </c:pt>
                <c:pt idx="95">
                  <c:v>138.52026630536636</c:v>
                </c:pt>
                <c:pt idx="96">
                  <c:v>138.82483181818648</c:v>
                </c:pt>
                <c:pt idx="97">
                  <c:v>138.41396536309762</c:v>
                </c:pt>
                <c:pt idx="98">
                  <c:v>137.10998665605706</c:v>
                </c:pt>
                <c:pt idx="99">
                  <c:v>139.03794574965207</c:v>
                </c:pt>
                <c:pt idx="100">
                  <c:v>135.22923828923075</c:v>
                </c:pt>
                <c:pt idx="101">
                  <c:v>136.44709070296875</c:v>
                </c:pt>
                <c:pt idx="102">
                  <c:v>136.66532510371511</c:v>
                </c:pt>
                <c:pt idx="103">
                  <c:v>134.7412575667735</c:v>
                </c:pt>
                <c:pt idx="104">
                  <c:v>132.94755717772023</c:v>
                </c:pt>
                <c:pt idx="105">
                  <c:v>133.59498931358061</c:v>
                </c:pt>
                <c:pt idx="106">
                  <c:v>136.01748333031227</c:v>
                </c:pt>
                <c:pt idx="107">
                  <c:v>138.03074944212489</c:v>
                </c:pt>
                <c:pt idx="108">
                  <c:v>139.0188976039276</c:v>
                </c:pt>
                <c:pt idx="109">
                  <c:v>138.39409794228823</c:v>
                </c:pt>
                <c:pt idx="110">
                  <c:v>138.19153217754101</c:v>
                </c:pt>
                <c:pt idx="111">
                  <c:v>139.56187216646032</c:v>
                </c:pt>
                <c:pt idx="112">
                  <c:v>140.81065221465417</c:v>
                </c:pt>
                <c:pt idx="113">
                  <c:v>140.76610413191148</c:v>
                </c:pt>
                <c:pt idx="114">
                  <c:v>140.75361018686641</c:v>
                </c:pt>
                <c:pt idx="115">
                  <c:v>140.10822623871834</c:v>
                </c:pt>
                <c:pt idx="116">
                  <c:v>141.21230182503766</c:v>
                </c:pt>
                <c:pt idx="117">
                  <c:v>139.93218450484551</c:v>
                </c:pt>
                <c:pt idx="118">
                  <c:v>139.06508423684014</c:v>
                </c:pt>
                <c:pt idx="119">
                  <c:v>133.49309197489333</c:v>
                </c:pt>
                <c:pt idx="120">
                  <c:v>130.98662226195708</c:v>
                </c:pt>
                <c:pt idx="121">
                  <c:v>130.82676121101147</c:v>
                </c:pt>
                <c:pt idx="122">
                  <c:v>126.65439802226994</c:v>
                </c:pt>
                <c:pt idx="123">
                  <c:v>121.7683438251749</c:v>
                </c:pt>
                <c:pt idx="124">
                  <c:v>121.43571814069617</c:v>
                </c:pt>
                <c:pt idx="125">
                  <c:v>122.7416426260634</c:v>
                </c:pt>
                <c:pt idx="126">
                  <c:v>124.19892818337016</c:v>
                </c:pt>
                <c:pt idx="127">
                  <c:v>122.32514365476568</c:v>
                </c:pt>
                <c:pt idx="128">
                  <c:v>118.19958155525038</c:v>
                </c:pt>
                <c:pt idx="129">
                  <c:v>108.81017703510491</c:v>
                </c:pt>
                <c:pt idx="130">
                  <c:v>107.27884949199824</c:v>
                </c:pt>
                <c:pt idx="131">
                  <c:v>106.90188054354806</c:v>
                </c:pt>
                <c:pt idx="132">
                  <c:v>93.818569484256088</c:v>
                </c:pt>
                <c:pt idx="133">
                  <c:v>94.545164075197164</c:v>
                </c:pt>
                <c:pt idx="134">
                  <c:v>89.528845139599355</c:v>
                </c:pt>
                <c:pt idx="135">
                  <c:v>91.54477389543797</c:v>
                </c:pt>
                <c:pt idx="136">
                  <c:v>86.451033464314932</c:v>
                </c:pt>
                <c:pt idx="137">
                  <c:v>88.178884618417513</c:v>
                </c:pt>
                <c:pt idx="138">
                  <c:v>91.440828369038385</c:v>
                </c:pt>
                <c:pt idx="139">
                  <c:v>89.517580107181672</c:v>
                </c:pt>
                <c:pt idx="140">
                  <c:v>99.342941381891777</c:v>
                </c:pt>
                <c:pt idx="141">
                  <c:v>101.12169000064519</c:v>
                </c:pt>
                <c:pt idx="142">
                  <c:v>102.41921691639195</c:v>
                </c:pt>
                <c:pt idx="143">
                  <c:v>98.646045512779153</c:v>
                </c:pt>
                <c:pt idx="144">
                  <c:v>100.52474569189316</c:v>
                </c:pt>
                <c:pt idx="145">
                  <c:v>101.75232699726465</c:v>
                </c:pt>
                <c:pt idx="146">
                  <c:v>97.747198335233037</c:v>
                </c:pt>
                <c:pt idx="147">
                  <c:v>98.014179603532313</c:v>
                </c:pt>
                <c:pt idx="148">
                  <c:v>97.55282532133505</c:v>
                </c:pt>
                <c:pt idx="149">
                  <c:v>103.17919696704364</c:v>
                </c:pt>
                <c:pt idx="150">
                  <c:v>106.06232840027324</c:v>
                </c:pt>
                <c:pt idx="151">
                  <c:v>105.81849165312303</c:v>
                </c:pt>
                <c:pt idx="152">
                  <c:v>108.19285325861546</c:v>
                </c:pt>
                <c:pt idx="153">
                  <c:v>108.19285325861546</c:v>
                </c:pt>
                <c:pt idx="154">
                  <c:v>109.5428137797973</c:v>
                </c:pt>
                <c:pt idx="155">
                  <c:v>105.27439058734855</c:v>
                </c:pt>
                <c:pt idx="156">
                  <c:v>105.49743822921884</c:v>
                </c:pt>
                <c:pt idx="157">
                  <c:v>108.81796014841169</c:v>
                </c:pt>
                <c:pt idx="158">
                  <c:v>109.33123598911594</c:v>
                </c:pt>
                <c:pt idx="159">
                  <c:v>104.96808411497297</c:v>
                </c:pt>
                <c:pt idx="160">
                  <c:v>106.65968234656772</c:v>
                </c:pt>
                <c:pt idx="161">
                  <c:v>107.67107743890513</c:v>
                </c:pt>
                <c:pt idx="162">
                  <c:v>105.85126265651995</c:v>
                </c:pt>
                <c:pt idx="163">
                  <c:v>109.16830265660188</c:v>
                </c:pt>
                <c:pt idx="164">
                  <c:v>110.55738356308879</c:v>
                </c:pt>
                <c:pt idx="165">
                  <c:v>113.7536828975302</c:v>
                </c:pt>
                <c:pt idx="166">
                  <c:v>111.23338791753586</c:v>
                </c:pt>
                <c:pt idx="167">
                  <c:v>111.23338791753586</c:v>
                </c:pt>
                <c:pt idx="168">
                  <c:v>107.18985573589848</c:v>
                </c:pt>
                <c:pt idx="169">
                  <c:v>109.87974065847187</c:v>
                </c:pt>
                <c:pt idx="170">
                  <c:v>108.61744257137678</c:v>
                </c:pt>
                <c:pt idx="171">
                  <c:v>110.1850230369913</c:v>
                </c:pt>
                <c:pt idx="172">
                  <c:v>111.67210972551213</c:v>
                </c:pt>
                <c:pt idx="173">
                  <c:v>110.85805751925552</c:v>
                </c:pt>
                <c:pt idx="174">
                  <c:v>110.80183476655269</c:v>
                </c:pt>
                <c:pt idx="175">
                  <c:v>107.96673333517671</c:v>
                </c:pt>
                <c:pt idx="176">
                  <c:v>105.86078672938218</c:v>
                </c:pt>
                <c:pt idx="177">
                  <c:v>107.17316300604318</c:v>
                </c:pt>
                <c:pt idx="178">
                  <c:v>113.25320823002787</c:v>
                </c:pt>
                <c:pt idx="179">
                  <c:v>113.42136444120831</c:v>
                </c:pt>
                <c:pt idx="180">
                  <c:v>114.94132454251168</c:v>
                </c:pt>
                <c:pt idx="181">
                  <c:v>113.32550925627233</c:v>
                </c:pt>
                <c:pt idx="182">
                  <c:v>113.40682230845093</c:v>
                </c:pt>
                <c:pt idx="183">
                  <c:v>117.81841382198996</c:v>
                </c:pt>
                <c:pt idx="184">
                  <c:v>119.38568705944763</c:v>
                </c:pt>
                <c:pt idx="185">
                  <c:v>120.64982851548379</c:v>
                </c:pt>
                <c:pt idx="186">
                  <c:v>118.66021897174832</c:v>
                </c:pt>
                <c:pt idx="187">
                  <c:v>118.66021897174832</c:v>
                </c:pt>
                <c:pt idx="188">
                  <c:v>123.10918991103698</c:v>
                </c:pt>
                <c:pt idx="189">
                  <c:v>127.88228655579827</c:v>
                </c:pt>
                <c:pt idx="190">
                  <c:v>127.30060124550296</c:v>
                </c:pt>
                <c:pt idx="191">
                  <c:v>131.57230153829138</c:v>
                </c:pt>
                <c:pt idx="192">
                  <c:v>131.2846335740978</c:v>
                </c:pt>
                <c:pt idx="193">
                  <c:v>129.22006036009188</c:v>
                </c:pt>
                <c:pt idx="194">
                  <c:v>128.32059872623208</c:v>
                </c:pt>
                <c:pt idx="195">
                  <c:v>122.58700445378419</c:v>
                </c:pt>
                <c:pt idx="196">
                  <c:v>122.37184233460628</c:v>
                </c:pt>
                <c:pt idx="197">
                  <c:v>121.98340353496718</c:v>
                </c:pt>
                <c:pt idx="198">
                  <c:v>126.12391740478232</c:v>
                </c:pt>
                <c:pt idx="199">
                  <c:v>126.80473500035332</c:v>
                </c:pt>
                <c:pt idx="200">
                  <c:v>125.77439417167705</c:v>
                </c:pt>
                <c:pt idx="201">
                  <c:v>126.27855557706154</c:v>
                </c:pt>
                <c:pt idx="202">
                  <c:v>125.58432235197492</c:v>
                </c:pt>
                <c:pt idx="203">
                  <c:v>128.25505671943822</c:v>
                </c:pt>
                <c:pt idx="204">
                  <c:v>123.85329650691827</c:v>
                </c:pt>
                <c:pt idx="205">
                  <c:v>124.71281848038809</c:v>
                </c:pt>
                <c:pt idx="206">
                  <c:v>123.80670023646327</c:v>
                </c:pt>
                <c:pt idx="207">
                  <c:v>125.2683893973515</c:v>
                </c:pt>
                <c:pt idx="208">
                  <c:v>126.07547776538625</c:v>
                </c:pt>
                <c:pt idx="209">
                  <c:v>125.55974409942723</c:v>
                </c:pt>
                <c:pt idx="210">
                  <c:v>129.12246421560044</c:v>
                </c:pt>
                <c:pt idx="211">
                  <c:v>130.40247912640697</c:v>
                </c:pt>
                <c:pt idx="212">
                  <c:v>129.20787364320367</c:v>
                </c:pt>
                <c:pt idx="213">
                  <c:v>127.95858154808172</c:v>
                </c:pt>
                <c:pt idx="214">
                  <c:v>127.90379252677749</c:v>
                </c:pt>
                <c:pt idx="215">
                  <c:v>129.38104791427926</c:v>
                </c:pt>
                <c:pt idx="216">
                  <c:v>131.08370635952045</c:v>
                </c:pt>
                <c:pt idx="217">
                  <c:v>130.03288365372111</c:v>
                </c:pt>
                <c:pt idx="218">
                  <c:v>132.42537172046744</c:v>
                </c:pt>
                <c:pt idx="219">
                  <c:v>131.85177675163575</c:v>
                </c:pt>
                <c:pt idx="220">
                  <c:v>132.30893224902277</c:v>
                </c:pt>
                <c:pt idx="221">
                  <c:v>133.61270613729207</c:v>
                </c:pt>
                <c:pt idx="222">
                  <c:v>134.8919017730137</c:v>
                </c:pt>
                <c:pt idx="223">
                  <c:v>134.199819145025</c:v>
                </c:pt>
                <c:pt idx="224">
                  <c:v>134.1910119378621</c:v>
                </c:pt>
                <c:pt idx="225">
                  <c:v>131.47378370932941</c:v>
                </c:pt>
                <c:pt idx="226">
                  <c:v>131.47992827246631</c:v>
                </c:pt>
                <c:pt idx="227">
                  <c:v>131.44531390012833</c:v>
                </c:pt>
                <c:pt idx="228">
                  <c:v>131.3119768800571</c:v>
                </c:pt>
                <c:pt idx="229">
                  <c:v>126.77923506333509</c:v>
                </c:pt>
                <c:pt idx="230">
                  <c:v>126.10036324609078</c:v>
                </c:pt>
                <c:pt idx="231">
                  <c:v>129.51694516899084</c:v>
                </c:pt>
                <c:pt idx="232">
                  <c:v>129.04473549191837</c:v>
                </c:pt>
                <c:pt idx="233">
                  <c:v>129.65284242370245</c:v>
                </c:pt>
                <c:pt idx="234">
                  <c:v>128.95062126653784</c:v>
                </c:pt>
                <c:pt idx="235">
                  <c:v>129.80266735485773</c:v>
                </c:pt>
                <c:pt idx="236">
                  <c:v>129.9322152276612</c:v>
                </c:pt>
                <c:pt idx="237">
                  <c:v>132.5883050529815</c:v>
                </c:pt>
                <c:pt idx="238">
                  <c:v>133.73262752784768</c:v>
                </c:pt>
                <c:pt idx="239">
                  <c:v>133.06778579643267</c:v>
                </c:pt>
                <c:pt idx="240">
                  <c:v>132.12183030150348</c:v>
                </c:pt>
                <c:pt idx="241">
                  <c:v>132.31968523451238</c:v>
                </c:pt>
                <c:pt idx="242">
                  <c:v>131.92131272446858</c:v>
                </c:pt>
                <c:pt idx="243">
                  <c:v>132.9000392227947</c:v>
                </c:pt>
                <c:pt idx="244">
                  <c:v>131.3912417445234</c:v>
                </c:pt>
                <c:pt idx="245">
                  <c:v>130.72353255031118</c:v>
                </c:pt>
                <c:pt idx="246">
                  <c:v>133.81363335186944</c:v>
                </c:pt>
                <c:pt idx="247">
                  <c:v>133.76324793414668</c:v>
                </c:pt>
                <c:pt idx="248">
                  <c:v>135.07951576746106</c:v>
                </c:pt>
                <c:pt idx="249">
                  <c:v>134.11901813977448</c:v>
                </c:pt>
                <c:pt idx="250">
                  <c:v>133.47220046022778</c:v>
                </c:pt>
                <c:pt idx="251">
                  <c:v>132.57284123575357</c:v>
                </c:pt>
                <c:pt idx="252">
                  <c:v>132.86849713202517</c:v>
                </c:pt>
                <c:pt idx="253">
                  <c:v>135.62515297401976</c:v>
                </c:pt>
                <c:pt idx="254">
                  <c:v>133.72382032068475</c:v>
                </c:pt>
                <c:pt idx="255">
                  <c:v>131.52089202671246</c:v>
                </c:pt>
                <c:pt idx="256">
                  <c:v>132.80787077574087</c:v>
                </c:pt>
                <c:pt idx="257">
                  <c:v>135.561454336167</c:v>
                </c:pt>
                <c:pt idx="258">
                  <c:v>135.27143095610427</c:v>
                </c:pt>
                <c:pt idx="259">
                  <c:v>135.20947327780698</c:v>
                </c:pt>
                <c:pt idx="260">
                  <c:v>135.11546146181206</c:v>
                </c:pt>
                <c:pt idx="261">
                  <c:v>135.36134639667458</c:v>
                </c:pt>
                <c:pt idx="262">
                  <c:v>135.74742978044452</c:v>
                </c:pt>
                <c:pt idx="263">
                  <c:v>135.26354543341188</c:v>
                </c:pt>
                <c:pt idx="264">
                  <c:v>134.32271040776345</c:v>
                </c:pt>
                <c:pt idx="265">
                  <c:v>128.44635745176774</c:v>
                </c:pt>
                <c:pt idx="266">
                  <c:v>128.97837421003962</c:v>
                </c:pt>
                <c:pt idx="267">
                  <c:v>129.47587900535908</c:v>
                </c:pt>
                <c:pt idx="268">
                  <c:v>129.10310884171912</c:v>
                </c:pt>
                <c:pt idx="269">
                  <c:v>127.69631111152076</c:v>
                </c:pt>
                <c:pt idx="270">
                  <c:v>131.80978890353344</c:v>
                </c:pt>
                <c:pt idx="271">
                  <c:v>131.3484346213362</c:v>
                </c:pt>
                <c:pt idx="272">
                  <c:v>130.68185193036572</c:v>
                </c:pt>
                <c:pt idx="273">
                  <c:v>130.37503341106208</c:v>
                </c:pt>
                <c:pt idx="274">
                  <c:v>129.9476790448891</c:v>
                </c:pt>
                <c:pt idx="275">
                  <c:v>131.37393455835442</c:v>
                </c:pt>
                <c:pt idx="276">
                  <c:v>132.16975789397148</c:v>
                </c:pt>
                <c:pt idx="277">
                  <c:v>132.40069105853414</c:v>
                </c:pt>
                <c:pt idx="278">
                  <c:v>133.56447131666724</c:v>
                </c:pt>
                <c:pt idx="279">
                  <c:v>133.65684458249231</c:v>
                </c:pt>
                <c:pt idx="280">
                  <c:v>134.54964960628712</c:v>
                </c:pt>
                <c:pt idx="281">
                  <c:v>133.32667672326835</c:v>
                </c:pt>
                <c:pt idx="282">
                  <c:v>133.41956203602149</c:v>
                </c:pt>
                <c:pt idx="283">
                  <c:v>130.09832325112933</c:v>
                </c:pt>
                <c:pt idx="284">
                  <c:v>132.20017348149923</c:v>
                </c:pt>
                <c:pt idx="285">
                  <c:v>131.64378328945091</c:v>
                </c:pt>
                <c:pt idx="286">
                  <c:v>130.43832241137235</c:v>
                </c:pt>
                <c:pt idx="287">
                  <c:v>128.60201971790312</c:v>
                </c:pt>
                <c:pt idx="288">
                  <c:v>128.4527068336759</c:v>
                </c:pt>
                <c:pt idx="289">
                  <c:v>129.50434881456016</c:v>
                </c:pt>
                <c:pt idx="290">
                  <c:v>124.70575223278064</c:v>
                </c:pt>
                <c:pt idx="291">
                  <c:v>123.54227920280438</c:v>
                </c:pt>
                <c:pt idx="292">
                  <c:v>118.39047265003744</c:v>
                </c:pt>
                <c:pt idx="293">
                  <c:v>118.77512230240877</c:v>
                </c:pt>
                <c:pt idx="294">
                  <c:v>118.34920166763445</c:v>
                </c:pt>
                <c:pt idx="295">
                  <c:v>120.68024410301156</c:v>
                </c:pt>
                <c:pt idx="296">
                  <c:v>123.80250145165304</c:v>
                </c:pt>
                <c:pt idx="297">
                  <c:v>126.21157983886908</c:v>
                </c:pt>
                <c:pt idx="298">
                  <c:v>128.70903752587117</c:v>
                </c:pt>
                <c:pt idx="299">
                  <c:v>127.80711806675659</c:v>
                </c:pt>
                <c:pt idx="300">
                  <c:v>134.11502417373549</c:v>
                </c:pt>
                <c:pt idx="301">
                  <c:v>134.8026007887571</c:v>
                </c:pt>
                <c:pt idx="302">
                  <c:v>135.34608739821789</c:v>
                </c:pt>
                <c:pt idx="303">
                  <c:v>133.67445899681815</c:v>
                </c:pt>
                <c:pt idx="304">
                  <c:v>133.9178861064259</c:v>
                </c:pt>
                <c:pt idx="305">
                  <c:v>134.55169779399944</c:v>
                </c:pt>
                <c:pt idx="306">
                  <c:v>134.49905936979312</c:v>
                </c:pt>
                <c:pt idx="307">
                  <c:v>135.19974438617351</c:v>
                </c:pt>
                <c:pt idx="308">
                  <c:v>134.01456056644679</c:v>
                </c:pt>
                <c:pt idx="309">
                  <c:v>134.53777011755574</c:v>
                </c:pt>
                <c:pt idx="310">
                  <c:v>134.43249326914312</c:v>
                </c:pt>
                <c:pt idx="311">
                  <c:v>136.12706137292071</c:v>
                </c:pt>
                <c:pt idx="312">
                  <c:v>136.10002529511826</c:v>
                </c:pt>
                <c:pt idx="313">
                  <c:v>136.56987955632158</c:v>
                </c:pt>
                <c:pt idx="314">
                  <c:v>136.11395297156196</c:v>
                </c:pt>
                <c:pt idx="315">
                  <c:v>137.04731211206044</c:v>
                </c:pt>
                <c:pt idx="316">
                  <c:v>136.34007289500067</c:v>
                </c:pt>
                <c:pt idx="317">
                  <c:v>135.72172502465506</c:v>
                </c:pt>
                <c:pt idx="318">
                  <c:v>136.19383229234194</c:v>
                </c:pt>
                <c:pt idx="319">
                  <c:v>135.90749565016137</c:v>
                </c:pt>
                <c:pt idx="320">
                  <c:v>135.98420027998728</c:v>
                </c:pt>
                <c:pt idx="321">
                  <c:v>136.61678305493342</c:v>
                </c:pt>
                <c:pt idx="322">
                  <c:v>136.16075406078818</c:v>
                </c:pt>
                <c:pt idx="323">
                  <c:v>134.30274057756847</c:v>
                </c:pt>
                <c:pt idx="324">
                  <c:v>135.41756914937741</c:v>
                </c:pt>
                <c:pt idx="325">
                  <c:v>136.84833067580979</c:v>
                </c:pt>
                <c:pt idx="326">
                  <c:v>138.92836770704363</c:v>
                </c:pt>
                <c:pt idx="327">
                  <c:v>139.96546755517051</c:v>
                </c:pt>
                <c:pt idx="328">
                  <c:v>139.58921547241962</c:v>
                </c:pt>
                <c:pt idx="329">
                  <c:v>135.65454446769138</c:v>
                </c:pt>
                <c:pt idx="330">
                  <c:v>137.41404012194911</c:v>
                </c:pt>
                <c:pt idx="331">
                  <c:v>139.14598765147628</c:v>
                </c:pt>
                <c:pt idx="332">
                  <c:v>139.14598765147628</c:v>
                </c:pt>
                <c:pt idx="333">
                  <c:v>141.22551263578205</c:v>
                </c:pt>
                <c:pt idx="334">
                  <c:v>140.92944710196801</c:v>
                </c:pt>
                <c:pt idx="335">
                  <c:v>140.49318311924651</c:v>
                </c:pt>
                <c:pt idx="336">
                  <c:v>140.49318311924651</c:v>
                </c:pt>
                <c:pt idx="337">
                  <c:v>140.57470099019636</c:v>
                </c:pt>
                <c:pt idx="338">
                  <c:v>139.80130531002905</c:v>
                </c:pt>
                <c:pt idx="339">
                  <c:v>142.26681126871915</c:v>
                </c:pt>
                <c:pt idx="340">
                  <c:v>143.04788765280762</c:v>
                </c:pt>
                <c:pt idx="341">
                  <c:v>143.88037354847498</c:v>
                </c:pt>
                <c:pt idx="342">
                  <c:v>142.72447881303427</c:v>
                </c:pt>
                <c:pt idx="343">
                  <c:v>142.60568392572043</c:v>
                </c:pt>
                <c:pt idx="344">
                  <c:v>142.75571367564694</c:v>
                </c:pt>
                <c:pt idx="345">
                  <c:v>143.25741725577666</c:v>
                </c:pt>
                <c:pt idx="346">
                  <c:v>141.19929583306453</c:v>
                </c:pt>
                <c:pt idx="347">
                  <c:v>141.47918068395134</c:v>
                </c:pt>
                <c:pt idx="348">
                  <c:v>142.56789486242835</c:v>
                </c:pt>
                <c:pt idx="349">
                  <c:v>142.41735306557376</c:v>
                </c:pt>
                <c:pt idx="350">
                  <c:v>142.08247437461148</c:v>
                </c:pt>
                <c:pt idx="351">
                  <c:v>139.7268536866867</c:v>
                </c:pt>
                <c:pt idx="352">
                  <c:v>142.0519563776981</c:v>
                </c:pt>
                <c:pt idx="353">
                  <c:v>139.48629403987619</c:v>
                </c:pt>
                <c:pt idx="354">
                  <c:v>139.95194951626928</c:v>
                </c:pt>
                <c:pt idx="355">
                  <c:v>137.56519637511738</c:v>
                </c:pt>
                <c:pt idx="356">
                  <c:v>139.50226990403218</c:v>
                </c:pt>
                <c:pt idx="357">
                  <c:v>141.68502354903822</c:v>
                </c:pt>
                <c:pt idx="358">
                  <c:v>142.6934487691928</c:v>
                </c:pt>
                <c:pt idx="359">
                  <c:v>143.99056604739712</c:v>
                </c:pt>
                <c:pt idx="360">
                  <c:v>143.95400589673244</c:v>
                </c:pt>
                <c:pt idx="361">
                  <c:v>143.98667449074372</c:v>
                </c:pt>
                <c:pt idx="362">
                  <c:v>143.49398293654818</c:v>
                </c:pt>
                <c:pt idx="363">
                  <c:v>142.68668974974219</c:v>
                </c:pt>
                <c:pt idx="364">
                  <c:v>143.79209665807451</c:v>
                </c:pt>
                <c:pt idx="365">
                  <c:v>143.88406028635714</c:v>
                </c:pt>
                <c:pt idx="366">
                  <c:v>144.03470449259734</c:v>
                </c:pt>
                <c:pt idx="367">
                  <c:v>142.44397950583377</c:v>
                </c:pt>
                <c:pt idx="368">
                  <c:v>142.21519693836902</c:v>
                </c:pt>
                <c:pt idx="369">
                  <c:v>143.30380870746043</c:v>
                </c:pt>
                <c:pt idx="370">
                  <c:v>142.86150257098762</c:v>
                </c:pt>
                <c:pt idx="371">
                  <c:v>141.9886673773878</c:v>
                </c:pt>
                <c:pt idx="372">
                  <c:v>143.12735733604515</c:v>
                </c:pt>
                <c:pt idx="373">
                  <c:v>142.13736580530133</c:v>
                </c:pt>
                <c:pt idx="374">
                  <c:v>141.1845488815359</c:v>
                </c:pt>
                <c:pt idx="375">
                  <c:v>143.50442869388095</c:v>
                </c:pt>
                <c:pt idx="376">
                  <c:v>143.78072921627123</c:v>
                </c:pt>
                <c:pt idx="377">
                  <c:v>144.19272217460187</c:v>
                </c:pt>
                <c:pt idx="378">
                  <c:v>143.95011434007904</c:v>
                </c:pt>
                <c:pt idx="379">
                  <c:v>142.56093102420652</c:v>
                </c:pt>
                <c:pt idx="380">
                  <c:v>147.2740157689972</c:v>
                </c:pt>
                <c:pt idx="381">
                  <c:v>147.85805649516166</c:v>
                </c:pt>
                <c:pt idx="382">
                  <c:v>148.90580691939255</c:v>
                </c:pt>
                <c:pt idx="383">
                  <c:v>149.20422786907577</c:v>
                </c:pt>
                <c:pt idx="384">
                  <c:v>148.51808498545276</c:v>
                </c:pt>
                <c:pt idx="385">
                  <c:v>148.09851373258658</c:v>
                </c:pt>
                <c:pt idx="386">
                  <c:v>149.08328238466399</c:v>
                </c:pt>
                <c:pt idx="387">
                  <c:v>149.4829862167208</c:v>
                </c:pt>
                <c:pt idx="388">
                  <c:v>151.31519253476543</c:v>
                </c:pt>
                <c:pt idx="389">
                  <c:v>149.73276270823669</c:v>
                </c:pt>
                <c:pt idx="390">
                  <c:v>150.10358709354995</c:v>
                </c:pt>
                <c:pt idx="391">
                  <c:v>150.15284600803096</c:v>
                </c:pt>
                <c:pt idx="392">
                  <c:v>149.62410635009877</c:v>
                </c:pt>
                <c:pt idx="393">
                  <c:v>149.73644944611885</c:v>
                </c:pt>
                <c:pt idx="394">
                  <c:v>151.04298838779977</c:v>
                </c:pt>
                <c:pt idx="395">
                  <c:v>151.74736014206232</c:v>
                </c:pt>
                <c:pt idx="396">
                  <c:v>153.70225290407416</c:v>
                </c:pt>
                <c:pt idx="397">
                  <c:v>153.69948785066254</c:v>
                </c:pt>
                <c:pt idx="398">
                  <c:v>154.71159980869928</c:v>
                </c:pt>
                <c:pt idx="399">
                  <c:v>154.71159980869928</c:v>
                </c:pt>
                <c:pt idx="400">
                  <c:v>155.79212123632706</c:v>
                </c:pt>
                <c:pt idx="401">
                  <c:v>155.42017034777203</c:v>
                </c:pt>
                <c:pt idx="402">
                  <c:v>155.68971185071169</c:v>
                </c:pt>
                <c:pt idx="403">
                  <c:v>156.01209659662891</c:v>
                </c:pt>
                <c:pt idx="404">
                  <c:v>155.81588021378985</c:v>
                </c:pt>
                <c:pt idx="405">
                  <c:v>156.0141447843412</c:v>
                </c:pt>
                <c:pt idx="406">
                  <c:v>155.75597072320485</c:v>
                </c:pt>
                <c:pt idx="407">
                  <c:v>156.22889726597663</c:v>
                </c:pt>
                <c:pt idx="408">
                  <c:v>158.3223499267261</c:v>
                </c:pt>
                <c:pt idx="409">
                  <c:v>157.38673777974404</c:v>
                </c:pt>
                <c:pt idx="410">
                  <c:v>154.94038237616402</c:v>
                </c:pt>
                <c:pt idx="411">
                  <c:v>155.62099515296379</c:v>
                </c:pt>
                <c:pt idx="412">
                  <c:v>156.89650405080326</c:v>
                </c:pt>
                <c:pt idx="413">
                  <c:v>156.47764966363638</c:v>
                </c:pt>
                <c:pt idx="414">
                  <c:v>156.64887815638528</c:v>
                </c:pt>
                <c:pt idx="415">
                  <c:v>156.16683717829372</c:v>
                </c:pt>
                <c:pt idx="416">
                  <c:v>156.60627585196929</c:v>
                </c:pt>
                <c:pt idx="417">
                  <c:v>155.19323114924836</c:v>
                </c:pt>
                <c:pt idx="418">
                  <c:v>155.00592438295786</c:v>
                </c:pt>
                <c:pt idx="419">
                  <c:v>156.03575316470605</c:v>
                </c:pt>
                <c:pt idx="420">
                  <c:v>152.14429892070748</c:v>
                </c:pt>
                <c:pt idx="421">
                  <c:v>155.36302591059865</c:v>
                </c:pt>
                <c:pt idx="422">
                  <c:v>155.62888067565618</c:v>
                </c:pt>
                <c:pt idx="423">
                  <c:v>157.7068695191777</c:v>
                </c:pt>
                <c:pt idx="424">
                  <c:v>157.71465263248447</c:v>
                </c:pt>
                <c:pt idx="425">
                  <c:v>154.84043081580342</c:v>
                </c:pt>
                <c:pt idx="426">
                  <c:v>155.15247221377345</c:v>
                </c:pt>
                <c:pt idx="427">
                  <c:v>155.65898903502708</c:v>
                </c:pt>
                <c:pt idx="428">
                  <c:v>157.88086306533822</c:v>
                </c:pt>
                <c:pt idx="429">
                  <c:v>157.67583947533623</c:v>
                </c:pt>
                <c:pt idx="430">
                  <c:v>157.57302045217841</c:v>
                </c:pt>
                <c:pt idx="431">
                  <c:v>154.77703940610749</c:v>
                </c:pt>
                <c:pt idx="432">
                  <c:v>157.40588833485413</c:v>
                </c:pt>
                <c:pt idx="433">
                  <c:v>158.09459145311752</c:v>
                </c:pt>
                <c:pt idx="434">
                  <c:v>158.09459145311752</c:v>
                </c:pt>
                <c:pt idx="435">
                  <c:v>158.37703653864469</c:v>
                </c:pt>
                <c:pt idx="436">
                  <c:v>158.22987425151541</c:v>
                </c:pt>
                <c:pt idx="437">
                  <c:v>157.77937536419338</c:v>
                </c:pt>
                <c:pt idx="438">
                  <c:v>158.9391616562875</c:v>
                </c:pt>
                <c:pt idx="439">
                  <c:v>159.42437732533313</c:v>
                </c:pt>
                <c:pt idx="440">
                  <c:v>159.78639450348345</c:v>
                </c:pt>
                <c:pt idx="441">
                  <c:v>160.09321302278713</c:v>
                </c:pt>
                <c:pt idx="442">
                  <c:v>160.71002475234852</c:v>
                </c:pt>
                <c:pt idx="443">
                  <c:v>160.5487299700043</c:v>
                </c:pt>
                <c:pt idx="444">
                  <c:v>160.17442366558012</c:v>
                </c:pt>
                <c:pt idx="445">
                  <c:v>159.56549745871109</c:v>
                </c:pt>
                <c:pt idx="446">
                  <c:v>159.46390734818064</c:v>
                </c:pt>
                <c:pt idx="447">
                  <c:v>160.71381389961627</c:v>
                </c:pt>
                <c:pt idx="448">
                  <c:v>160.5127842756533</c:v>
                </c:pt>
                <c:pt idx="449">
                  <c:v>161.085047922472</c:v>
                </c:pt>
                <c:pt idx="450">
                  <c:v>160.89098213673088</c:v>
                </c:pt>
                <c:pt idx="451">
                  <c:v>161.06610218613315</c:v>
                </c:pt>
                <c:pt idx="452">
                  <c:v>158.20242853617049</c:v>
                </c:pt>
                <c:pt idx="453">
                  <c:v>159.79182220092108</c:v>
                </c:pt>
                <c:pt idx="454">
                  <c:v>160.13069485792235</c:v>
                </c:pt>
                <c:pt idx="455">
                  <c:v>158.28794037315933</c:v>
                </c:pt>
                <c:pt idx="456">
                  <c:v>159.64834665167393</c:v>
                </c:pt>
                <c:pt idx="457">
                  <c:v>159.84026184031714</c:v>
                </c:pt>
                <c:pt idx="458">
                  <c:v>159.28940175509206</c:v>
                </c:pt>
                <c:pt idx="459">
                  <c:v>160.68636818427137</c:v>
                </c:pt>
                <c:pt idx="460">
                  <c:v>159.05242643677809</c:v>
                </c:pt>
                <c:pt idx="461">
                  <c:v>159.79765953590115</c:v>
                </c:pt>
                <c:pt idx="462">
                  <c:v>160.27161017252911</c:v>
                </c:pt>
                <c:pt idx="463">
                  <c:v>158.85108958465827</c:v>
                </c:pt>
                <c:pt idx="464">
                  <c:v>160.70807897402182</c:v>
                </c:pt>
                <c:pt idx="465">
                  <c:v>157.92182681958437</c:v>
                </c:pt>
                <c:pt idx="466">
                  <c:v>160.65912728769766</c:v>
                </c:pt>
                <c:pt idx="467">
                  <c:v>161.70964276534016</c:v>
                </c:pt>
                <c:pt idx="468">
                  <c:v>161.70073314879164</c:v>
                </c:pt>
                <c:pt idx="469">
                  <c:v>161.693974129341</c:v>
                </c:pt>
                <c:pt idx="470">
                  <c:v>160.06238779771689</c:v>
                </c:pt>
                <c:pt idx="471">
                  <c:v>159.14735993724352</c:v>
                </c:pt>
                <c:pt idx="472">
                  <c:v>154.97817143945608</c:v>
                </c:pt>
                <c:pt idx="473">
                  <c:v>155.82888620576298</c:v>
                </c:pt>
                <c:pt idx="474">
                  <c:v>157.94087496530884</c:v>
                </c:pt>
                <c:pt idx="475">
                  <c:v>158.88345095051272</c:v>
                </c:pt>
                <c:pt idx="476">
                  <c:v>160.46823619291061</c:v>
                </c:pt>
                <c:pt idx="477">
                  <c:v>159.95301457387967</c:v>
                </c:pt>
                <c:pt idx="478">
                  <c:v>158.93045685851018</c:v>
                </c:pt>
                <c:pt idx="479">
                  <c:v>159.45510014101774</c:v>
                </c:pt>
                <c:pt idx="480">
                  <c:v>160.17309234356711</c:v>
                </c:pt>
                <c:pt idx="481">
                  <c:v>159.18914296657462</c:v>
                </c:pt>
                <c:pt idx="482">
                  <c:v>159.43840741116242</c:v>
                </c:pt>
                <c:pt idx="483">
                  <c:v>159.29861859979744</c:v>
                </c:pt>
                <c:pt idx="484">
                  <c:v>160.70213922965613</c:v>
                </c:pt>
                <c:pt idx="485">
                  <c:v>161.24019814167929</c:v>
                </c:pt>
                <c:pt idx="486">
                  <c:v>161.41204109074189</c:v>
                </c:pt>
                <c:pt idx="487">
                  <c:v>161.24777643621482</c:v>
                </c:pt>
                <c:pt idx="488">
                  <c:v>161.50687218182173</c:v>
                </c:pt>
                <c:pt idx="489">
                  <c:v>162.07401535935966</c:v>
                </c:pt>
                <c:pt idx="490">
                  <c:v>163.21506073388613</c:v>
                </c:pt>
                <c:pt idx="491">
                  <c:v>163.62398141064833</c:v>
                </c:pt>
                <c:pt idx="492">
                  <c:v>163.09442247763124</c:v>
                </c:pt>
                <c:pt idx="493">
                  <c:v>163.05571172986862</c:v>
                </c:pt>
                <c:pt idx="494">
                  <c:v>163.5065178453475</c:v>
                </c:pt>
                <c:pt idx="495">
                  <c:v>161.45669158287021</c:v>
                </c:pt>
                <c:pt idx="496">
                  <c:v>161.88916641832392</c:v>
                </c:pt>
                <c:pt idx="497">
                  <c:v>162.34744841895269</c:v>
                </c:pt>
                <c:pt idx="498">
                  <c:v>162.89083261902789</c:v>
                </c:pt>
                <c:pt idx="499">
                  <c:v>162.42804460543201</c:v>
                </c:pt>
                <c:pt idx="500">
                  <c:v>161.74149208426655</c:v>
                </c:pt>
                <c:pt idx="501">
                  <c:v>162.33679784284871</c:v>
                </c:pt>
                <c:pt idx="502">
                  <c:v>162.70096561809697</c:v>
                </c:pt>
                <c:pt idx="503">
                  <c:v>162.1661838064135</c:v>
                </c:pt>
                <c:pt idx="504">
                  <c:v>162.05558166994891</c:v>
                </c:pt>
                <c:pt idx="505">
                  <c:v>162.22250896850196</c:v>
                </c:pt>
                <c:pt idx="506">
                  <c:v>161.61429962733226</c:v>
                </c:pt>
                <c:pt idx="507">
                  <c:v>162.2481113149058</c:v>
                </c:pt>
                <c:pt idx="508">
                  <c:v>159.86391840839431</c:v>
                </c:pt>
                <c:pt idx="509">
                  <c:v>159.99571928768128</c:v>
                </c:pt>
                <c:pt idx="510">
                  <c:v>159.85910516727037</c:v>
                </c:pt>
                <c:pt idx="511">
                  <c:v>160.79727754889282</c:v>
                </c:pt>
                <c:pt idx="512">
                  <c:v>161.01817459366518</c:v>
                </c:pt>
                <c:pt idx="513">
                  <c:v>159.9224965769663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F8-4873-B68E-7DAAD9FE5C75}"/>
            </c:ext>
          </c:extLst>
        </c:ser>
        <c:ser>
          <c:idx val="3"/>
          <c:order val="3"/>
          <c:tx>
            <c:strRef>
              <c:f>'DATI ALLINEATI'!$E$1</c:f>
              <c:strCache>
                <c:ptCount val="1"/>
                <c:pt idx="0">
                  <c:v>CAC 40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ALLINEATI'!$E$1176:$E$1689</c:f>
              <c:numCache>
                <c:formatCode>General</c:formatCode>
                <c:ptCount val="514"/>
                <c:pt idx="0">
                  <c:v>128.54414915257425</c:v>
                </c:pt>
                <c:pt idx="1">
                  <c:v>130.09625401842302</c:v>
                </c:pt>
                <c:pt idx="2">
                  <c:v>131.53783020443103</c:v>
                </c:pt>
                <c:pt idx="3">
                  <c:v>131.78757798739034</c:v>
                </c:pt>
                <c:pt idx="4">
                  <c:v>131.43388621189993</c:v>
                </c:pt>
                <c:pt idx="5">
                  <c:v>131.53406752596837</c:v>
                </c:pt>
                <c:pt idx="6">
                  <c:v>132.1184585247008</c:v>
                </c:pt>
                <c:pt idx="7">
                  <c:v>132.70167368641367</c:v>
                </c:pt>
                <c:pt idx="8">
                  <c:v>132.99798461534843</c:v>
                </c:pt>
                <c:pt idx="9">
                  <c:v>131.74618852430103</c:v>
                </c:pt>
                <c:pt idx="10">
                  <c:v>132.05849083670211</c:v>
                </c:pt>
                <c:pt idx="11">
                  <c:v>132.17936688231518</c:v>
                </c:pt>
                <c:pt idx="12">
                  <c:v>133.08311521556621</c:v>
                </c:pt>
                <c:pt idx="13">
                  <c:v>133.82859588598143</c:v>
                </c:pt>
                <c:pt idx="14">
                  <c:v>132.41712112767473</c:v>
                </c:pt>
                <c:pt idx="15">
                  <c:v>132.35997544852304</c:v>
                </c:pt>
                <c:pt idx="16">
                  <c:v>131.31277499888296</c:v>
                </c:pt>
                <c:pt idx="17">
                  <c:v>132.17748554308383</c:v>
                </c:pt>
                <c:pt idx="18">
                  <c:v>132.64805551832072</c:v>
                </c:pt>
                <c:pt idx="19">
                  <c:v>133.52311342829393</c:v>
                </c:pt>
                <c:pt idx="20">
                  <c:v>131.63801151849944</c:v>
                </c:pt>
                <c:pt idx="21">
                  <c:v>127.52587429361591</c:v>
                </c:pt>
                <c:pt idx="22">
                  <c:v>127.90214213988227</c:v>
                </c:pt>
                <c:pt idx="23">
                  <c:v>129.06739662628843</c:v>
                </c:pt>
                <c:pt idx="24">
                  <c:v>129.85026891392639</c:v>
                </c:pt>
                <c:pt idx="25">
                  <c:v>128.32191595587318</c:v>
                </c:pt>
                <c:pt idx="26">
                  <c:v>129.32184775732605</c:v>
                </c:pt>
                <c:pt idx="27">
                  <c:v>130.96590307810615</c:v>
                </c:pt>
                <c:pt idx="28">
                  <c:v>133.23362235407274</c:v>
                </c:pt>
                <c:pt idx="29">
                  <c:v>132.70684736929985</c:v>
                </c:pt>
                <c:pt idx="30">
                  <c:v>134.09362955019532</c:v>
                </c:pt>
                <c:pt idx="31">
                  <c:v>133.97251833717831</c:v>
                </c:pt>
                <c:pt idx="32">
                  <c:v>133.41211441364536</c:v>
                </c:pt>
                <c:pt idx="33">
                  <c:v>132.54622803242489</c:v>
                </c:pt>
                <c:pt idx="34">
                  <c:v>132.83078059116383</c:v>
                </c:pt>
                <c:pt idx="35">
                  <c:v>133.05042694642182</c:v>
                </c:pt>
                <c:pt idx="36">
                  <c:v>132.95048079975732</c:v>
                </c:pt>
                <c:pt idx="37">
                  <c:v>133.67691291045531</c:v>
                </c:pt>
                <c:pt idx="38">
                  <c:v>134.56631603206742</c:v>
                </c:pt>
                <c:pt idx="39">
                  <c:v>134.76432698616512</c:v>
                </c:pt>
                <c:pt idx="40">
                  <c:v>134.98938219171316</c:v>
                </c:pt>
                <c:pt idx="41">
                  <c:v>135.59446792199026</c:v>
                </c:pt>
                <c:pt idx="42">
                  <c:v>134.74763010048704</c:v>
                </c:pt>
                <c:pt idx="43">
                  <c:v>135.50087129523152</c:v>
                </c:pt>
                <c:pt idx="44">
                  <c:v>136.96855106307424</c:v>
                </c:pt>
                <c:pt idx="45">
                  <c:v>137.49979422852158</c:v>
                </c:pt>
                <c:pt idx="46">
                  <c:v>137.96660152529577</c:v>
                </c:pt>
                <c:pt idx="47">
                  <c:v>138.53688247979323</c:v>
                </c:pt>
                <c:pt idx="48">
                  <c:v>138.50654588468802</c:v>
                </c:pt>
                <c:pt idx="49">
                  <c:v>138.6034348551016</c:v>
                </c:pt>
                <c:pt idx="50">
                  <c:v>139.21322393345704</c:v>
                </c:pt>
                <c:pt idx="51">
                  <c:v>138.91550200009877</c:v>
                </c:pt>
                <c:pt idx="52">
                  <c:v>138.77416639034496</c:v>
                </c:pt>
                <c:pt idx="53">
                  <c:v>139.67227070590201</c:v>
                </c:pt>
                <c:pt idx="54">
                  <c:v>139.44933200698918</c:v>
                </c:pt>
                <c:pt idx="55">
                  <c:v>138.96159481126639</c:v>
                </c:pt>
                <c:pt idx="56">
                  <c:v>138.60837337058385</c:v>
                </c:pt>
                <c:pt idx="57">
                  <c:v>138.30688875876294</c:v>
                </c:pt>
                <c:pt idx="58">
                  <c:v>138.58720830423138</c:v>
                </c:pt>
                <c:pt idx="59">
                  <c:v>139.33339447685836</c:v>
                </c:pt>
                <c:pt idx="60">
                  <c:v>139.44533416112259</c:v>
                </c:pt>
                <c:pt idx="61">
                  <c:v>139.37995762283381</c:v>
                </c:pt>
                <c:pt idx="62">
                  <c:v>138.8703498585468</c:v>
                </c:pt>
                <c:pt idx="63">
                  <c:v>136.08526229396395</c:v>
                </c:pt>
                <c:pt idx="64">
                  <c:v>134.68554590585308</c:v>
                </c:pt>
                <c:pt idx="65">
                  <c:v>136.38956891463189</c:v>
                </c:pt>
                <c:pt idx="66">
                  <c:v>136.43354521916427</c:v>
                </c:pt>
                <c:pt idx="67">
                  <c:v>138.0881830731206</c:v>
                </c:pt>
                <c:pt idx="68">
                  <c:v>137.27309285114609</c:v>
                </c:pt>
                <c:pt idx="69">
                  <c:v>137.52660331256806</c:v>
                </c:pt>
                <c:pt idx="70">
                  <c:v>137.82879342660073</c:v>
                </c:pt>
                <c:pt idx="71">
                  <c:v>138.37861481695745</c:v>
                </c:pt>
                <c:pt idx="72">
                  <c:v>139.19605671297114</c:v>
                </c:pt>
                <c:pt idx="73">
                  <c:v>140.90431273502043</c:v>
                </c:pt>
                <c:pt idx="74">
                  <c:v>140.35402100985587</c:v>
                </c:pt>
                <c:pt idx="75">
                  <c:v>140.15036603806419</c:v>
                </c:pt>
                <c:pt idx="76">
                  <c:v>140.4485583062303</c:v>
                </c:pt>
                <c:pt idx="77">
                  <c:v>141.60675777051895</c:v>
                </c:pt>
                <c:pt idx="78">
                  <c:v>141.79112901518945</c:v>
                </c:pt>
                <c:pt idx="79">
                  <c:v>141.79536202845995</c:v>
                </c:pt>
                <c:pt idx="80">
                  <c:v>141.79536202845995</c:v>
                </c:pt>
                <c:pt idx="81">
                  <c:v>141.97973327313048</c:v>
                </c:pt>
                <c:pt idx="82">
                  <c:v>140.68231470572326</c:v>
                </c:pt>
                <c:pt idx="83">
                  <c:v>140.58448506569403</c:v>
                </c:pt>
                <c:pt idx="84">
                  <c:v>142.07638707614015</c:v>
                </c:pt>
                <c:pt idx="85">
                  <c:v>142.13894160558195</c:v>
                </c:pt>
                <c:pt idx="86">
                  <c:v>141.42003485180925</c:v>
                </c:pt>
                <c:pt idx="87">
                  <c:v>141.39087409372362</c:v>
                </c:pt>
                <c:pt idx="88">
                  <c:v>141.82946130202785</c:v>
                </c:pt>
                <c:pt idx="89">
                  <c:v>142.10107965355138</c:v>
                </c:pt>
                <c:pt idx="90">
                  <c:v>141.97314858582081</c:v>
                </c:pt>
                <c:pt idx="91">
                  <c:v>141.95033734764093</c:v>
                </c:pt>
                <c:pt idx="92">
                  <c:v>142.06204186450125</c:v>
                </c:pt>
                <c:pt idx="93">
                  <c:v>141.86732325405839</c:v>
                </c:pt>
                <c:pt idx="94">
                  <c:v>142.01830072737278</c:v>
                </c:pt>
                <c:pt idx="95">
                  <c:v>143.46904844213353</c:v>
                </c:pt>
                <c:pt idx="96">
                  <c:v>142.18197724049864</c:v>
                </c:pt>
                <c:pt idx="97">
                  <c:v>141.35865615938707</c:v>
                </c:pt>
                <c:pt idx="98">
                  <c:v>140.43703510343838</c:v>
                </c:pt>
                <c:pt idx="99">
                  <c:v>141.67095847178814</c:v>
                </c:pt>
                <c:pt idx="100">
                  <c:v>137.87911925103884</c:v>
                </c:pt>
                <c:pt idx="101">
                  <c:v>139.35597054763434</c:v>
                </c:pt>
                <c:pt idx="102">
                  <c:v>140.03960219081952</c:v>
                </c:pt>
                <c:pt idx="103">
                  <c:v>138.08489072946577</c:v>
                </c:pt>
                <c:pt idx="104">
                  <c:v>136.54619040564026</c:v>
                </c:pt>
                <c:pt idx="105">
                  <c:v>137.16162350168969</c:v>
                </c:pt>
                <c:pt idx="106">
                  <c:v>139.57303006144923</c:v>
                </c:pt>
                <c:pt idx="107">
                  <c:v>140.75709794016871</c:v>
                </c:pt>
                <c:pt idx="108">
                  <c:v>141.99831149803987</c:v>
                </c:pt>
                <c:pt idx="109">
                  <c:v>141.8000653765383</c:v>
                </c:pt>
                <c:pt idx="110">
                  <c:v>141.46894967182388</c:v>
                </c:pt>
                <c:pt idx="111">
                  <c:v>142.38821905373339</c:v>
                </c:pt>
                <c:pt idx="112">
                  <c:v>143.56335057110405</c:v>
                </c:pt>
                <c:pt idx="113">
                  <c:v>143.29079154996484</c:v>
                </c:pt>
                <c:pt idx="114">
                  <c:v>142.73132829604754</c:v>
                </c:pt>
                <c:pt idx="115">
                  <c:v>142.43666353894019</c:v>
                </c:pt>
                <c:pt idx="116">
                  <c:v>143.71644455105366</c:v>
                </c:pt>
                <c:pt idx="117">
                  <c:v>142.56553527628643</c:v>
                </c:pt>
                <c:pt idx="118">
                  <c:v>141.79935987432654</c:v>
                </c:pt>
                <c:pt idx="119">
                  <c:v>136.20590317217312</c:v>
                </c:pt>
                <c:pt idx="120">
                  <c:v>133.56756006763413</c:v>
                </c:pt>
                <c:pt idx="121">
                  <c:v>133.68208659334147</c:v>
                </c:pt>
                <c:pt idx="122">
                  <c:v>129.23859849633962</c:v>
                </c:pt>
                <c:pt idx="123">
                  <c:v>124.87153980561062</c:v>
                </c:pt>
                <c:pt idx="124">
                  <c:v>125.42700521366135</c:v>
                </c:pt>
                <c:pt idx="125">
                  <c:v>126.82977877802314</c:v>
                </c:pt>
                <c:pt idx="126">
                  <c:v>128.51639939891211</c:v>
                </c:pt>
                <c:pt idx="127">
                  <c:v>126.07559691366299</c:v>
                </c:pt>
                <c:pt idx="128">
                  <c:v>120.85511571412108</c:v>
                </c:pt>
                <c:pt idx="129">
                  <c:v>110.71469725724256</c:v>
                </c:pt>
                <c:pt idx="130">
                  <c:v>109.03795366731806</c:v>
                </c:pt>
                <c:pt idx="131">
                  <c:v>108.41805239059424</c:v>
                </c:pt>
                <c:pt idx="132">
                  <c:v>95.107812496325508</c:v>
                </c:pt>
                <c:pt idx="133">
                  <c:v>96.850402959346596</c:v>
                </c:pt>
                <c:pt idx="134">
                  <c:v>91.279287160565246</c:v>
                </c:pt>
                <c:pt idx="135">
                  <c:v>93.873653960571829</c:v>
                </c:pt>
                <c:pt idx="136">
                  <c:v>88.301597492174807</c:v>
                </c:pt>
                <c:pt idx="137">
                  <c:v>90.668792579998069</c:v>
                </c:pt>
                <c:pt idx="138">
                  <c:v>95.214578497703585</c:v>
                </c:pt>
                <c:pt idx="139">
                  <c:v>92.051812082430885</c:v>
                </c:pt>
                <c:pt idx="140">
                  <c:v>99.774474459644097</c:v>
                </c:pt>
                <c:pt idx="141">
                  <c:v>104.23324843790051</c:v>
                </c:pt>
                <c:pt idx="142">
                  <c:v>106.85019130868309</c:v>
                </c:pt>
                <c:pt idx="143">
                  <c:v>102.33286064685146</c:v>
                </c:pt>
                <c:pt idx="144">
                  <c:v>102.96828297223378</c:v>
                </c:pt>
                <c:pt idx="145">
                  <c:v>103.38241277053071</c:v>
                </c:pt>
                <c:pt idx="146">
                  <c:v>98.940570845356262</c:v>
                </c:pt>
                <c:pt idx="147">
                  <c:v>99.263220523529682</c:v>
                </c:pt>
                <c:pt idx="148">
                  <c:v>97.702179296332091</c:v>
                </c:pt>
                <c:pt idx="149">
                  <c:v>102.20704608575616</c:v>
                </c:pt>
                <c:pt idx="150">
                  <c:v>104.37364337803866</c:v>
                </c:pt>
                <c:pt idx="151">
                  <c:v>104.47899837499324</c:v>
                </c:pt>
                <c:pt idx="152">
                  <c:v>105.98642143409788</c:v>
                </c:pt>
                <c:pt idx="153">
                  <c:v>105.98642143409788</c:v>
                </c:pt>
                <c:pt idx="154">
                  <c:v>106.38761702517938</c:v>
                </c:pt>
                <c:pt idx="155">
                  <c:v>102.38530297792484</c:v>
                </c:pt>
                <c:pt idx="156">
                  <c:v>102.30158338213057</c:v>
                </c:pt>
                <c:pt idx="157">
                  <c:v>105.80205018942735</c:v>
                </c:pt>
                <c:pt idx="158">
                  <c:v>106.49085551549871</c:v>
                </c:pt>
                <c:pt idx="159">
                  <c:v>102.47325558698959</c:v>
                </c:pt>
                <c:pt idx="160">
                  <c:v>103.75115525987174</c:v>
                </c:pt>
                <c:pt idx="161">
                  <c:v>104.67301148322433</c:v>
                </c:pt>
                <c:pt idx="162">
                  <c:v>103.31656589743409</c:v>
                </c:pt>
                <c:pt idx="163">
                  <c:v>105.94902981687514</c:v>
                </c:pt>
                <c:pt idx="164">
                  <c:v>107.46656507434818</c:v>
                </c:pt>
                <c:pt idx="165">
                  <c:v>109.84928121082991</c:v>
                </c:pt>
                <c:pt idx="166">
                  <c:v>107.52277008388421</c:v>
                </c:pt>
                <c:pt idx="167">
                  <c:v>107.52277008388421</c:v>
                </c:pt>
                <c:pt idx="168">
                  <c:v>102.96169828492411</c:v>
                </c:pt>
                <c:pt idx="169">
                  <c:v>105.42860435200798</c:v>
                </c:pt>
                <c:pt idx="170">
                  <c:v>104.2586465175235</c:v>
                </c:pt>
                <c:pt idx="171">
                  <c:v>105.85919586857904</c:v>
                </c:pt>
                <c:pt idx="172">
                  <c:v>106.99270275545649</c:v>
                </c:pt>
                <c:pt idx="173">
                  <c:v>105.59533804138476</c:v>
                </c:pt>
                <c:pt idx="174">
                  <c:v>105.17862140164476</c:v>
                </c:pt>
                <c:pt idx="175">
                  <c:v>102.17906116469008</c:v>
                </c:pt>
                <c:pt idx="176">
                  <c:v>100.49008886976195</c:v>
                </c:pt>
                <c:pt idx="177">
                  <c:v>100.59591420152435</c:v>
                </c:pt>
                <c:pt idx="178">
                  <c:v>105.78629397336493</c:v>
                </c:pt>
                <c:pt idx="179">
                  <c:v>104.84139134442853</c:v>
                </c:pt>
                <c:pt idx="180">
                  <c:v>105.75431120643229</c:v>
                </c:pt>
                <c:pt idx="181">
                  <c:v>104.5424935740507</c:v>
                </c:pt>
                <c:pt idx="182">
                  <c:v>104.52156367510213</c:v>
                </c:pt>
                <c:pt idx="183">
                  <c:v>108.32375026162374</c:v>
                </c:pt>
                <c:pt idx="184">
                  <c:v>110.26388134393468</c:v>
                </c:pt>
                <c:pt idx="185">
                  <c:v>112.20753993730439</c:v>
                </c:pt>
                <c:pt idx="186">
                  <c:v>110.42144350455871</c:v>
                </c:pt>
                <c:pt idx="187">
                  <c:v>112.00506080253228</c:v>
                </c:pt>
                <c:pt idx="188">
                  <c:v>114.26713606080489</c:v>
                </c:pt>
                <c:pt idx="189">
                  <c:v>118.11000660820405</c:v>
                </c:pt>
                <c:pt idx="190">
                  <c:v>117.86543250813089</c:v>
                </c:pt>
                <c:pt idx="191">
                  <c:v>122.23507804030299</c:v>
                </c:pt>
                <c:pt idx="192">
                  <c:v>121.71136023178101</c:v>
                </c:pt>
                <c:pt idx="193">
                  <c:v>119.82037913688858</c:v>
                </c:pt>
                <c:pt idx="194">
                  <c:v>118.83996622996079</c:v>
                </c:pt>
                <c:pt idx="195">
                  <c:v>113.24721503001913</c:v>
                </c:pt>
                <c:pt idx="196">
                  <c:v>113.8036211076855</c:v>
                </c:pt>
                <c:pt idx="197">
                  <c:v>113.25003703886611</c:v>
                </c:pt>
                <c:pt idx="198">
                  <c:v>116.46571612002003</c:v>
                </c:pt>
                <c:pt idx="199">
                  <c:v>117.48892949446063</c:v>
                </c:pt>
                <c:pt idx="200">
                  <c:v>116.6136364170835</c:v>
                </c:pt>
                <c:pt idx="201">
                  <c:v>117.10043294319061</c:v>
                </c:pt>
                <c:pt idx="202">
                  <c:v>116.37729317614745</c:v>
                </c:pt>
                <c:pt idx="203">
                  <c:v>117.99947792836331</c:v>
                </c:pt>
                <c:pt idx="204">
                  <c:v>114.55850847425739</c:v>
                </c:pt>
                <c:pt idx="205">
                  <c:v>115.66896895555101</c:v>
                </c:pt>
                <c:pt idx="206">
                  <c:v>115.45872929644969</c:v>
                </c:pt>
                <c:pt idx="207">
                  <c:v>116.3010989372785</c:v>
                </c:pt>
                <c:pt idx="208">
                  <c:v>116.0783954057696</c:v>
                </c:pt>
                <c:pt idx="209">
                  <c:v>115.86556890522517</c:v>
                </c:pt>
                <c:pt idx="210">
                  <c:v>118.74495859877854</c:v>
                </c:pt>
                <c:pt idx="211">
                  <c:v>119.50055146756219</c:v>
                </c:pt>
                <c:pt idx="212">
                  <c:v>118.61208901556572</c:v>
                </c:pt>
                <c:pt idx="213">
                  <c:v>117.13994106704858</c:v>
                </c:pt>
                <c:pt idx="214">
                  <c:v>115.72611463470271</c:v>
                </c:pt>
                <c:pt idx="215">
                  <c:v>116.88948778187752</c:v>
                </c:pt>
                <c:pt idx="216">
                  <c:v>118.90604827046131</c:v>
                </c:pt>
                <c:pt idx="217">
                  <c:v>117.75913684156066</c:v>
                </c:pt>
                <c:pt idx="218">
                  <c:v>120.14655632612073</c:v>
                </c:pt>
                <c:pt idx="219">
                  <c:v>119.58920957883869</c:v>
                </c:pt>
                <c:pt idx="220">
                  <c:v>119.21623407622717</c:v>
                </c:pt>
                <c:pt idx="221">
                  <c:v>119.77499182793271</c:v>
                </c:pt>
                <c:pt idx="222">
                  <c:v>120.03602764628</c:v>
                </c:pt>
                <c:pt idx="223">
                  <c:v>118.45664336157694</c:v>
                </c:pt>
                <c:pt idx="224">
                  <c:v>118.37762711386101</c:v>
                </c:pt>
                <c:pt idx="225">
                  <c:v>116.55907757937487</c:v>
                </c:pt>
                <c:pt idx="226">
                  <c:v>116.16376117339128</c:v>
                </c:pt>
                <c:pt idx="227">
                  <c:v>115.91260238600847</c:v>
                </c:pt>
                <c:pt idx="228">
                  <c:v>116.61340124967958</c:v>
                </c:pt>
                <c:pt idx="229">
                  <c:v>114.12533011624323</c:v>
                </c:pt>
                <c:pt idx="230">
                  <c:v>112.49679584412162</c:v>
                </c:pt>
                <c:pt idx="231">
                  <c:v>114.66597997784723</c:v>
                </c:pt>
                <c:pt idx="232">
                  <c:v>114.98557247976974</c:v>
                </c:pt>
                <c:pt idx="233">
                  <c:v>116.01607604373173</c:v>
                </c:pt>
                <c:pt idx="234">
                  <c:v>114.88233398945039</c:v>
                </c:pt>
                <c:pt idx="235">
                  <c:v>114.98557247976974</c:v>
                </c:pt>
                <c:pt idx="236">
                  <c:v>115.45567212019877</c:v>
                </c:pt>
                <c:pt idx="237">
                  <c:v>118.2419355218012</c:v>
                </c:pt>
                <c:pt idx="238">
                  <c:v>119.30771419635069</c:v>
                </c:pt>
                <c:pt idx="239">
                  <c:v>118.580341416037</c:v>
                </c:pt>
                <c:pt idx="240">
                  <c:v>116.71193639192059</c:v>
                </c:pt>
                <c:pt idx="241">
                  <c:v>116.92382222284932</c:v>
                </c:pt>
                <c:pt idx="242">
                  <c:v>116.12707505838033</c:v>
                </c:pt>
                <c:pt idx="243">
                  <c:v>117.04822577952113</c:v>
                </c:pt>
                <c:pt idx="244">
                  <c:v>115.49635608107631</c:v>
                </c:pt>
                <c:pt idx="245">
                  <c:v>115.14572148183684</c:v>
                </c:pt>
                <c:pt idx="246">
                  <c:v>117.76924903992909</c:v>
                </c:pt>
                <c:pt idx="247">
                  <c:v>117.77818540127791</c:v>
                </c:pt>
                <c:pt idx="248">
                  <c:v>118.72261769540647</c:v>
                </c:pt>
                <c:pt idx="249">
                  <c:v>117.95926430229359</c:v>
                </c:pt>
                <c:pt idx="250">
                  <c:v>117.6528411749904</c:v>
                </c:pt>
                <c:pt idx="251">
                  <c:v>116.3424884003678</c:v>
                </c:pt>
                <c:pt idx="252">
                  <c:v>116.12801572799599</c:v>
                </c:pt>
                <c:pt idx="253">
                  <c:v>118.33012329826987</c:v>
                </c:pt>
                <c:pt idx="254">
                  <c:v>117.80758132676748</c:v>
                </c:pt>
                <c:pt idx="255">
                  <c:v>116.76226221635872</c:v>
                </c:pt>
                <c:pt idx="256">
                  <c:v>116.96097867266815</c:v>
                </c:pt>
                <c:pt idx="257">
                  <c:v>118.59445146027198</c:v>
                </c:pt>
                <c:pt idx="258">
                  <c:v>118.14645755581111</c:v>
                </c:pt>
                <c:pt idx="259">
                  <c:v>118.38656347520984</c:v>
                </c:pt>
                <c:pt idx="260">
                  <c:v>118.80375044975766</c:v>
                </c:pt>
                <c:pt idx="261">
                  <c:v>119.1811941330436</c:v>
                </c:pt>
                <c:pt idx="262">
                  <c:v>119.33381777818541</c:v>
                </c:pt>
                <c:pt idx="263">
                  <c:v>118.51261320370907</c:v>
                </c:pt>
                <c:pt idx="264">
                  <c:v>117.07056668289322</c:v>
                </c:pt>
                <c:pt idx="265">
                  <c:v>112.6931606263919</c:v>
                </c:pt>
                <c:pt idx="266">
                  <c:v>112.24163921087226</c:v>
                </c:pt>
                <c:pt idx="267">
                  <c:v>112.93350171319454</c:v>
                </c:pt>
                <c:pt idx="268">
                  <c:v>112.00129812406962</c:v>
                </c:pt>
                <c:pt idx="269">
                  <c:v>111.22618636076091</c:v>
                </c:pt>
                <c:pt idx="270">
                  <c:v>113.89792323665603</c:v>
                </c:pt>
                <c:pt idx="271">
                  <c:v>113.63453574426956</c:v>
                </c:pt>
                <c:pt idx="272">
                  <c:v>112.96125146685667</c:v>
                </c:pt>
                <c:pt idx="273">
                  <c:v>113.44569631892463</c:v>
                </c:pt>
                <c:pt idx="274">
                  <c:v>113.46545038085361</c:v>
                </c:pt>
                <c:pt idx="275">
                  <c:v>114.57050201185714</c:v>
                </c:pt>
                <c:pt idx="276">
                  <c:v>115.12526191769611</c:v>
                </c:pt>
                <c:pt idx="277">
                  <c:v>114.80872659202453</c:v>
                </c:pt>
                <c:pt idx="278">
                  <c:v>115.51281779935046</c:v>
                </c:pt>
                <c:pt idx="279">
                  <c:v>116.33284653680724</c:v>
                </c:pt>
                <c:pt idx="280">
                  <c:v>117.09667026472795</c:v>
                </c:pt>
                <c:pt idx="281">
                  <c:v>116.35165992912053</c:v>
                </c:pt>
                <c:pt idx="282">
                  <c:v>116.21173532379024</c:v>
                </c:pt>
                <c:pt idx="283">
                  <c:v>113.76035030536488</c:v>
                </c:pt>
                <c:pt idx="284">
                  <c:v>116.07533822951866</c:v>
                </c:pt>
                <c:pt idx="285">
                  <c:v>116.23431139456622</c:v>
                </c:pt>
                <c:pt idx="286">
                  <c:v>115.92059807774164</c:v>
                </c:pt>
                <c:pt idx="287">
                  <c:v>114.14908202403882</c:v>
                </c:pt>
                <c:pt idx="288">
                  <c:v>114.08864400123228</c:v>
                </c:pt>
                <c:pt idx="289">
                  <c:v>115.45872929644969</c:v>
                </c:pt>
                <c:pt idx="290">
                  <c:v>113.25944373502277</c:v>
                </c:pt>
                <c:pt idx="291">
                  <c:v>111.24970310115256</c:v>
                </c:pt>
                <c:pt idx="292">
                  <c:v>107.49784233906907</c:v>
                </c:pt>
                <c:pt idx="293">
                  <c:v>107.46374306550118</c:v>
                </c:pt>
                <c:pt idx="294">
                  <c:v>108.04154937692397</c:v>
                </c:pt>
                <c:pt idx="295">
                  <c:v>110.32032152087464</c:v>
                </c:pt>
                <c:pt idx="296">
                  <c:v>113.01228279350654</c:v>
                </c:pt>
                <c:pt idx="297">
                  <c:v>115.76938543702336</c:v>
                </c:pt>
                <c:pt idx="298">
                  <c:v>117.20719894456869</c:v>
                </c:pt>
                <c:pt idx="299">
                  <c:v>116.66372707411772</c:v>
                </c:pt>
                <c:pt idx="300">
                  <c:v>125.49285208675796</c:v>
                </c:pt>
                <c:pt idx="301">
                  <c:v>127.43651068012765</c:v>
                </c:pt>
                <c:pt idx="302">
                  <c:v>128.05358994800449</c:v>
                </c:pt>
                <c:pt idx="303">
                  <c:v>126.11016652203871</c:v>
                </c:pt>
                <c:pt idx="304">
                  <c:v>126.52382598552779</c:v>
                </c:pt>
                <c:pt idx="305">
                  <c:v>128.67137471809306</c:v>
                </c:pt>
                <c:pt idx="306">
                  <c:v>128.94228756740486</c:v>
                </c:pt>
                <c:pt idx="307">
                  <c:v>129.61133883154724</c:v>
                </c:pt>
                <c:pt idx="308">
                  <c:v>128.74615795253851</c:v>
                </c:pt>
                <c:pt idx="309">
                  <c:v>129.24541835105319</c:v>
                </c:pt>
                <c:pt idx="310">
                  <c:v>129.15746574198843</c:v>
                </c:pt>
                <c:pt idx="311">
                  <c:v>130.71592012774295</c:v>
                </c:pt>
                <c:pt idx="312">
                  <c:v>131.01858057658345</c:v>
                </c:pt>
                <c:pt idx="313">
                  <c:v>131.65094572571485</c:v>
                </c:pt>
                <c:pt idx="314">
                  <c:v>129.77830768832794</c:v>
                </c:pt>
                <c:pt idx="315">
                  <c:v>131.26197883963701</c:v>
                </c:pt>
                <c:pt idx="316">
                  <c:v>131.29419677397357</c:v>
                </c:pt>
                <c:pt idx="317">
                  <c:v>131.09077696958579</c:v>
                </c:pt>
                <c:pt idx="318">
                  <c:v>131.90892436781124</c:v>
                </c:pt>
                <c:pt idx="319">
                  <c:v>131.06773056400198</c:v>
                </c:pt>
                <c:pt idx="320">
                  <c:v>130.76883279362414</c:v>
                </c:pt>
                <c:pt idx="321">
                  <c:v>130.44312593919983</c:v>
                </c:pt>
                <c:pt idx="322">
                  <c:v>130.50967831450819</c:v>
                </c:pt>
                <c:pt idx="323">
                  <c:v>129.51962354401982</c:v>
                </c:pt>
                <c:pt idx="324">
                  <c:v>129.99677820656635</c:v>
                </c:pt>
                <c:pt idx="325">
                  <c:v>130.05486455533372</c:v>
                </c:pt>
                <c:pt idx="326">
                  <c:v>130.46335033593664</c:v>
                </c:pt>
                <c:pt idx="327">
                  <c:v>130.50521013383377</c:v>
                </c:pt>
                <c:pt idx="328">
                  <c:v>129.99677820656635</c:v>
                </c:pt>
                <c:pt idx="329">
                  <c:v>126.83377662388972</c:v>
                </c:pt>
                <c:pt idx="330">
                  <c:v>128.56272737748367</c:v>
                </c:pt>
                <c:pt idx="331">
                  <c:v>129.99089902146844</c:v>
                </c:pt>
                <c:pt idx="332">
                  <c:v>129.85967561008303</c:v>
                </c:pt>
                <c:pt idx="333">
                  <c:v>131.42048166987669</c:v>
                </c:pt>
                <c:pt idx="334">
                  <c:v>131.97100856244518</c:v>
                </c:pt>
                <c:pt idx="335">
                  <c:v>131.67987131639657</c:v>
                </c:pt>
                <c:pt idx="336">
                  <c:v>130.5510677775975</c:v>
                </c:pt>
                <c:pt idx="337">
                  <c:v>131.43412137930386</c:v>
                </c:pt>
                <c:pt idx="338">
                  <c:v>130.86125358336332</c:v>
                </c:pt>
                <c:pt idx="339">
                  <c:v>132.41335844921207</c:v>
                </c:pt>
                <c:pt idx="340">
                  <c:v>133.33639050958425</c:v>
                </c:pt>
                <c:pt idx="341">
                  <c:v>134.20721540628696</c:v>
                </c:pt>
                <c:pt idx="342">
                  <c:v>133.16189629587822</c:v>
                </c:pt>
                <c:pt idx="343">
                  <c:v>132.89239445098994</c:v>
                </c:pt>
                <c:pt idx="344">
                  <c:v>133.1675403135722</c:v>
                </c:pt>
                <c:pt idx="345">
                  <c:v>133.60189450860597</c:v>
                </c:pt>
                <c:pt idx="346">
                  <c:v>131.968656888406</c:v>
                </c:pt>
                <c:pt idx="347">
                  <c:v>131.66105792408325</c:v>
                </c:pt>
                <c:pt idx="348">
                  <c:v>132.36256228996612</c:v>
                </c:pt>
                <c:pt idx="349">
                  <c:v>131.47715701422058</c:v>
                </c:pt>
                <c:pt idx="350">
                  <c:v>130.74296437919332</c:v>
                </c:pt>
                <c:pt idx="351">
                  <c:v>128.69206944963773</c:v>
                </c:pt>
                <c:pt idx="352">
                  <c:v>129.89518588807442</c:v>
                </c:pt>
                <c:pt idx="353">
                  <c:v>128.39246617704814</c:v>
                </c:pt>
                <c:pt idx="354">
                  <c:v>129.58946826298302</c:v>
                </c:pt>
                <c:pt idx="355">
                  <c:v>126.97181988998869</c:v>
                </c:pt>
                <c:pt idx="356">
                  <c:v>128.44091066225494</c:v>
                </c:pt>
                <c:pt idx="357">
                  <c:v>130.82621364017976</c:v>
                </c:pt>
                <c:pt idx="358">
                  <c:v>130.82480263575627</c:v>
                </c:pt>
                <c:pt idx="359">
                  <c:v>131.89457915617231</c:v>
                </c:pt>
                <c:pt idx="360">
                  <c:v>133.0873482288367</c:v>
                </c:pt>
                <c:pt idx="361">
                  <c:v>133.7168913691211</c:v>
                </c:pt>
                <c:pt idx="362">
                  <c:v>133.84646860867909</c:v>
                </c:pt>
                <c:pt idx="363">
                  <c:v>133.3587314129563</c:v>
                </c:pt>
                <c:pt idx="364">
                  <c:v>133.33568500737249</c:v>
                </c:pt>
                <c:pt idx="365">
                  <c:v>134.13172666962978</c:v>
                </c:pt>
                <c:pt idx="366">
                  <c:v>136.08032377848173</c:v>
                </c:pt>
                <c:pt idx="367">
                  <c:v>135.59376241977853</c:v>
                </c:pt>
                <c:pt idx="368">
                  <c:v>134.71164948768782</c:v>
                </c:pt>
                <c:pt idx="369">
                  <c:v>135.77507648819812</c:v>
                </c:pt>
                <c:pt idx="370">
                  <c:v>135.63138920440517</c:v>
                </c:pt>
                <c:pt idx="371">
                  <c:v>135.9229967852616</c:v>
                </c:pt>
                <c:pt idx="372">
                  <c:v>136.34959045596608</c:v>
                </c:pt>
                <c:pt idx="373">
                  <c:v>136.01823958384776</c:v>
                </c:pt>
                <c:pt idx="374">
                  <c:v>134.12114413645352</c:v>
                </c:pt>
                <c:pt idx="375">
                  <c:v>136.22753857333342</c:v>
                </c:pt>
                <c:pt idx="376">
                  <c:v>136.62591215556793</c:v>
                </c:pt>
                <c:pt idx="377">
                  <c:v>137.10400748773014</c:v>
                </c:pt>
                <c:pt idx="378">
                  <c:v>137.11788236456121</c:v>
                </c:pt>
                <c:pt idx="379">
                  <c:v>135.98907882576211</c:v>
                </c:pt>
                <c:pt idx="380">
                  <c:v>138.81908336449303</c:v>
                </c:pt>
                <c:pt idx="381">
                  <c:v>139.33598131830144</c:v>
                </c:pt>
                <c:pt idx="382">
                  <c:v>140.87820915318571</c:v>
                </c:pt>
                <c:pt idx="383">
                  <c:v>141.8943675055088</c:v>
                </c:pt>
                <c:pt idx="384">
                  <c:v>142.19514661511798</c:v>
                </c:pt>
                <c:pt idx="385">
                  <c:v>141.94633950177433</c:v>
                </c:pt>
                <c:pt idx="386">
                  <c:v>142.40397526979581</c:v>
                </c:pt>
                <c:pt idx="387">
                  <c:v>142.38963005815691</c:v>
                </c:pt>
                <c:pt idx="388">
                  <c:v>142.57705847907835</c:v>
                </c:pt>
                <c:pt idx="389">
                  <c:v>141.05246819948781</c:v>
                </c:pt>
                <c:pt idx="390">
                  <c:v>140.35919469274202</c:v>
                </c:pt>
                <c:pt idx="391">
                  <c:v>139.81407665046365</c:v>
                </c:pt>
                <c:pt idx="392">
                  <c:v>139.860874963843</c:v>
                </c:pt>
                <c:pt idx="393">
                  <c:v>139.98128067464825</c:v>
                </c:pt>
                <c:pt idx="394">
                  <c:v>140.83729002490423</c:v>
                </c:pt>
                <c:pt idx="395">
                  <c:v>141.46518699336121</c:v>
                </c:pt>
                <c:pt idx="396">
                  <c:v>143.17085617396745</c:v>
                </c:pt>
                <c:pt idx="397">
                  <c:v>142.68147280641725</c:v>
                </c:pt>
                <c:pt idx="398">
                  <c:v>143.52172594061082</c:v>
                </c:pt>
                <c:pt idx="399">
                  <c:v>143.52172594061082</c:v>
                </c:pt>
                <c:pt idx="400">
                  <c:v>144.18913103292579</c:v>
                </c:pt>
                <c:pt idx="401">
                  <c:v>144.17313964945947</c:v>
                </c:pt>
                <c:pt idx="402">
                  <c:v>144.99763656759063</c:v>
                </c:pt>
                <c:pt idx="403">
                  <c:v>145.08441333963583</c:v>
                </c:pt>
                <c:pt idx="404">
                  <c:v>144.90262893640838</c:v>
                </c:pt>
                <c:pt idx="405">
                  <c:v>145.42987425598912</c:v>
                </c:pt>
                <c:pt idx="406">
                  <c:v>146.00556406077666</c:v>
                </c:pt>
                <c:pt idx="407">
                  <c:v>146.6066519451872</c:v>
                </c:pt>
                <c:pt idx="408">
                  <c:v>147.85139301411709</c:v>
                </c:pt>
                <c:pt idx="409">
                  <c:v>148.07762405668475</c:v>
                </c:pt>
                <c:pt idx="410">
                  <c:v>144.98329135595174</c:v>
                </c:pt>
                <c:pt idx="411">
                  <c:v>146.05189203934822</c:v>
                </c:pt>
                <c:pt idx="412">
                  <c:v>147.38599672176639</c:v>
                </c:pt>
                <c:pt idx="413">
                  <c:v>147.1663503665084</c:v>
                </c:pt>
                <c:pt idx="414">
                  <c:v>147.57977466259356</c:v>
                </c:pt>
                <c:pt idx="415">
                  <c:v>147.53838519950426</c:v>
                </c:pt>
                <c:pt idx="416">
                  <c:v>148.3196113153148</c:v>
                </c:pt>
                <c:pt idx="417">
                  <c:v>148.21590249018763</c:v>
                </c:pt>
                <c:pt idx="418">
                  <c:v>147.43773355062802</c:v>
                </c:pt>
                <c:pt idx="419">
                  <c:v>148.34124671647513</c:v>
                </c:pt>
                <c:pt idx="420">
                  <c:v>147.02078174348409</c:v>
                </c:pt>
                <c:pt idx="421">
                  <c:v>149.08367021063944</c:v>
                </c:pt>
                <c:pt idx="422">
                  <c:v>149.49803517634027</c:v>
                </c:pt>
                <c:pt idx="423">
                  <c:v>150.16638093827092</c:v>
                </c:pt>
                <c:pt idx="424">
                  <c:v>150.17766897365891</c:v>
                </c:pt>
                <c:pt idx="425">
                  <c:v>147.38858356320947</c:v>
                </c:pt>
                <c:pt idx="426">
                  <c:v>147.66984377829357</c:v>
                </c:pt>
                <c:pt idx="427">
                  <c:v>147.88102410701057</c:v>
                </c:pt>
                <c:pt idx="428">
                  <c:v>150.157679744326</c:v>
                </c:pt>
                <c:pt idx="429">
                  <c:v>149.73931693275858</c:v>
                </c:pt>
                <c:pt idx="430">
                  <c:v>149.41760792420084</c:v>
                </c:pt>
                <c:pt idx="431">
                  <c:v>147.27476253971389</c:v>
                </c:pt>
                <c:pt idx="432">
                  <c:v>149.18032401364911</c:v>
                </c:pt>
                <c:pt idx="433">
                  <c:v>150.18754600462339</c:v>
                </c:pt>
                <c:pt idx="434">
                  <c:v>150.70679563247097</c:v>
                </c:pt>
                <c:pt idx="435">
                  <c:v>150.27832062253515</c:v>
                </c:pt>
                <c:pt idx="436">
                  <c:v>150.30959788725605</c:v>
                </c:pt>
                <c:pt idx="437">
                  <c:v>151.34692130593163</c:v>
                </c:pt>
                <c:pt idx="438">
                  <c:v>152.48513154088738</c:v>
                </c:pt>
                <c:pt idx="439">
                  <c:v>152.60953509755919</c:v>
                </c:pt>
                <c:pt idx="440">
                  <c:v>153.36489279893894</c:v>
                </c:pt>
                <c:pt idx="441">
                  <c:v>153.04506512961251</c:v>
                </c:pt>
                <c:pt idx="442">
                  <c:v>153.22708470024386</c:v>
                </c:pt>
                <c:pt idx="443">
                  <c:v>153.88320175717084</c:v>
                </c:pt>
                <c:pt idx="444">
                  <c:v>154.05840147308862</c:v>
                </c:pt>
                <c:pt idx="445">
                  <c:v>154.35094972356072</c:v>
                </c:pt>
                <c:pt idx="446">
                  <c:v>153.95210580651838</c:v>
                </c:pt>
                <c:pt idx="447">
                  <c:v>155.22600763353392</c:v>
                </c:pt>
                <c:pt idx="448">
                  <c:v>155.59498529027888</c:v>
                </c:pt>
                <c:pt idx="449">
                  <c:v>156.13986816515336</c:v>
                </c:pt>
                <c:pt idx="450">
                  <c:v>156.4486429664957</c:v>
                </c:pt>
                <c:pt idx="451">
                  <c:v>156.76870580322603</c:v>
                </c:pt>
                <c:pt idx="452">
                  <c:v>154.48523031119703</c:v>
                </c:pt>
                <c:pt idx="453">
                  <c:v>155.27021910547023</c:v>
                </c:pt>
                <c:pt idx="454">
                  <c:v>155.48092909937938</c:v>
                </c:pt>
                <c:pt idx="455">
                  <c:v>154.05981247751211</c:v>
                </c:pt>
                <c:pt idx="456">
                  <c:v>155.94303304807528</c:v>
                </c:pt>
                <c:pt idx="457">
                  <c:v>155.74831443763242</c:v>
                </c:pt>
                <c:pt idx="458">
                  <c:v>154.22325382323407</c:v>
                </c:pt>
                <c:pt idx="459">
                  <c:v>154.44454635031948</c:v>
                </c:pt>
                <c:pt idx="460">
                  <c:v>153.04294862297726</c:v>
                </c:pt>
                <c:pt idx="461">
                  <c:v>154.12448351358915</c:v>
                </c:pt>
                <c:pt idx="462">
                  <c:v>154.10190744281317</c:v>
                </c:pt>
                <c:pt idx="463">
                  <c:v>153.03471776384018</c:v>
                </c:pt>
                <c:pt idx="464">
                  <c:v>153.51069658936714</c:v>
                </c:pt>
                <c:pt idx="465">
                  <c:v>150.43023876546519</c:v>
                </c:pt>
                <c:pt idx="466">
                  <c:v>153.55067504803296</c:v>
                </c:pt>
                <c:pt idx="467">
                  <c:v>154.2521794139158</c:v>
                </c:pt>
                <c:pt idx="468">
                  <c:v>154.23383635641031</c:v>
                </c:pt>
                <c:pt idx="469">
                  <c:v>154.23171984977506</c:v>
                </c:pt>
                <c:pt idx="470">
                  <c:v>152.70266138951013</c:v>
                </c:pt>
                <c:pt idx="471">
                  <c:v>151.9200242692761</c:v>
                </c:pt>
                <c:pt idx="472">
                  <c:v>148.06069200360275</c:v>
                </c:pt>
                <c:pt idx="473">
                  <c:v>149.25722375472981</c:v>
                </c:pt>
                <c:pt idx="474">
                  <c:v>152.02349792699934</c:v>
                </c:pt>
                <c:pt idx="475">
                  <c:v>152.42586935510042</c:v>
                </c:pt>
                <c:pt idx="476">
                  <c:v>154.47723461946387</c:v>
                </c:pt>
                <c:pt idx="477">
                  <c:v>154.70722834049417</c:v>
                </c:pt>
                <c:pt idx="478">
                  <c:v>153.60946689901206</c:v>
                </c:pt>
                <c:pt idx="479">
                  <c:v>155.42942743792167</c:v>
                </c:pt>
                <c:pt idx="480">
                  <c:v>156.00464690790139</c:v>
                </c:pt>
                <c:pt idx="481">
                  <c:v>155.51056019227286</c:v>
                </c:pt>
                <c:pt idx="482">
                  <c:v>156.99540718060152</c:v>
                </c:pt>
                <c:pt idx="483">
                  <c:v>158.12209421276535</c:v>
                </c:pt>
                <c:pt idx="484">
                  <c:v>158.64933953234609</c:v>
                </c:pt>
                <c:pt idx="485">
                  <c:v>159.4714847764381</c:v>
                </c:pt>
                <c:pt idx="486">
                  <c:v>160.31267858024734</c:v>
                </c:pt>
                <c:pt idx="487">
                  <c:v>160.22378530156692</c:v>
                </c:pt>
                <c:pt idx="488">
                  <c:v>160.3891079865202</c:v>
                </c:pt>
                <c:pt idx="489">
                  <c:v>161.27757043851665</c:v>
                </c:pt>
                <c:pt idx="490">
                  <c:v>161.85326024330419</c:v>
                </c:pt>
                <c:pt idx="491">
                  <c:v>162.17238241041886</c:v>
                </c:pt>
                <c:pt idx="492">
                  <c:v>160.82557868818918</c:v>
                </c:pt>
                <c:pt idx="493">
                  <c:v>160.38040679257529</c:v>
                </c:pt>
                <c:pt idx="494">
                  <c:v>159.21091929289864</c:v>
                </c:pt>
                <c:pt idx="495">
                  <c:v>155.34900018578224</c:v>
                </c:pt>
                <c:pt idx="496">
                  <c:v>155.82450867650138</c:v>
                </c:pt>
                <c:pt idx="497">
                  <c:v>157.16472771142136</c:v>
                </c:pt>
                <c:pt idx="498">
                  <c:v>156.7228481594623</c:v>
                </c:pt>
                <c:pt idx="499">
                  <c:v>157.00904689002866</c:v>
                </c:pt>
                <c:pt idx="500">
                  <c:v>156.76329695293595</c:v>
                </c:pt>
                <c:pt idx="501">
                  <c:v>157.13697795775923</c:v>
                </c:pt>
                <c:pt idx="502">
                  <c:v>157.26349802106631</c:v>
                </c:pt>
                <c:pt idx="503">
                  <c:v>157.09605882947776</c:v>
                </c:pt>
                <c:pt idx="504">
                  <c:v>158.94235811762604</c:v>
                </c:pt>
                <c:pt idx="505">
                  <c:v>159.04559660794536</c:v>
                </c:pt>
                <c:pt idx="506">
                  <c:v>157.32675805271984</c:v>
                </c:pt>
                <c:pt idx="507">
                  <c:v>158.17524204605047</c:v>
                </c:pt>
                <c:pt idx="508">
                  <c:v>156.83055483045607</c:v>
                </c:pt>
                <c:pt idx="509">
                  <c:v>157.20282483085586</c:v>
                </c:pt>
                <c:pt idx="510">
                  <c:v>156.71014911965082</c:v>
                </c:pt>
                <c:pt idx="511">
                  <c:v>157.01962942320492</c:v>
                </c:pt>
                <c:pt idx="512">
                  <c:v>156.45616832342102</c:v>
                </c:pt>
                <c:pt idx="513">
                  <c:v>154.82528237726027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F8-4873-B68E-7DAAD9FE5C75}"/>
            </c:ext>
          </c:extLst>
        </c:ser>
        <c:ser>
          <c:idx val="4"/>
          <c:order val="4"/>
          <c:tx>
            <c:strRef>
              <c:f>'DATI ALLINEATI'!$F$1</c:f>
              <c:strCache>
                <c:ptCount val="1"/>
                <c:pt idx="0">
                  <c:v>FTSE 100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ALLINEATI'!$F$1176:$F$1689</c:f>
              <c:numCache>
                <c:formatCode>General</c:formatCode>
                <c:ptCount val="514"/>
                <c:pt idx="0">
                  <c:v>111.00201594428663</c:v>
                </c:pt>
                <c:pt idx="1">
                  <c:v>111.65979412932587</c:v>
                </c:pt>
                <c:pt idx="2">
                  <c:v>111.04752741378783</c:v>
                </c:pt>
                <c:pt idx="3">
                  <c:v>111.21811906289135</c:v>
                </c:pt>
                <c:pt idx="4">
                  <c:v>110.50749870185406</c:v>
                </c:pt>
                <c:pt idx="5">
                  <c:v>110.9983505910382</c:v>
                </c:pt>
                <c:pt idx="6">
                  <c:v>112.06863373957665</c:v>
                </c:pt>
                <c:pt idx="7">
                  <c:v>112.17004184611625</c:v>
                </c:pt>
                <c:pt idx="8">
                  <c:v>112.51809768166407</c:v>
                </c:pt>
                <c:pt idx="9">
                  <c:v>111.8148080271236</c:v>
                </c:pt>
                <c:pt idx="10">
                  <c:v>111.79938299886985</c:v>
                </c:pt>
                <c:pt idx="11">
                  <c:v>111.70240386083876</c:v>
                </c:pt>
                <c:pt idx="12">
                  <c:v>112.34949143223677</c:v>
                </c:pt>
                <c:pt idx="13">
                  <c:v>112.17385992241668</c:v>
                </c:pt>
                <c:pt idx="14">
                  <c:v>111.88612969241576</c:v>
                </c:pt>
                <c:pt idx="15">
                  <c:v>111.35694431717523</c:v>
                </c:pt>
                <c:pt idx="16">
                  <c:v>111.33495219768471</c:v>
                </c:pt>
                <c:pt idx="17">
                  <c:v>112.26793732245945</c:v>
                </c:pt>
                <c:pt idx="18">
                  <c:v>113.41534561226672</c:v>
                </c:pt>
                <c:pt idx="19">
                  <c:v>113.14044411863526</c:v>
                </c:pt>
                <c:pt idx="20">
                  <c:v>112.4090534225236</c:v>
                </c:pt>
                <c:pt idx="21">
                  <c:v>108.77760469165216</c:v>
                </c:pt>
                <c:pt idx="22">
                  <c:v>108.0918781880937</c:v>
                </c:pt>
                <c:pt idx="23">
                  <c:v>109.27914719447753</c:v>
                </c:pt>
                <c:pt idx="24">
                  <c:v>109.92822016555179</c:v>
                </c:pt>
                <c:pt idx="25">
                  <c:v>109.09236690186016</c:v>
                </c:pt>
                <c:pt idx="26">
                  <c:v>109.44897522832096</c:v>
                </c:pt>
                <c:pt idx="27">
                  <c:v>109.75228320962766</c:v>
                </c:pt>
                <c:pt idx="28">
                  <c:v>110.67961758147774</c:v>
                </c:pt>
                <c:pt idx="29">
                  <c:v>110.16600995754298</c:v>
                </c:pt>
                <c:pt idx="30">
                  <c:v>110.13836708512783</c:v>
                </c:pt>
                <c:pt idx="31">
                  <c:v>109.47112007086349</c:v>
                </c:pt>
                <c:pt idx="32">
                  <c:v>109.6905830966126</c:v>
                </c:pt>
                <c:pt idx="33">
                  <c:v>109.20568740645713</c:v>
                </c:pt>
                <c:pt idx="34">
                  <c:v>109.40529643544396</c:v>
                </c:pt>
                <c:pt idx="35">
                  <c:v>110.15134854454931</c:v>
                </c:pt>
                <c:pt idx="36">
                  <c:v>110.88823727053361</c:v>
                </c:pt>
                <c:pt idx="37">
                  <c:v>111.91927059470356</c:v>
                </c:pt>
                <c:pt idx="38">
                  <c:v>111.86154128104096</c:v>
                </c:pt>
                <c:pt idx="39">
                  <c:v>111.96554567946485</c:v>
                </c:pt>
                <c:pt idx="40">
                  <c:v>111.58343260331714</c:v>
                </c:pt>
                <c:pt idx="41">
                  <c:v>111.95790952686399</c:v>
                </c:pt>
                <c:pt idx="42">
                  <c:v>110.69947157824002</c:v>
                </c:pt>
                <c:pt idx="43">
                  <c:v>111.52478695134243</c:v>
                </c:pt>
                <c:pt idx="44">
                  <c:v>112.55215492226397</c:v>
                </c:pt>
                <c:pt idx="45">
                  <c:v>112.83301261492409</c:v>
                </c:pt>
                <c:pt idx="46">
                  <c:v>112.96389627050307</c:v>
                </c:pt>
                <c:pt idx="47">
                  <c:v>113.11295396927211</c:v>
                </c:pt>
                <c:pt idx="48">
                  <c:v>112.39469745563395</c:v>
                </c:pt>
                <c:pt idx="49">
                  <c:v>111.92369956321207</c:v>
                </c:pt>
                <c:pt idx="50">
                  <c:v>112.48724762515654</c:v>
                </c:pt>
                <c:pt idx="51">
                  <c:v>112.26992272213568</c:v>
                </c:pt>
                <c:pt idx="52">
                  <c:v>111.37725648309356</c:v>
                </c:pt>
                <c:pt idx="53">
                  <c:v>111.53272855004734</c:v>
                </c:pt>
                <c:pt idx="54">
                  <c:v>111.60542472280765</c:v>
                </c:pt>
                <c:pt idx="55">
                  <c:v>111.85130883655579</c:v>
                </c:pt>
                <c:pt idx="56">
                  <c:v>110.91496380463667</c:v>
                </c:pt>
                <c:pt idx="57">
                  <c:v>110.54934481810685</c:v>
                </c:pt>
                <c:pt idx="58">
                  <c:v>111.89727847521304</c:v>
                </c:pt>
                <c:pt idx="59">
                  <c:v>112.95839824063044</c:v>
                </c:pt>
                <c:pt idx="60">
                  <c:v>113.0630135312624</c:v>
                </c:pt>
                <c:pt idx="61">
                  <c:v>113.46986774183695</c:v>
                </c:pt>
                <c:pt idx="62">
                  <c:v>112.1984483337915</c:v>
                </c:pt>
                <c:pt idx="63">
                  <c:v>111.27309936161764</c:v>
                </c:pt>
                <c:pt idx="64">
                  <c:v>109.33076758605944</c:v>
                </c:pt>
                <c:pt idx="65">
                  <c:v>109.7849659427594</c:v>
                </c:pt>
                <c:pt idx="66">
                  <c:v>109.0114236842909</c:v>
                </c:pt>
                <c:pt idx="67">
                  <c:v>110.56629707688079</c:v>
                </c:pt>
                <c:pt idx="68">
                  <c:v>110.47832859891872</c:v>
                </c:pt>
                <c:pt idx="69">
                  <c:v>110.17074437215553</c:v>
                </c:pt>
                <c:pt idx="70">
                  <c:v>110.20877241210788</c:v>
                </c:pt>
                <c:pt idx="71">
                  <c:v>111.08265371575185</c:v>
                </c:pt>
                <c:pt idx="72">
                  <c:v>112.30397996273557</c:v>
                </c:pt>
                <c:pt idx="73">
                  <c:v>114.83322642719692</c:v>
                </c:pt>
                <c:pt idx="74">
                  <c:v>114.9283728886038</c:v>
                </c:pt>
                <c:pt idx="75">
                  <c:v>115.16463545007483</c:v>
                </c:pt>
                <c:pt idx="76">
                  <c:v>115.66969058309661</c:v>
                </c:pt>
                <c:pt idx="77">
                  <c:v>115.80194874614374</c:v>
                </c:pt>
                <c:pt idx="78">
                  <c:v>116.42979321298756</c:v>
                </c:pt>
                <c:pt idx="79">
                  <c:v>116.56189865298268</c:v>
                </c:pt>
                <c:pt idx="80">
                  <c:v>116.56189865298268</c:v>
                </c:pt>
                <c:pt idx="81">
                  <c:v>116.75524603683679</c:v>
                </c:pt>
                <c:pt idx="82">
                  <c:v>115.87174318091573</c:v>
                </c:pt>
                <c:pt idx="83">
                  <c:v>115.19044564586578</c:v>
                </c:pt>
                <c:pt idx="84">
                  <c:v>116.13519044564586</c:v>
                </c:pt>
                <c:pt idx="85">
                  <c:v>116.41161916979749</c:v>
                </c:pt>
                <c:pt idx="86">
                  <c:v>115.69290448700326</c:v>
                </c:pt>
                <c:pt idx="87">
                  <c:v>115.67014875225266</c:v>
                </c:pt>
                <c:pt idx="88">
                  <c:v>115.68664284187055</c:v>
                </c:pt>
                <c:pt idx="89">
                  <c:v>116.04080759949906</c:v>
                </c:pt>
                <c:pt idx="90">
                  <c:v>115.88396102507713</c:v>
                </c:pt>
                <c:pt idx="91">
                  <c:v>116.3383121048291</c:v>
                </c:pt>
                <c:pt idx="92">
                  <c:v>116.41085555453739</c:v>
                </c:pt>
                <c:pt idx="93">
                  <c:v>116.72317419591313</c:v>
                </c:pt>
                <c:pt idx="94">
                  <c:v>116.21934084730749</c:v>
                </c:pt>
                <c:pt idx="95">
                  <c:v>117.20822260912061</c:v>
                </c:pt>
                <c:pt idx="96">
                  <c:v>116.23293319893705</c:v>
                </c:pt>
                <c:pt idx="97">
                  <c:v>115.6406732032133</c:v>
                </c:pt>
                <c:pt idx="98">
                  <c:v>114.65942759400103</c:v>
                </c:pt>
                <c:pt idx="99">
                  <c:v>115.85540181434986</c:v>
                </c:pt>
                <c:pt idx="100">
                  <c:v>113.19908977060997</c:v>
                </c:pt>
                <c:pt idx="101">
                  <c:v>114.2473807996579</c:v>
                </c:pt>
                <c:pt idx="102">
                  <c:v>114.29136503863893</c:v>
                </c:pt>
                <c:pt idx="103">
                  <c:v>112.7395461070894</c:v>
                </c:pt>
                <c:pt idx="104">
                  <c:v>111.27416842298176</c:v>
                </c:pt>
                <c:pt idx="105">
                  <c:v>111.88964232261218</c:v>
                </c:pt>
                <c:pt idx="106">
                  <c:v>113.62320168606249</c:v>
                </c:pt>
                <c:pt idx="107">
                  <c:v>114.27471822596902</c:v>
                </c:pt>
                <c:pt idx="108">
                  <c:v>114.61544335502001</c:v>
                </c:pt>
                <c:pt idx="109">
                  <c:v>114.03372124988546</c:v>
                </c:pt>
                <c:pt idx="110">
                  <c:v>113.73102416078683</c:v>
                </c:pt>
                <c:pt idx="111">
                  <c:v>114.53373652219065</c:v>
                </c:pt>
                <c:pt idx="112">
                  <c:v>115.06719814288769</c:v>
                </c:pt>
                <c:pt idx="113">
                  <c:v>113.80967653257582</c:v>
                </c:pt>
                <c:pt idx="114">
                  <c:v>113.15449463942088</c:v>
                </c:pt>
                <c:pt idx="115">
                  <c:v>112.74030972234949</c:v>
                </c:pt>
                <c:pt idx="116">
                  <c:v>113.88588533553254</c:v>
                </c:pt>
                <c:pt idx="117">
                  <c:v>113.57463575552093</c:v>
                </c:pt>
                <c:pt idx="118">
                  <c:v>113.07492592931978</c:v>
                </c:pt>
                <c:pt idx="119">
                  <c:v>109.30129203702006</c:v>
                </c:pt>
                <c:pt idx="120">
                  <c:v>107.1792052292373</c:v>
                </c:pt>
                <c:pt idx="121">
                  <c:v>107.55475121414825</c:v>
                </c:pt>
                <c:pt idx="122">
                  <c:v>103.79669507315434</c:v>
                </c:pt>
                <c:pt idx="123">
                  <c:v>100.50108433366933</c:v>
                </c:pt>
                <c:pt idx="124">
                  <c:v>101.6355111640551</c:v>
                </c:pt>
                <c:pt idx="125">
                  <c:v>102.60240080637772</c:v>
                </c:pt>
                <c:pt idx="126">
                  <c:v>104.08977060997587</c:v>
                </c:pt>
                <c:pt idx="127">
                  <c:v>102.40737346895141</c:v>
                </c:pt>
                <c:pt idx="128">
                  <c:v>98.698035981551058</c:v>
                </c:pt>
                <c:pt idx="129">
                  <c:v>91.111060203427101</c:v>
                </c:pt>
                <c:pt idx="130">
                  <c:v>91.026451632609422</c:v>
                </c:pt>
                <c:pt idx="131">
                  <c:v>89.748006964171168</c:v>
                </c:pt>
                <c:pt idx="132">
                  <c:v>79.98839304804666</c:v>
                </c:pt>
                <c:pt idx="133">
                  <c:v>81.952869666147407</c:v>
                </c:pt>
                <c:pt idx="134">
                  <c:v>78.668865878615719</c:v>
                </c:pt>
                <c:pt idx="135">
                  <c:v>80.865328812730993</c:v>
                </c:pt>
                <c:pt idx="136">
                  <c:v>77.592168361892547</c:v>
                </c:pt>
                <c:pt idx="137">
                  <c:v>78.676960200372633</c:v>
                </c:pt>
                <c:pt idx="138">
                  <c:v>79.275176395125072</c:v>
                </c:pt>
                <c:pt idx="139">
                  <c:v>76.268212223953086</c:v>
                </c:pt>
                <c:pt idx="140">
                  <c:v>83.173126851767009</c:v>
                </c:pt>
                <c:pt idx="141">
                  <c:v>86.871926448578151</c:v>
                </c:pt>
                <c:pt idx="142">
                  <c:v>88.819603530956954</c:v>
                </c:pt>
                <c:pt idx="143">
                  <c:v>84.155441522343381</c:v>
                </c:pt>
                <c:pt idx="144">
                  <c:v>84.971135343168697</c:v>
                </c:pt>
                <c:pt idx="145">
                  <c:v>86.623904212101777</c:v>
                </c:pt>
                <c:pt idx="146">
                  <c:v>83.303857784293953</c:v>
                </c:pt>
                <c:pt idx="147">
                  <c:v>83.695592412718767</c:v>
                </c:pt>
                <c:pt idx="148">
                  <c:v>82.707168820061696</c:v>
                </c:pt>
                <c:pt idx="149">
                  <c:v>85.255963835181277</c:v>
                </c:pt>
                <c:pt idx="150">
                  <c:v>87.120101408106535</c:v>
                </c:pt>
                <c:pt idx="151">
                  <c:v>86.712025413115853</c:v>
                </c:pt>
                <c:pt idx="152">
                  <c:v>89.230886710040011</c:v>
                </c:pt>
                <c:pt idx="153">
                  <c:v>89.230886710040011</c:v>
                </c:pt>
                <c:pt idx="154">
                  <c:v>88.446653837930299</c:v>
                </c:pt>
                <c:pt idx="155">
                  <c:v>85.489019212559938</c:v>
                </c:pt>
                <c:pt idx="156">
                  <c:v>85.959100766669721</c:v>
                </c:pt>
                <c:pt idx="157">
                  <c:v>88.380219310302692</c:v>
                </c:pt>
                <c:pt idx="158">
                  <c:v>88.775313845871892</c:v>
                </c:pt>
                <c:pt idx="159">
                  <c:v>86.151531812211729</c:v>
                </c:pt>
                <c:pt idx="160">
                  <c:v>88.130822566358162</c:v>
                </c:pt>
                <c:pt idx="161">
                  <c:v>88.985766211551976</c:v>
                </c:pt>
                <c:pt idx="162">
                  <c:v>87.849812150646017</c:v>
                </c:pt>
                <c:pt idx="163">
                  <c:v>89.293961330523231</c:v>
                </c:pt>
                <c:pt idx="164">
                  <c:v>91.000030544610397</c:v>
                </c:pt>
                <c:pt idx="165">
                  <c:v>93.393964384984272</c:v>
                </c:pt>
                <c:pt idx="166">
                  <c:v>90.125080179602307</c:v>
                </c:pt>
                <c:pt idx="167">
                  <c:v>88.015211215980941</c:v>
                </c:pt>
                <c:pt idx="168">
                  <c:v>87.873484223708729</c:v>
                </c:pt>
                <c:pt idx="169">
                  <c:v>89.334127493203823</c:v>
                </c:pt>
                <c:pt idx="170">
                  <c:v>89.400409297779404</c:v>
                </c:pt>
                <c:pt idx="171">
                  <c:v>90.656098231467055</c:v>
                </c:pt>
                <c:pt idx="172">
                  <c:v>90.656098231467055</c:v>
                </c:pt>
                <c:pt idx="173">
                  <c:v>90.713369375973613</c:v>
                </c:pt>
                <c:pt idx="174">
                  <c:v>91.553957054277774</c:v>
                </c:pt>
                <c:pt idx="175">
                  <c:v>90.168453526375274</c:v>
                </c:pt>
                <c:pt idx="176">
                  <c:v>87.686551208039333</c:v>
                </c:pt>
                <c:pt idx="177">
                  <c:v>88.575857539937076</c:v>
                </c:pt>
                <c:pt idx="178">
                  <c:v>92.375912520235801</c:v>
                </c:pt>
                <c:pt idx="179">
                  <c:v>91.667888451082803</c:v>
                </c:pt>
                <c:pt idx="180">
                  <c:v>92.659519227832249</c:v>
                </c:pt>
                <c:pt idx="181">
                  <c:v>91.866733864809547</c:v>
                </c:pt>
                <c:pt idx="182">
                  <c:v>91.53120131952717</c:v>
                </c:pt>
                <c:pt idx="183">
                  <c:v>92.668682610953297</c:v>
                </c:pt>
                <c:pt idx="184">
                  <c:v>93.836861235834931</c:v>
                </c:pt>
                <c:pt idx="185">
                  <c:v>94.975258865573167</c:v>
                </c:pt>
                <c:pt idx="186">
                  <c:v>92.803689788936737</c:v>
                </c:pt>
                <c:pt idx="187">
                  <c:v>94.175448242157671</c:v>
                </c:pt>
                <c:pt idx="188">
                  <c:v>94.99587647759553</c:v>
                </c:pt>
                <c:pt idx="189">
                  <c:v>97.474113442683034</c:v>
                </c:pt>
                <c:pt idx="190">
                  <c:v>96.848407098567449</c:v>
                </c:pt>
                <c:pt idx="191">
                  <c:v>99.030208619689049</c:v>
                </c:pt>
                <c:pt idx="192">
                  <c:v>98.851369925776595</c:v>
                </c:pt>
                <c:pt idx="193">
                  <c:v>96.761049512813457</c:v>
                </c:pt>
                <c:pt idx="194">
                  <c:v>96.660405021533947</c:v>
                </c:pt>
                <c:pt idx="195">
                  <c:v>92.805217019456919</c:v>
                </c:pt>
                <c:pt idx="196">
                  <c:v>93.240172271602674</c:v>
                </c:pt>
                <c:pt idx="197">
                  <c:v>92.621949357035945</c:v>
                </c:pt>
                <c:pt idx="198">
                  <c:v>95.341794190415101</c:v>
                </c:pt>
                <c:pt idx="199">
                  <c:v>95.501542502825373</c:v>
                </c:pt>
                <c:pt idx="200">
                  <c:v>95.055896637038387</c:v>
                </c:pt>
                <c:pt idx="201">
                  <c:v>96.102507712514125</c:v>
                </c:pt>
                <c:pt idx="202">
                  <c:v>95.369742508934294</c:v>
                </c:pt>
                <c:pt idx="203">
                  <c:v>96.522801551666205</c:v>
                </c:pt>
                <c:pt idx="204">
                  <c:v>93.522862640887013</c:v>
                </c:pt>
                <c:pt idx="205">
                  <c:v>93.880998197867982</c:v>
                </c:pt>
                <c:pt idx="206">
                  <c:v>94.066709429121232</c:v>
                </c:pt>
                <c:pt idx="207">
                  <c:v>95.081859555881366</c:v>
                </c:pt>
                <c:pt idx="208">
                  <c:v>94.226152295427468</c:v>
                </c:pt>
                <c:pt idx="209">
                  <c:v>94.046244540150894</c:v>
                </c:pt>
                <c:pt idx="210">
                  <c:v>95.304682488774858</c:v>
                </c:pt>
                <c:pt idx="211">
                  <c:v>96.000794159870495</c:v>
                </c:pt>
                <c:pt idx="212">
                  <c:v>94.534041968294687</c:v>
                </c:pt>
                <c:pt idx="213">
                  <c:v>94.018754390787748</c:v>
                </c:pt>
                <c:pt idx="214">
                  <c:v>92.391642994593596</c:v>
                </c:pt>
                <c:pt idx="215">
                  <c:v>93.090961849781607</c:v>
                </c:pt>
                <c:pt idx="216">
                  <c:v>94.324658663978738</c:v>
                </c:pt>
                <c:pt idx="217">
                  <c:v>94.379028070496958</c:v>
                </c:pt>
                <c:pt idx="218">
                  <c:v>96.103271327774209</c:v>
                </c:pt>
                <c:pt idx="219">
                  <c:v>95.462445401508901</c:v>
                </c:pt>
                <c:pt idx="220">
                  <c:v>96.067381410550112</c:v>
                </c:pt>
                <c:pt idx="221">
                  <c:v>95.627844466843825</c:v>
                </c:pt>
                <c:pt idx="222">
                  <c:v>95.753230092550169</c:v>
                </c:pt>
                <c:pt idx="223">
                  <c:v>94.796725617764736</c:v>
                </c:pt>
                <c:pt idx="224">
                  <c:v>94.863007422340331</c:v>
                </c:pt>
                <c:pt idx="225">
                  <c:v>93.524848040563242</c:v>
                </c:pt>
                <c:pt idx="226">
                  <c:v>93.235590580042143</c:v>
                </c:pt>
                <c:pt idx="227">
                  <c:v>93.607929380860739</c:v>
                </c:pt>
                <c:pt idx="228">
                  <c:v>93.641528452304584</c:v>
                </c:pt>
                <c:pt idx="229">
                  <c:v>91.480955435413421</c:v>
                </c:pt>
                <c:pt idx="230">
                  <c:v>90.07239072665628</c:v>
                </c:pt>
                <c:pt idx="231">
                  <c:v>92.135526436360308</c:v>
                </c:pt>
                <c:pt idx="232">
                  <c:v>92.183634197745803</c:v>
                </c:pt>
                <c:pt idx="233">
                  <c:v>93.233147011209866</c:v>
                </c:pt>
                <c:pt idx="234">
                  <c:v>92.045267112617978</c:v>
                </c:pt>
                <c:pt idx="235">
                  <c:v>92.125293991875125</c:v>
                </c:pt>
                <c:pt idx="236">
                  <c:v>92.406457130639296</c:v>
                </c:pt>
                <c:pt idx="237">
                  <c:v>93.990958795320566</c:v>
                </c:pt>
                <c:pt idx="238">
                  <c:v>95.911909343596321</c:v>
                </c:pt>
                <c:pt idx="239">
                  <c:v>94.468676502031215</c:v>
                </c:pt>
                <c:pt idx="240">
                  <c:v>93.008949570848216</c:v>
                </c:pt>
                <c:pt idx="241">
                  <c:v>93.580133785393571</c:v>
                </c:pt>
                <c:pt idx="242">
                  <c:v>92.803995235040773</c:v>
                </c:pt>
                <c:pt idx="243">
                  <c:v>93.344023946974559</c:v>
                </c:pt>
                <c:pt idx="244">
                  <c:v>91.837563761874222</c:v>
                </c:pt>
                <c:pt idx="245">
                  <c:v>91.662695867314213</c:v>
                </c:pt>
                <c:pt idx="246">
                  <c:v>93.233299734261891</c:v>
                </c:pt>
                <c:pt idx="247">
                  <c:v>92.199059225999576</c:v>
                </c:pt>
                <c:pt idx="248">
                  <c:v>92.330248327682582</c:v>
                </c:pt>
                <c:pt idx="249">
                  <c:v>91.633678487430885</c:v>
                </c:pt>
                <c:pt idx="250">
                  <c:v>91.077461131983256</c:v>
                </c:pt>
                <c:pt idx="251">
                  <c:v>91.077461131983256</c:v>
                </c:pt>
                <c:pt idx="252">
                  <c:v>89.527016707901893</c:v>
                </c:pt>
                <c:pt idx="253">
                  <c:v>90.732001588319733</c:v>
                </c:pt>
                <c:pt idx="254">
                  <c:v>89.356119612694343</c:v>
                </c:pt>
                <c:pt idx="255">
                  <c:v>88.56531964934787</c:v>
                </c:pt>
                <c:pt idx="256">
                  <c:v>90.569351537921136</c:v>
                </c:pt>
                <c:pt idx="257">
                  <c:v>91.829927609273341</c:v>
                </c:pt>
                <c:pt idx="258">
                  <c:v>91.684535263752707</c:v>
                </c:pt>
                <c:pt idx="259">
                  <c:v>92.123919484406969</c:v>
                </c:pt>
                <c:pt idx="260">
                  <c:v>92.034729222028773</c:v>
                </c:pt>
                <c:pt idx="261">
                  <c:v>93.2456703014753</c:v>
                </c:pt>
                <c:pt idx="262">
                  <c:v>92.832401722716028</c:v>
                </c:pt>
                <c:pt idx="263">
                  <c:v>92.396224686154127</c:v>
                </c:pt>
                <c:pt idx="264">
                  <c:v>91.741500962155229</c:v>
                </c:pt>
                <c:pt idx="265">
                  <c:v>88.64488835944897</c:v>
                </c:pt>
                <c:pt idx="266">
                  <c:v>89.029292281376954</c:v>
                </c:pt>
                <c:pt idx="267">
                  <c:v>90.095299184458895</c:v>
                </c:pt>
                <c:pt idx="268">
                  <c:v>88.927273282629272</c:v>
                </c:pt>
                <c:pt idx="269">
                  <c:v>89.231039433092022</c:v>
                </c:pt>
                <c:pt idx="270">
                  <c:v>90.533156174592989</c:v>
                </c:pt>
                <c:pt idx="271">
                  <c:v>90.068419927303822</c:v>
                </c:pt>
                <c:pt idx="272">
                  <c:v>89.588869543968968</c:v>
                </c:pt>
                <c:pt idx="273">
                  <c:v>89.792754818412291</c:v>
                </c:pt>
                <c:pt idx="274">
                  <c:v>90.138977977335898</c:v>
                </c:pt>
                <c:pt idx="275">
                  <c:v>90.762393475671217</c:v>
                </c:pt>
                <c:pt idx="276">
                  <c:v>90.869299612083452</c:v>
                </c:pt>
                <c:pt idx="277">
                  <c:v>90.812944805889003</c:v>
                </c:pt>
                <c:pt idx="278">
                  <c:v>91.29829866520052</c:v>
                </c:pt>
                <c:pt idx="279">
                  <c:v>91.888115092091994</c:v>
                </c:pt>
                <c:pt idx="280">
                  <c:v>91.654906991661321</c:v>
                </c:pt>
                <c:pt idx="281">
                  <c:v>91.171233085921983</c:v>
                </c:pt>
                <c:pt idx="282">
                  <c:v>90.642047710681453</c:v>
                </c:pt>
                <c:pt idx="283">
                  <c:v>89.076025535294292</c:v>
                </c:pt>
                <c:pt idx="284">
                  <c:v>90.405632426158405</c:v>
                </c:pt>
                <c:pt idx="285">
                  <c:v>89.87217080546138</c:v>
                </c:pt>
                <c:pt idx="286">
                  <c:v>89.941965240233358</c:v>
                </c:pt>
                <c:pt idx="287">
                  <c:v>88.22047099789242</c:v>
                </c:pt>
                <c:pt idx="288">
                  <c:v>88.360212590488402</c:v>
                </c:pt>
                <c:pt idx="289">
                  <c:v>89.499984727694795</c:v>
                </c:pt>
                <c:pt idx="290">
                  <c:v>88.457344451571515</c:v>
                </c:pt>
                <c:pt idx="291">
                  <c:v>87.494883777757408</c:v>
                </c:pt>
                <c:pt idx="292">
                  <c:v>85.262225480314001</c:v>
                </c:pt>
                <c:pt idx="293">
                  <c:v>85.246189559852155</c:v>
                </c:pt>
                <c:pt idx="294">
                  <c:v>85.177769632548333</c:v>
                </c:pt>
                <c:pt idx="295">
                  <c:v>86.36442774672409</c:v>
                </c:pt>
                <c:pt idx="296">
                  <c:v>88.377317572314368</c:v>
                </c:pt>
                <c:pt idx="297">
                  <c:v>89.850942301230944</c:v>
                </c:pt>
                <c:pt idx="298">
                  <c:v>90.200983536454984</c:v>
                </c:pt>
                <c:pt idx="299">
                  <c:v>90.259629188429699</c:v>
                </c:pt>
                <c:pt idx="300">
                  <c:v>94.478908946516384</c:v>
                </c:pt>
                <c:pt idx="301">
                  <c:v>96.16741500962155</c:v>
                </c:pt>
                <c:pt idx="302">
                  <c:v>97.469379028070492</c:v>
                </c:pt>
                <c:pt idx="303">
                  <c:v>96.810226335563087</c:v>
                </c:pt>
                <c:pt idx="304">
                  <c:v>96.465835853263684</c:v>
                </c:pt>
                <c:pt idx="305">
                  <c:v>98.067900668926967</c:v>
                </c:pt>
                <c:pt idx="306">
                  <c:v>97.21326246983719</c:v>
                </c:pt>
                <c:pt idx="307">
                  <c:v>97.517334066403976</c:v>
                </c:pt>
                <c:pt idx="308">
                  <c:v>96.740126454687072</c:v>
                </c:pt>
                <c:pt idx="309">
                  <c:v>97.001282873636939</c:v>
                </c:pt>
                <c:pt idx="310">
                  <c:v>96.73233757903418</c:v>
                </c:pt>
                <c:pt idx="311">
                  <c:v>98.234063349521975</c:v>
                </c:pt>
                <c:pt idx="312">
                  <c:v>97.606677051834197</c:v>
                </c:pt>
                <c:pt idx="313">
                  <c:v>97.247625156541119</c:v>
                </c:pt>
                <c:pt idx="314">
                  <c:v>95.699166132135986</c:v>
                </c:pt>
                <c:pt idx="315">
                  <c:v>97.509545190751084</c:v>
                </c:pt>
                <c:pt idx="316">
                  <c:v>98.710864717920515</c:v>
                </c:pt>
                <c:pt idx="317">
                  <c:v>99.121384281743488</c:v>
                </c:pt>
                <c:pt idx="318">
                  <c:v>100.03711170164024</c:v>
                </c:pt>
                <c:pt idx="319">
                  <c:v>100.11591679648126</c:v>
                </c:pt>
                <c:pt idx="320">
                  <c:v>100.16830080332325</c:v>
                </c:pt>
                <c:pt idx="321">
                  <c:v>100.25184031277681</c:v>
                </c:pt>
                <c:pt idx="322">
                  <c:v>100.79354897828279</c:v>
                </c:pt>
                <c:pt idx="323">
                  <c:v>99.983964079538168</c:v>
                </c:pt>
                <c:pt idx="324">
                  <c:v>99.756101285928096</c:v>
                </c:pt>
                <c:pt idx="325">
                  <c:v>99.473410916643758</c:v>
                </c:pt>
                <c:pt idx="326">
                  <c:v>100.35294297321238</c:v>
                </c:pt>
                <c:pt idx="327">
                  <c:v>100.04978771495769</c:v>
                </c:pt>
                <c:pt idx="328">
                  <c:v>99.715629677143468</c:v>
                </c:pt>
                <c:pt idx="329">
                  <c:v>97.991997312074275</c:v>
                </c:pt>
                <c:pt idx="330">
                  <c:v>98.554629035706654</c:v>
                </c:pt>
                <c:pt idx="331">
                  <c:v>99.205076514249058</c:v>
                </c:pt>
                <c:pt idx="332">
                  <c:v>99.302208375332171</c:v>
                </c:pt>
                <c:pt idx="333">
                  <c:v>99.302208375332171</c:v>
                </c:pt>
                <c:pt idx="334">
                  <c:v>100.83768594031582</c:v>
                </c:pt>
                <c:pt idx="335">
                  <c:v>100.122483887718</c:v>
                </c:pt>
                <c:pt idx="336">
                  <c:v>98.667033201991501</c:v>
                </c:pt>
                <c:pt idx="337">
                  <c:v>100.36775710925806</c:v>
                </c:pt>
                <c:pt idx="338">
                  <c:v>100.9843000702526</c:v>
                </c:pt>
                <c:pt idx="339">
                  <c:v>104.49097406762577</c:v>
                </c:pt>
                <c:pt idx="340">
                  <c:v>104.72158587617214</c:v>
                </c:pt>
                <c:pt idx="341">
                  <c:v>104.97052445096062</c:v>
                </c:pt>
                <c:pt idx="342">
                  <c:v>103.82846146797397</c:v>
                </c:pt>
                <c:pt idx="343">
                  <c:v>103.15082928617245</c:v>
                </c:pt>
                <c:pt idx="344">
                  <c:v>103.01964018448945</c:v>
                </c:pt>
                <c:pt idx="345">
                  <c:v>103.88160909007605</c:v>
                </c:pt>
                <c:pt idx="346">
                  <c:v>102.86981887046031</c:v>
                </c:pt>
                <c:pt idx="347">
                  <c:v>102.52222120406854</c:v>
                </c:pt>
                <c:pt idx="348">
                  <c:v>102.94129325880448</c:v>
                </c:pt>
                <c:pt idx="349">
                  <c:v>102.55994379791686</c:v>
                </c:pt>
                <c:pt idx="350">
                  <c:v>102.2491523870613</c:v>
                </c:pt>
                <c:pt idx="351">
                  <c:v>101.39054338861908</c:v>
                </c:pt>
                <c:pt idx="352">
                  <c:v>101.62207153547756</c:v>
                </c:pt>
                <c:pt idx="353">
                  <c:v>100.2988790127982</c:v>
                </c:pt>
                <c:pt idx="354">
                  <c:v>99.669354592382177</c:v>
                </c:pt>
                <c:pt idx="355">
                  <c:v>97.8566846879868</c:v>
                </c:pt>
                <c:pt idx="356">
                  <c:v>98.75713980268182</c:v>
                </c:pt>
                <c:pt idx="357">
                  <c:v>99.52426769296558</c:v>
                </c:pt>
                <c:pt idx="358">
                  <c:v>99.389413238034152</c:v>
                </c:pt>
                <c:pt idx="359">
                  <c:v>99.326796786706979</c:v>
                </c:pt>
                <c:pt idx="360">
                  <c:v>99.107028314853835</c:v>
                </c:pt>
                <c:pt idx="361">
                  <c:v>99.629341152753597</c:v>
                </c:pt>
                <c:pt idx="362">
                  <c:v>99.751977763523627</c:v>
                </c:pt>
                <c:pt idx="363">
                  <c:v>99.642017166071042</c:v>
                </c:pt>
                <c:pt idx="364">
                  <c:v>99.70860441675066</c:v>
                </c:pt>
                <c:pt idx="365">
                  <c:v>100.64128409542136</c:v>
                </c:pt>
                <c:pt idx="366">
                  <c:v>103.07064968386328</c:v>
                </c:pt>
                <c:pt idx="367">
                  <c:v>102.49091297840496</c:v>
                </c:pt>
                <c:pt idx="368">
                  <c:v>101.05913436574116</c:v>
                </c:pt>
                <c:pt idx="369">
                  <c:v>101.16405510247716</c:v>
                </c:pt>
                <c:pt idx="370">
                  <c:v>100.98414734720059</c:v>
                </c:pt>
                <c:pt idx="371">
                  <c:v>101.19337792846451</c:v>
                </c:pt>
                <c:pt idx="372">
                  <c:v>101.69782216927823</c:v>
                </c:pt>
                <c:pt idx="373">
                  <c:v>101.59076330981398</c:v>
                </c:pt>
                <c:pt idx="374">
                  <c:v>99.01692171416353</c:v>
                </c:pt>
                <c:pt idx="375">
                  <c:v>100.62204099086716</c:v>
                </c:pt>
                <c:pt idx="376">
                  <c:v>101.00720852805522</c:v>
                </c:pt>
                <c:pt idx="377">
                  <c:v>101.94981520510706</c:v>
                </c:pt>
                <c:pt idx="378">
                  <c:v>101.5742692201961</c:v>
                </c:pt>
                <c:pt idx="379">
                  <c:v>101.26332508628852</c:v>
                </c:pt>
                <c:pt idx="380">
                  <c:v>102.61660405021534</c:v>
                </c:pt>
                <c:pt idx="381">
                  <c:v>102.78780659152692</c:v>
                </c:pt>
                <c:pt idx="382">
                  <c:v>102.71541586487064</c:v>
                </c:pt>
                <c:pt idx="383">
                  <c:v>102.88890925196249</c:v>
                </c:pt>
                <c:pt idx="384">
                  <c:v>103.26323345245731</c:v>
                </c:pt>
                <c:pt idx="385">
                  <c:v>103.08347842023275</c:v>
                </c:pt>
                <c:pt idx="386">
                  <c:v>103.90680839365893</c:v>
                </c:pt>
                <c:pt idx="387">
                  <c:v>103.28156021869941</c:v>
                </c:pt>
                <c:pt idx="388">
                  <c:v>103.54134213018112</c:v>
                </c:pt>
                <c:pt idx="389">
                  <c:v>102.45746663001313</c:v>
                </c:pt>
                <c:pt idx="390">
                  <c:v>102.72305201747152</c:v>
                </c:pt>
                <c:pt idx="391">
                  <c:v>102.3120742844925</c:v>
                </c:pt>
                <c:pt idx="392">
                  <c:v>102.52130486575643</c:v>
                </c:pt>
                <c:pt idx="393">
                  <c:v>101.94004092977794</c:v>
                </c:pt>
                <c:pt idx="394">
                  <c:v>102.94434771984483</c:v>
                </c:pt>
                <c:pt idx="395">
                  <c:v>102.87684413085312</c:v>
                </c:pt>
                <c:pt idx="396">
                  <c:v>103.42588350285592</c:v>
                </c:pt>
                <c:pt idx="397">
                  <c:v>102.53260637160572</c:v>
                </c:pt>
                <c:pt idx="398">
                  <c:v>102.89410183573108</c:v>
                </c:pt>
                <c:pt idx="399">
                  <c:v>102.89410183573108</c:v>
                </c:pt>
                <c:pt idx="400">
                  <c:v>104.21133815938177</c:v>
                </c:pt>
                <c:pt idx="401">
                  <c:v>105.15470845169369</c:v>
                </c:pt>
                <c:pt idx="402">
                  <c:v>106.02370261767311</c:v>
                </c:pt>
                <c:pt idx="403">
                  <c:v>105.61944469898286</c:v>
                </c:pt>
                <c:pt idx="404">
                  <c:v>105.21274321146034</c:v>
                </c:pt>
                <c:pt idx="405">
                  <c:v>105.23366626958673</c:v>
                </c:pt>
                <c:pt idx="406">
                  <c:v>105.98338373194049</c:v>
                </c:pt>
                <c:pt idx="407">
                  <c:v>106.65414337640124</c:v>
                </c:pt>
                <c:pt idx="408">
                  <c:v>107.20440453282018</c:v>
                </c:pt>
                <c:pt idx="409">
                  <c:v>106.9073581966462</c:v>
                </c:pt>
                <c:pt idx="410">
                  <c:v>104.76602828430923</c:v>
                </c:pt>
                <c:pt idx="411">
                  <c:v>105.30697333455511</c:v>
                </c:pt>
                <c:pt idx="412">
                  <c:v>105.96291884297015</c:v>
                </c:pt>
                <c:pt idx="413">
                  <c:v>105.96780598063471</c:v>
                </c:pt>
                <c:pt idx="414">
                  <c:v>106.34289379638962</c:v>
                </c:pt>
                <c:pt idx="415">
                  <c:v>106.06570145697792</c:v>
                </c:pt>
                <c:pt idx="416">
                  <c:v>106.35129356425058</c:v>
                </c:pt>
                <c:pt idx="417">
                  <c:v>106.31784721585876</c:v>
                </c:pt>
                <c:pt idx="418">
                  <c:v>106.44506551818931</c:v>
                </c:pt>
                <c:pt idx="419">
                  <c:v>106.44506551818931</c:v>
                </c:pt>
                <c:pt idx="420">
                  <c:v>105.73276520357983</c:v>
                </c:pt>
                <c:pt idx="421">
                  <c:v>107.50633800665872</c:v>
                </c:pt>
                <c:pt idx="422">
                  <c:v>108.06942789944713</c:v>
                </c:pt>
                <c:pt idx="423">
                  <c:v>108.88710711994868</c:v>
                </c:pt>
                <c:pt idx="424">
                  <c:v>108.79501511958215</c:v>
                </c:pt>
                <c:pt idx="425">
                  <c:v>106.11182381868718</c:v>
                </c:pt>
                <c:pt idx="426">
                  <c:v>106.97684718531414</c:v>
                </c:pt>
                <c:pt idx="427">
                  <c:v>106.34610098048199</c:v>
                </c:pt>
                <c:pt idx="428">
                  <c:v>107.57216164207826</c:v>
                </c:pt>
                <c:pt idx="429">
                  <c:v>107.40783163810745</c:v>
                </c:pt>
                <c:pt idx="430">
                  <c:v>107.42906014233787</c:v>
                </c:pt>
                <c:pt idx="431">
                  <c:v>106.14557561318306</c:v>
                </c:pt>
                <c:pt idx="432">
                  <c:v>107.20837533217264</c:v>
                </c:pt>
                <c:pt idx="433">
                  <c:v>107.1818015211216</c:v>
                </c:pt>
                <c:pt idx="434">
                  <c:v>107.69403463758819</c:v>
                </c:pt>
                <c:pt idx="435">
                  <c:v>107.3610983841901</c:v>
                </c:pt>
                <c:pt idx="436">
                  <c:v>107.31741959131311</c:v>
                </c:pt>
                <c:pt idx="437">
                  <c:v>107.20654265554843</c:v>
                </c:pt>
                <c:pt idx="438">
                  <c:v>107.25144323284157</c:v>
                </c:pt>
                <c:pt idx="439">
                  <c:v>108.13494608876263</c:v>
                </c:pt>
                <c:pt idx="440">
                  <c:v>108.55554537401875</c:v>
                </c:pt>
                <c:pt idx="441">
                  <c:v>107.88890925196249</c:v>
                </c:pt>
                <c:pt idx="442">
                  <c:v>107.96053636335868</c:v>
                </c:pt>
                <c:pt idx="443">
                  <c:v>108.08546381990898</c:v>
                </c:pt>
                <c:pt idx="444">
                  <c:v>108.3583799138642</c:v>
                </c:pt>
                <c:pt idx="445">
                  <c:v>108.1433458566236</c:v>
                </c:pt>
                <c:pt idx="446">
                  <c:v>108.25284828492012</c:v>
                </c:pt>
                <c:pt idx="447">
                  <c:v>108.95354164757629</c:v>
                </c:pt>
                <c:pt idx="448">
                  <c:v>109.14627813922233</c:v>
                </c:pt>
                <c:pt idx="449">
                  <c:v>109.54030361342741</c:v>
                </c:pt>
                <c:pt idx="450">
                  <c:v>109.73074925929319</c:v>
                </c:pt>
                <c:pt idx="451">
                  <c:v>109.24936619933412</c:v>
                </c:pt>
                <c:pt idx="452">
                  <c:v>107.17294358410459</c:v>
                </c:pt>
                <c:pt idx="453">
                  <c:v>107.85744830324688</c:v>
                </c:pt>
                <c:pt idx="454">
                  <c:v>108.28079660343931</c:v>
                </c:pt>
                <c:pt idx="455">
                  <c:v>108.03720333547145</c:v>
                </c:pt>
                <c:pt idx="456">
                  <c:v>108.5856318152662</c:v>
                </c:pt>
                <c:pt idx="457">
                  <c:v>108.98423898103179</c:v>
                </c:pt>
                <c:pt idx="458">
                  <c:v>108.02055652280154</c:v>
                </c:pt>
                <c:pt idx="459">
                  <c:v>108.24322673264302</c:v>
                </c:pt>
                <c:pt idx="460">
                  <c:v>107.47838968813953</c:v>
                </c:pt>
                <c:pt idx="461">
                  <c:v>108.81761813128074</c:v>
                </c:pt>
                <c:pt idx="462">
                  <c:v>108.78875347444944</c:v>
                </c:pt>
                <c:pt idx="463">
                  <c:v>108.44680656098231</c:v>
                </c:pt>
                <c:pt idx="464">
                  <c:v>109.21255994379791</c:v>
                </c:pt>
                <c:pt idx="465">
                  <c:v>107.37438528971563</c:v>
                </c:pt>
                <c:pt idx="466">
                  <c:v>108.767524970219</c:v>
                </c:pt>
                <c:pt idx="467">
                  <c:v>108.82158893063318</c:v>
                </c:pt>
                <c:pt idx="468">
                  <c:v>108.81089831699197</c:v>
                </c:pt>
                <c:pt idx="469">
                  <c:v>108.29881792357739</c:v>
                </c:pt>
                <c:pt idx="470">
                  <c:v>107.08970952075506</c:v>
                </c:pt>
                <c:pt idx="471">
                  <c:v>107.02968936131219</c:v>
                </c:pt>
                <c:pt idx="472">
                  <c:v>104.52961299978618</c:v>
                </c:pt>
                <c:pt idx="473">
                  <c:v>105.09071749289838</c:v>
                </c:pt>
                <c:pt idx="474">
                  <c:v>106.87986804728305</c:v>
                </c:pt>
                <c:pt idx="475">
                  <c:v>106.42200433733467</c:v>
                </c:pt>
                <c:pt idx="476">
                  <c:v>107.32734658969424</c:v>
                </c:pt>
                <c:pt idx="477">
                  <c:v>107.29451113351048</c:v>
                </c:pt>
                <c:pt idx="478">
                  <c:v>106.84626897583921</c:v>
                </c:pt>
                <c:pt idx="479">
                  <c:v>107.16011484773512</c:v>
                </c:pt>
                <c:pt idx="480">
                  <c:v>108.10379058615106</c:v>
                </c:pt>
                <c:pt idx="481">
                  <c:v>107.39943187024649</c:v>
                </c:pt>
                <c:pt idx="482">
                  <c:v>108.15418919331684</c:v>
                </c:pt>
                <c:pt idx="483">
                  <c:v>108.52072451815877</c:v>
                </c:pt>
                <c:pt idx="484">
                  <c:v>108.79776413451846</c:v>
                </c:pt>
                <c:pt idx="485">
                  <c:v>108.74538012767647</c:v>
                </c:pt>
                <c:pt idx="486">
                  <c:v>108.78386633678487</c:v>
                </c:pt>
                <c:pt idx="487">
                  <c:v>108.92666239042121</c:v>
                </c:pt>
                <c:pt idx="488">
                  <c:v>109.36558844191941</c:v>
                </c:pt>
                <c:pt idx="489">
                  <c:v>110.26818167934267</c:v>
                </c:pt>
                <c:pt idx="490">
                  <c:v>109.85720394636365</c:v>
                </c:pt>
                <c:pt idx="491">
                  <c:v>110.24634228290418</c:v>
                </c:pt>
                <c:pt idx="492">
                  <c:v>109.25776596719508</c:v>
                </c:pt>
                <c:pt idx="493">
                  <c:v>109.67210360731849</c:v>
                </c:pt>
                <c:pt idx="494">
                  <c:v>109.49204312898989</c:v>
                </c:pt>
                <c:pt idx="495">
                  <c:v>107.80506429640489</c:v>
                </c:pt>
                <c:pt idx="496">
                  <c:v>108.24857203946364</c:v>
                </c:pt>
                <c:pt idx="497">
                  <c:v>108.57112312532453</c:v>
                </c:pt>
                <c:pt idx="498">
                  <c:v>108.82708696050581</c:v>
                </c:pt>
                <c:pt idx="499">
                  <c:v>109.19881486911635</c:v>
                </c:pt>
                <c:pt idx="500">
                  <c:v>108.81486911634441</c:v>
                </c:pt>
                <c:pt idx="501">
                  <c:v>109.16659030514066</c:v>
                </c:pt>
                <c:pt idx="502">
                  <c:v>109.16659030514066</c:v>
                </c:pt>
                <c:pt idx="503">
                  <c:v>108.73423134487919</c:v>
                </c:pt>
                <c:pt idx="504">
                  <c:v>109.19453862365985</c:v>
                </c:pt>
                <c:pt idx="505">
                  <c:v>109.40926723479642</c:v>
                </c:pt>
                <c:pt idx="506">
                  <c:v>109.01905983689177</c:v>
                </c:pt>
                <c:pt idx="507">
                  <c:v>109.18736064021503</c:v>
                </c:pt>
                <c:pt idx="508">
                  <c:v>108.36509972815297</c:v>
                </c:pt>
                <c:pt idx="509">
                  <c:v>107.27587892116436</c:v>
                </c:pt>
                <c:pt idx="510">
                  <c:v>107.35208772412108</c:v>
                </c:pt>
                <c:pt idx="511">
                  <c:v>107.95122025718561</c:v>
                </c:pt>
                <c:pt idx="512">
                  <c:v>107.42631112740156</c:v>
                </c:pt>
                <c:pt idx="513">
                  <c:v>107.15797672500688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F8-4873-B68E-7DAAD9FE5C75}"/>
            </c:ext>
          </c:extLst>
        </c:ser>
        <c:ser>
          <c:idx val="5"/>
          <c:order val="5"/>
          <c:tx>
            <c:strRef>
              <c:f>'DATI ALLINEATI'!$G$1</c:f>
              <c:strCache>
                <c:ptCount val="1"/>
                <c:pt idx="0">
                  <c:v>IBEX 35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ALLINEATI'!$G$1176:$G$1689</c:f>
              <c:numCache>
                <c:formatCode>General</c:formatCode>
                <c:ptCount val="514"/>
                <c:pt idx="0">
                  <c:v>85.106465200757441</c:v>
                </c:pt>
                <c:pt idx="1">
                  <c:v>85.564400819260356</c:v>
                </c:pt>
                <c:pt idx="2">
                  <c:v>86.879275031881605</c:v>
                </c:pt>
                <c:pt idx="3">
                  <c:v>86.854156200486926</c:v>
                </c:pt>
                <c:pt idx="4">
                  <c:v>87.052208524944945</c:v>
                </c:pt>
                <c:pt idx="5">
                  <c:v>87.705298141206498</c:v>
                </c:pt>
                <c:pt idx="6">
                  <c:v>87.524635776944777</c:v>
                </c:pt>
                <c:pt idx="7">
                  <c:v>87.744908606098079</c:v>
                </c:pt>
                <c:pt idx="8">
                  <c:v>88.282065154384213</c:v>
                </c:pt>
                <c:pt idx="9">
                  <c:v>87.452177609460151</c:v>
                </c:pt>
                <c:pt idx="10">
                  <c:v>86.990377555358052</c:v>
                </c:pt>
                <c:pt idx="11">
                  <c:v>87.256057502801738</c:v>
                </c:pt>
                <c:pt idx="12">
                  <c:v>88.263709085288099</c:v>
                </c:pt>
                <c:pt idx="13">
                  <c:v>88.679135912200024</c:v>
                </c:pt>
                <c:pt idx="14">
                  <c:v>87.854078911774948</c:v>
                </c:pt>
                <c:pt idx="15">
                  <c:v>88.091741701124562</c:v>
                </c:pt>
                <c:pt idx="16">
                  <c:v>87.773891873091927</c:v>
                </c:pt>
                <c:pt idx="17">
                  <c:v>88.202844224601009</c:v>
                </c:pt>
                <c:pt idx="18">
                  <c:v>88.728407466089578</c:v>
                </c:pt>
                <c:pt idx="19">
                  <c:v>89.312903350465675</c:v>
                </c:pt>
                <c:pt idx="20">
                  <c:v>88.552575646326858</c:v>
                </c:pt>
                <c:pt idx="21">
                  <c:v>86.101557367546491</c:v>
                </c:pt>
                <c:pt idx="22">
                  <c:v>86.004946477566975</c:v>
                </c:pt>
                <c:pt idx="23">
                  <c:v>86.580747381844873</c:v>
                </c:pt>
                <c:pt idx="24">
                  <c:v>87.375855006376327</c:v>
                </c:pt>
                <c:pt idx="25">
                  <c:v>86.371101750589332</c:v>
                </c:pt>
                <c:pt idx="26">
                  <c:v>86.871546160683238</c:v>
                </c:pt>
                <c:pt idx="27">
                  <c:v>87.958418672952817</c:v>
                </c:pt>
                <c:pt idx="28">
                  <c:v>89.595007149205856</c:v>
                </c:pt>
                <c:pt idx="29">
                  <c:v>89.331259419561775</c:v>
                </c:pt>
                <c:pt idx="30">
                  <c:v>90.390114773737295</c:v>
                </c:pt>
                <c:pt idx="31">
                  <c:v>90.685744097074647</c:v>
                </c:pt>
                <c:pt idx="32">
                  <c:v>90.234571240870281</c:v>
                </c:pt>
                <c:pt idx="33">
                  <c:v>90.136028133091159</c:v>
                </c:pt>
                <c:pt idx="34">
                  <c:v>90.83645708544266</c:v>
                </c:pt>
                <c:pt idx="35">
                  <c:v>90.622947018587951</c:v>
                </c:pt>
                <c:pt idx="36">
                  <c:v>90.66932024577811</c:v>
                </c:pt>
                <c:pt idx="37">
                  <c:v>90.735015650964172</c:v>
                </c:pt>
                <c:pt idx="38">
                  <c:v>91.106001468485545</c:v>
                </c:pt>
                <c:pt idx="39">
                  <c:v>91.133052517679801</c:v>
                </c:pt>
                <c:pt idx="40">
                  <c:v>90.81520268964718</c:v>
                </c:pt>
                <c:pt idx="41">
                  <c:v>89.69838080148395</c:v>
                </c:pt>
                <c:pt idx="42">
                  <c:v>89.437531398539249</c:v>
                </c:pt>
                <c:pt idx="43">
                  <c:v>90.118638172894862</c:v>
                </c:pt>
                <c:pt idx="44">
                  <c:v>90.9726784403138</c:v>
                </c:pt>
                <c:pt idx="45">
                  <c:v>90.890559183831215</c:v>
                </c:pt>
                <c:pt idx="46">
                  <c:v>90.798778838350671</c:v>
                </c:pt>
                <c:pt idx="47">
                  <c:v>91.271206090350503</c:v>
                </c:pt>
                <c:pt idx="48">
                  <c:v>90.753371720060301</c:v>
                </c:pt>
                <c:pt idx="49">
                  <c:v>90.703134057270944</c:v>
                </c:pt>
                <c:pt idx="50">
                  <c:v>89.912856977238491</c:v>
                </c:pt>
                <c:pt idx="51">
                  <c:v>88.828882791668278</c:v>
                </c:pt>
                <c:pt idx="52">
                  <c:v>88.624067704911695</c:v>
                </c:pt>
                <c:pt idx="53">
                  <c:v>89.475209645631267</c:v>
                </c:pt>
                <c:pt idx="54">
                  <c:v>89.442361943038222</c:v>
                </c:pt>
                <c:pt idx="55">
                  <c:v>89.453955249835772</c:v>
                </c:pt>
                <c:pt idx="56">
                  <c:v>89.127410441704995</c:v>
                </c:pt>
                <c:pt idx="57">
                  <c:v>89.017274027128337</c:v>
                </c:pt>
                <c:pt idx="58">
                  <c:v>89.410480349344994</c:v>
                </c:pt>
                <c:pt idx="59">
                  <c:v>90.040383352011446</c:v>
                </c:pt>
                <c:pt idx="60">
                  <c:v>90.087722688101394</c:v>
                </c:pt>
                <c:pt idx="61">
                  <c:v>90.453877961123794</c:v>
                </c:pt>
                <c:pt idx="62">
                  <c:v>90.3505043088457</c:v>
                </c:pt>
                <c:pt idx="63">
                  <c:v>88.459829191946511</c:v>
                </c:pt>
                <c:pt idx="64">
                  <c:v>88.260810758588732</c:v>
                </c:pt>
                <c:pt idx="65">
                  <c:v>89.566023882211994</c:v>
                </c:pt>
                <c:pt idx="66">
                  <c:v>89.301310043668124</c:v>
                </c:pt>
                <c:pt idx="67">
                  <c:v>90.647099741082826</c:v>
                </c:pt>
                <c:pt idx="68">
                  <c:v>90.375623140240378</c:v>
                </c:pt>
                <c:pt idx="69">
                  <c:v>90.051976658808982</c:v>
                </c:pt>
                <c:pt idx="70">
                  <c:v>90.74177841326275</c:v>
                </c:pt>
                <c:pt idx="71">
                  <c:v>91.476021177107086</c:v>
                </c:pt>
                <c:pt idx="72">
                  <c:v>92.395756849712114</c:v>
                </c:pt>
                <c:pt idx="73">
                  <c:v>93.525138153572684</c:v>
                </c:pt>
                <c:pt idx="74">
                  <c:v>92.900065695405189</c:v>
                </c:pt>
                <c:pt idx="75">
                  <c:v>92.957066120493096</c:v>
                </c:pt>
                <c:pt idx="76">
                  <c:v>92.912625111102543</c:v>
                </c:pt>
                <c:pt idx="77">
                  <c:v>93.47586659968313</c:v>
                </c:pt>
                <c:pt idx="78">
                  <c:v>93.322255284615693</c:v>
                </c:pt>
                <c:pt idx="79">
                  <c:v>93.343509680411174</c:v>
                </c:pt>
                <c:pt idx="80">
                  <c:v>93.343509680411174</c:v>
                </c:pt>
                <c:pt idx="81">
                  <c:v>93.717393824631912</c:v>
                </c:pt>
                <c:pt idx="82">
                  <c:v>92.868184101711947</c:v>
                </c:pt>
                <c:pt idx="83">
                  <c:v>92.25567105924182</c:v>
                </c:pt>
                <c:pt idx="84">
                  <c:v>93.627545696950975</c:v>
                </c:pt>
                <c:pt idx="85">
                  <c:v>93.196661127642315</c:v>
                </c:pt>
                <c:pt idx="86">
                  <c:v>92.755149360435908</c:v>
                </c:pt>
                <c:pt idx="87">
                  <c:v>92.551300382579115</c:v>
                </c:pt>
                <c:pt idx="88">
                  <c:v>92.663369014955379</c:v>
                </c:pt>
                <c:pt idx="89">
                  <c:v>92.570622560575018</c:v>
                </c:pt>
                <c:pt idx="90">
                  <c:v>92.491401630791827</c:v>
                </c:pt>
                <c:pt idx="91">
                  <c:v>92.20446728755266</c:v>
                </c:pt>
                <c:pt idx="92">
                  <c:v>92.053754299184604</c:v>
                </c:pt>
                <c:pt idx="93">
                  <c:v>91.893380221818617</c:v>
                </c:pt>
                <c:pt idx="94">
                  <c:v>92.48077443289408</c:v>
                </c:pt>
                <c:pt idx="95">
                  <c:v>93.531900915871233</c:v>
                </c:pt>
                <c:pt idx="96">
                  <c:v>92.855624686014608</c:v>
                </c:pt>
                <c:pt idx="97">
                  <c:v>92.49236773969163</c:v>
                </c:pt>
                <c:pt idx="98">
                  <c:v>91.95907562700468</c:v>
                </c:pt>
                <c:pt idx="99">
                  <c:v>92.379332998415592</c:v>
                </c:pt>
                <c:pt idx="100">
                  <c:v>90.488657881516403</c:v>
                </c:pt>
                <c:pt idx="101">
                  <c:v>91.627700274374945</c:v>
                </c:pt>
                <c:pt idx="102">
                  <c:v>92.23151833674693</c:v>
                </c:pt>
                <c:pt idx="103">
                  <c:v>91.566835413687841</c:v>
                </c:pt>
                <c:pt idx="104">
                  <c:v>90.504115623913137</c:v>
                </c:pt>
                <c:pt idx="105">
                  <c:v>90.859643699037775</c:v>
                </c:pt>
                <c:pt idx="106">
                  <c:v>92.388027978513747</c:v>
                </c:pt>
                <c:pt idx="107">
                  <c:v>93.884530664296477</c:v>
                </c:pt>
                <c:pt idx="108">
                  <c:v>94.787842485604969</c:v>
                </c:pt>
                <c:pt idx="109">
                  <c:v>94.784944158905603</c:v>
                </c:pt>
                <c:pt idx="110">
                  <c:v>94.833249603895354</c:v>
                </c:pt>
                <c:pt idx="111">
                  <c:v>95.476678131158948</c:v>
                </c:pt>
                <c:pt idx="112">
                  <c:v>96.035089075240563</c:v>
                </c:pt>
                <c:pt idx="113">
                  <c:v>95.739459751903226</c:v>
                </c:pt>
                <c:pt idx="114">
                  <c:v>96.193530934806972</c:v>
                </c:pt>
                <c:pt idx="115">
                  <c:v>96.666924295706607</c:v>
                </c:pt>
                <c:pt idx="116">
                  <c:v>97.418557019747269</c:v>
                </c:pt>
                <c:pt idx="117">
                  <c:v>95.944274838659823</c:v>
                </c:pt>
                <c:pt idx="118">
                  <c:v>95.511458051551585</c:v>
                </c:pt>
                <c:pt idx="119">
                  <c:v>91.620937512076367</c:v>
                </c:pt>
                <c:pt idx="120">
                  <c:v>89.372802102252962</c:v>
                </c:pt>
                <c:pt idx="121">
                  <c:v>90.010433976117781</c:v>
                </c:pt>
                <c:pt idx="122">
                  <c:v>86.813579626695528</c:v>
                </c:pt>
                <c:pt idx="123">
                  <c:v>84.27561154693359</c:v>
                </c:pt>
                <c:pt idx="124">
                  <c:v>84.452409475596099</c:v>
                </c:pt>
                <c:pt idx="125">
                  <c:v>85.129651814352513</c:v>
                </c:pt>
                <c:pt idx="126">
                  <c:v>86.080302971750982</c:v>
                </c:pt>
                <c:pt idx="127">
                  <c:v>83.887235769215906</c:v>
                </c:pt>
                <c:pt idx="128">
                  <c:v>80.917417011245519</c:v>
                </c:pt>
                <c:pt idx="129">
                  <c:v>74.47443675851143</c:v>
                </c:pt>
                <c:pt idx="130">
                  <c:v>72.086215558217731</c:v>
                </c:pt>
                <c:pt idx="131">
                  <c:v>71.843722224369131</c:v>
                </c:pt>
                <c:pt idx="132">
                  <c:v>61.743053677010479</c:v>
                </c:pt>
                <c:pt idx="133">
                  <c:v>64.04915562082158</c:v>
                </c:pt>
                <c:pt idx="134">
                  <c:v>59.002202728291536</c:v>
                </c:pt>
                <c:pt idx="135">
                  <c:v>62.782586853190097</c:v>
                </c:pt>
                <c:pt idx="136">
                  <c:v>60.62140124434827</c:v>
                </c:pt>
                <c:pt idx="137">
                  <c:v>61.790393013100442</c:v>
                </c:pt>
                <c:pt idx="138">
                  <c:v>62.249294740503153</c:v>
                </c:pt>
                <c:pt idx="139">
                  <c:v>60.190516675039618</c:v>
                </c:pt>
                <c:pt idx="140">
                  <c:v>64.896433125941954</c:v>
                </c:pt>
                <c:pt idx="141">
                  <c:v>67.071144259380915</c:v>
                </c:pt>
                <c:pt idx="142">
                  <c:v>67.948371140394954</c:v>
                </c:pt>
                <c:pt idx="143">
                  <c:v>65.481895119217839</c:v>
                </c:pt>
                <c:pt idx="144">
                  <c:v>64.341886617459522</c:v>
                </c:pt>
                <c:pt idx="145">
                  <c:v>65.554353286702479</c:v>
                </c:pt>
                <c:pt idx="146">
                  <c:v>63.564168953124401</c:v>
                </c:pt>
                <c:pt idx="147">
                  <c:v>63.512965181435256</c:v>
                </c:pt>
                <c:pt idx="148">
                  <c:v>63.585423348919896</c:v>
                </c:pt>
                <c:pt idx="149">
                  <c:v>66.123391428681842</c:v>
                </c:pt>
                <c:pt idx="150">
                  <c:v>67.646945163658856</c:v>
                </c:pt>
                <c:pt idx="151">
                  <c:v>67.16195849596167</c:v>
                </c:pt>
                <c:pt idx="152">
                  <c:v>68.309695868918354</c:v>
                </c:pt>
                <c:pt idx="153">
                  <c:v>68.309695868918354</c:v>
                </c:pt>
                <c:pt idx="154">
                  <c:v>68.676817250840514</c:v>
                </c:pt>
                <c:pt idx="155">
                  <c:v>66.077018201491683</c:v>
                </c:pt>
                <c:pt idx="156">
                  <c:v>65.341809328747544</c:v>
                </c:pt>
                <c:pt idx="157">
                  <c:v>66.427715732117335</c:v>
                </c:pt>
                <c:pt idx="158">
                  <c:v>65.999729489508056</c:v>
                </c:pt>
                <c:pt idx="159">
                  <c:v>64.100359392510725</c:v>
                </c:pt>
                <c:pt idx="160">
                  <c:v>64.920585848436843</c:v>
                </c:pt>
                <c:pt idx="161">
                  <c:v>65.178536924682149</c:v>
                </c:pt>
                <c:pt idx="162">
                  <c:v>63.897476523553742</c:v>
                </c:pt>
                <c:pt idx="163">
                  <c:v>65.036518916412263</c:v>
                </c:pt>
                <c:pt idx="164">
                  <c:v>66.047068825598032</c:v>
                </c:pt>
                <c:pt idx="165">
                  <c:v>68.165745642848862</c:v>
                </c:pt>
                <c:pt idx="166">
                  <c:v>66.876956370522095</c:v>
                </c:pt>
                <c:pt idx="167">
                  <c:v>66.876956370522095</c:v>
                </c:pt>
                <c:pt idx="168">
                  <c:v>64.471345210032084</c:v>
                </c:pt>
                <c:pt idx="169">
                  <c:v>65.190130231479699</c:v>
                </c:pt>
                <c:pt idx="170">
                  <c:v>64.45588746763535</c:v>
                </c:pt>
                <c:pt idx="171">
                  <c:v>65.027823936314107</c:v>
                </c:pt>
                <c:pt idx="172">
                  <c:v>65.532132782007196</c:v>
                </c:pt>
                <c:pt idx="173">
                  <c:v>64.460718012134336</c:v>
                </c:pt>
                <c:pt idx="174">
                  <c:v>65.33504656644898</c:v>
                </c:pt>
                <c:pt idx="175">
                  <c:v>64.066545581017891</c:v>
                </c:pt>
                <c:pt idx="176">
                  <c:v>63.237624144993632</c:v>
                </c:pt>
                <c:pt idx="177">
                  <c:v>62.554585152838435</c:v>
                </c:pt>
                <c:pt idx="178">
                  <c:v>65.495420643814981</c:v>
                </c:pt>
                <c:pt idx="179">
                  <c:v>63.851103296363569</c:v>
                </c:pt>
                <c:pt idx="180">
                  <c:v>64.57085442671098</c:v>
                </c:pt>
                <c:pt idx="181">
                  <c:v>64.59500714920587</c:v>
                </c:pt>
                <c:pt idx="182">
                  <c:v>64.705143563782514</c:v>
                </c:pt>
                <c:pt idx="183">
                  <c:v>67.665301232754956</c:v>
                </c:pt>
                <c:pt idx="184">
                  <c:v>69.313483015805545</c:v>
                </c:pt>
                <c:pt idx="185">
                  <c:v>69.792673030103956</c:v>
                </c:pt>
                <c:pt idx="186">
                  <c:v>68.559918073965306</c:v>
                </c:pt>
                <c:pt idx="187">
                  <c:v>69.766588089809488</c:v>
                </c:pt>
                <c:pt idx="188">
                  <c:v>71.570313405727092</c:v>
                </c:pt>
                <c:pt idx="189">
                  <c:v>73.679329133979991</c:v>
                </c:pt>
                <c:pt idx="190">
                  <c:v>73.10352822970205</c:v>
                </c:pt>
                <c:pt idx="191">
                  <c:v>76.057889245275732</c:v>
                </c:pt>
                <c:pt idx="192">
                  <c:v>76.284924836727598</c:v>
                </c:pt>
                <c:pt idx="193">
                  <c:v>74.895660238822131</c:v>
                </c:pt>
                <c:pt idx="194">
                  <c:v>74.041619971403179</c:v>
                </c:pt>
                <c:pt idx="195">
                  <c:v>70.313405727093567</c:v>
                </c:pt>
                <c:pt idx="196">
                  <c:v>70.455423735363453</c:v>
                </c:pt>
                <c:pt idx="197">
                  <c:v>70.13274336283186</c:v>
                </c:pt>
                <c:pt idx="198">
                  <c:v>72.412760366348493</c:v>
                </c:pt>
                <c:pt idx="199">
                  <c:v>72.252386288982493</c:v>
                </c:pt>
                <c:pt idx="200">
                  <c:v>71.397379912663766</c:v>
                </c:pt>
                <c:pt idx="201">
                  <c:v>71.629246048614604</c:v>
                </c:pt>
                <c:pt idx="202">
                  <c:v>70.967461452254909</c:v>
                </c:pt>
                <c:pt idx="203">
                  <c:v>71.863044402365034</c:v>
                </c:pt>
                <c:pt idx="204">
                  <c:v>69.516365884762536</c:v>
                </c:pt>
                <c:pt idx="205">
                  <c:v>70.239015341809335</c:v>
                </c:pt>
                <c:pt idx="206">
                  <c:v>69.351161262897563</c:v>
                </c:pt>
                <c:pt idx="207">
                  <c:v>70.314371835993356</c:v>
                </c:pt>
                <c:pt idx="208">
                  <c:v>69.863198979789004</c:v>
                </c:pt>
                <c:pt idx="209">
                  <c:v>69.824554623797198</c:v>
                </c:pt>
                <c:pt idx="210">
                  <c:v>72.444641960041736</c:v>
                </c:pt>
                <c:pt idx="211">
                  <c:v>73.001120686323773</c:v>
                </c:pt>
                <c:pt idx="212">
                  <c:v>71.949994203346606</c:v>
                </c:pt>
                <c:pt idx="213">
                  <c:v>70.781002434594427</c:v>
                </c:pt>
                <c:pt idx="214">
                  <c:v>69.916334969277742</c:v>
                </c:pt>
                <c:pt idx="215">
                  <c:v>70.729798662905282</c:v>
                </c:pt>
                <c:pt idx="216">
                  <c:v>71.751941878888587</c:v>
                </c:pt>
                <c:pt idx="217">
                  <c:v>71.028326312941999</c:v>
                </c:pt>
                <c:pt idx="218">
                  <c:v>72.338369981064275</c:v>
                </c:pt>
                <c:pt idx="219">
                  <c:v>72.213741932990686</c:v>
                </c:pt>
                <c:pt idx="220">
                  <c:v>71.882366580360937</c:v>
                </c:pt>
                <c:pt idx="221">
                  <c:v>72.245623526683929</c:v>
                </c:pt>
                <c:pt idx="222">
                  <c:v>72.405031495150141</c:v>
                </c:pt>
                <c:pt idx="223">
                  <c:v>71.396413803763963</c:v>
                </c:pt>
                <c:pt idx="224">
                  <c:v>71.34617614097462</c:v>
                </c:pt>
                <c:pt idx="225">
                  <c:v>70.474745913359357</c:v>
                </c:pt>
                <c:pt idx="226">
                  <c:v>69.275804768713527</c:v>
                </c:pt>
                <c:pt idx="227">
                  <c:v>70.008115314758285</c:v>
                </c:pt>
                <c:pt idx="228">
                  <c:v>69.619739537040616</c:v>
                </c:pt>
                <c:pt idx="229">
                  <c:v>67.594775283069907</c:v>
                </c:pt>
                <c:pt idx="230">
                  <c:v>66.443173474514055</c:v>
                </c:pt>
                <c:pt idx="231">
                  <c:v>67.386095760714156</c:v>
                </c:pt>
                <c:pt idx="232">
                  <c:v>67.836302508018704</c:v>
                </c:pt>
                <c:pt idx="233">
                  <c:v>68.011168218881636</c:v>
                </c:pt>
                <c:pt idx="234">
                  <c:v>67.220891138849183</c:v>
                </c:pt>
                <c:pt idx="235">
                  <c:v>67.149399080264331</c:v>
                </c:pt>
                <c:pt idx="236">
                  <c:v>68.14835568265255</c:v>
                </c:pt>
                <c:pt idx="237">
                  <c:v>70.173319936623258</c:v>
                </c:pt>
                <c:pt idx="238">
                  <c:v>70.487305329056696</c:v>
                </c:pt>
                <c:pt idx="239">
                  <c:v>70.04772577964988</c:v>
                </c:pt>
                <c:pt idx="240">
                  <c:v>69.118329018046921</c:v>
                </c:pt>
                <c:pt idx="241">
                  <c:v>68.498087104378413</c:v>
                </c:pt>
                <c:pt idx="242">
                  <c:v>68.047880357073851</c:v>
                </c:pt>
                <c:pt idx="243">
                  <c:v>68.538663678169812</c:v>
                </c:pt>
                <c:pt idx="244">
                  <c:v>67.562893689376665</c:v>
                </c:pt>
                <c:pt idx="245">
                  <c:v>67.454689492599613</c:v>
                </c:pt>
                <c:pt idx="246">
                  <c:v>68.681647795339501</c:v>
                </c:pt>
                <c:pt idx="247">
                  <c:v>68.674885033040923</c:v>
                </c:pt>
                <c:pt idx="248">
                  <c:v>68.81593693241102</c:v>
                </c:pt>
                <c:pt idx="249">
                  <c:v>68.503883757777174</c:v>
                </c:pt>
                <c:pt idx="250">
                  <c:v>68.91254782239055</c:v>
                </c:pt>
                <c:pt idx="251">
                  <c:v>67.332959771225418</c:v>
                </c:pt>
                <c:pt idx="252">
                  <c:v>67.211230049851224</c:v>
                </c:pt>
                <c:pt idx="253">
                  <c:v>67.597673609769302</c:v>
                </c:pt>
                <c:pt idx="254">
                  <c:v>67.685589519650662</c:v>
                </c:pt>
                <c:pt idx="255">
                  <c:v>67.528113768984042</c:v>
                </c:pt>
                <c:pt idx="256">
                  <c:v>67.19287398075511</c:v>
                </c:pt>
                <c:pt idx="257">
                  <c:v>67.82953974572014</c:v>
                </c:pt>
                <c:pt idx="258">
                  <c:v>67.619894114464586</c:v>
                </c:pt>
                <c:pt idx="259">
                  <c:v>67.078873130579282</c:v>
                </c:pt>
                <c:pt idx="260">
                  <c:v>67.155195733663106</c:v>
                </c:pt>
                <c:pt idx="261">
                  <c:v>67.97542218958921</c:v>
                </c:pt>
                <c:pt idx="262">
                  <c:v>68.698071646636009</c:v>
                </c:pt>
                <c:pt idx="263">
                  <c:v>68.460408857286396</c:v>
                </c:pt>
                <c:pt idx="264">
                  <c:v>66.949414538006735</c:v>
                </c:pt>
                <c:pt idx="265">
                  <c:v>64.654905900993171</c:v>
                </c:pt>
                <c:pt idx="266">
                  <c:v>64.232716311782667</c:v>
                </c:pt>
                <c:pt idx="267">
                  <c:v>64.286818410171193</c:v>
                </c:pt>
                <c:pt idx="268">
                  <c:v>64.182478648993325</c:v>
                </c:pt>
                <c:pt idx="269">
                  <c:v>64.036596205124241</c:v>
                </c:pt>
                <c:pt idx="270">
                  <c:v>65.613285929589992</c:v>
                </c:pt>
                <c:pt idx="271">
                  <c:v>64.860687096649542</c:v>
                </c:pt>
                <c:pt idx="272">
                  <c:v>64.88967036364339</c:v>
                </c:pt>
                <c:pt idx="273">
                  <c:v>65.025891718514515</c:v>
                </c:pt>
                <c:pt idx="274">
                  <c:v>65.255825636665776</c:v>
                </c:pt>
                <c:pt idx="275">
                  <c:v>66.061560459094949</c:v>
                </c:pt>
                <c:pt idx="276">
                  <c:v>67.011245507593614</c:v>
                </c:pt>
                <c:pt idx="277">
                  <c:v>66.759091084747084</c:v>
                </c:pt>
                <c:pt idx="278">
                  <c:v>67.558063144877693</c:v>
                </c:pt>
                <c:pt idx="279">
                  <c:v>67.153263515863514</c:v>
                </c:pt>
                <c:pt idx="280">
                  <c:v>67.154229624763303</c:v>
                </c:pt>
                <c:pt idx="281">
                  <c:v>66.42191907871856</c:v>
                </c:pt>
                <c:pt idx="282">
                  <c:v>66.821888163233766</c:v>
                </c:pt>
                <c:pt idx="283">
                  <c:v>65.857711481238169</c:v>
                </c:pt>
                <c:pt idx="284">
                  <c:v>66.17556130927079</c:v>
                </c:pt>
                <c:pt idx="285">
                  <c:v>66.277002743749279</c:v>
                </c:pt>
                <c:pt idx="286">
                  <c:v>66.925261815511845</c:v>
                </c:pt>
                <c:pt idx="287">
                  <c:v>65.806507709549024</c:v>
                </c:pt>
                <c:pt idx="288">
                  <c:v>65.662557483479546</c:v>
                </c:pt>
                <c:pt idx="289">
                  <c:v>66.59775089848128</c:v>
                </c:pt>
                <c:pt idx="290">
                  <c:v>65.665455810178926</c:v>
                </c:pt>
                <c:pt idx="291">
                  <c:v>64.258801252077134</c:v>
                </c:pt>
                <c:pt idx="292">
                  <c:v>62.549754608339455</c:v>
                </c:pt>
                <c:pt idx="293">
                  <c:v>61.944970437067674</c:v>
                </c:pt>
                <c:pt idx="294">
                  <c:v>62.335278432584929</c:v>
                </c:pt>
                <c:pt idx="295">
                  <c:v>63.624067704911702</c:v>
                </c:pt>
                <c:pt idx="296">
                  <c:v>65.227808478571703</c:v>
                </c:pt>
                <c:pt idx="297">
                  <c:v>65.520539475209645</c:v>
                </c:pt>
                <c:pt idx="298">
                  <c:v>66.895312439618195</c:v>
                </c:pt>
                <c:pt idx="299">
                  <c:v>66.375545851528386</c:v>
                </c:pt>
                <c:pt idx="300">
                  <c:v>72.065927271322025</c:v>
                </c:pt>
                <c:pt idx="301">
                  <c:v>74.500521698805898</c:v>
                </c:pt>
                <c:pt idx="302">
                  <c:v>75.295629323337337</c:v>
                </c:pt>
                <c:pt idx="303">
                  <c:v>74.641573598175995</c:v>
                </c:pt>
                <c:pt idx="304">
                  <c:v>75.199018433357807</c:v>
                </c:pt>
                <c:pt idx="305">
                  <c:v>77.155388955443058</c:v>
                </c:pt>
                <c:pt idx="306">
                  <c:v>76.653978436449364</c:v>
                </c:pt>
                <c:pt idx="307">
                  <c:v>77.109981837152688</c:v>
                </c:pt>
                <c:pt idx="308">
                  <c:v>76.614367971557755</c:v>
                </c:pt>
                <c:pt idx="309">
                  <c:v>77.075201916760065</c:v>
                </c:pt>
                <c:pt idx="310">
                  <c:v>77.107083510453307</c:v>
                </c:pt>
                <c:pt idx="311">
                  <c:v>78.672179928121508</c:v>
                </c:pt>
                <c:pt idx="312">
                  <c:v>78.879893341577471</c:v>
                </c:pt>
                <c:pt idx="313">
                  <c:v>79.131081655524213</c:v>
                </c:pt>
                <c:pt idx="314">
                  <c:v>78.031649727557294</c:v>
                </c:pt>
                <c:pt idx="315">
                  <c:v>78.648993314526422</c:v>
                </c:pt>
                <c:pt idx="316">
                  <c:v>79.421880434362549</c:v>
                </c:pt>
                <c:pt idx="317">
                  <c:v>79.227692545503743</c:v>
                </c:pt>
                <c:pt idx="318">
                  <c:v>80.408277621053458</c:v>
                </c:pt>
                <c:pt idx="319">
                  <c:v>79.951308111450331</c:v>
                </c:pt>
                <c:pt idx="320">
                  <c:v>79.48757583954864</c:v>
                </c:pt>
                <c:pt idx="321">
                  <c:v>79.561966224832858</c:v>
                </c:pt>
                <c:pt idx="322">
                  <c:v>79.049928507941416</c:v>
                </c:pt>
                <c:pt idx="323">
                  <c:v>77.898326699385564</c:v>
                </c:pt>
                <c:pt idx="324">
                  <c:v>78.648993314526422</c:v>
                </c:pt>
                <c:pt idx="325">
                  <c:v>78.761061946902657</c:v>
                </c:pt>
                <c:pt idx="326">
                  <c:v>78.636433898829083</c:v>
                </c:pt>
                <c:pt idx="327">
                  <c:v>78.770723035900616</c:v>
                </c:pt>
                <c:pt idx="328">
                  <c:v>77.650036712138203</c:v>
                </c:pt>
                <c:pt idx="329">
                  <c:v>75.25795107624532</c:v>
                </c:pt>
                <c:pt idx="330">
                  <c:v>76.653012327549561</c:v>
                </c:pt>
                <c:pt idx="331">
                  <c:v>77.999768133864052</c:v>
                </c:pt>
                <c:pt idx="332">
                  <c:v>78.365923406886424</c:v>
                </c:pt>
                <c:pt idx="333">
                  <c:v>78.791977431696111</c:v>
                </c:pt>
                <c:pt idx="334">
                  <c:v>78.977470340456776</c:v>
                </c:pt>
                <c:pt idx="335">
                  <c:v>78.780384124898561</c:v>
                </c:pt>
                <c:pt idx="336">
                  <c:v>78.000734242763855</c:v>
                </c:pt>
                <c:pt idx="337">
                  <c:v>78.247092012211624</c:v>
                </c:pt>
                <c:pt idx="338">
                  <c:v>78.172701626927392</c:v>
                </c:pt>
                <c:pt idx="339">
                  <c:v>80.672991459597327</c:v>
                </c:pt>
                <c:pt idx="340">
                  <c:v>81.015960119024612</c:v>
                </c:pt>
                <c:pt idx="341">
                  <c:v>81.227537968079773</c:v>
                </c:pt>
                <c:pt idx="342">
                  <c:v>80.742551300382587</c:v>
                </c:pt>
                <c:pt idx="343">
                  <c:v>80.630482668006337</c:v>
                </c:pt>
                <c:pt idx="344">
                  <c:v>80.77733122077521</c:v>
                </c:pt>
                <c:pt idx="345">
                  <c:v>80.886501526452065</c:v>
                </c:pt>
                <c:pt idx="346">
                  <c:v>79.517525215442305</c:v>
                </c:pt>
                <c:pt idx="347">
                  <c:v>79.21126869420722</c:v>
                </c:pt>
                <c:pt idx="348">
                  <c:v>79.260540248096774</c:v>
                </c:pt>
                <c:pt idx="349">
                  <c:v>78.468330950264715</c:v>
                </c:pt>
                <c:pt idx="350">
                  <c:v>77.640375623140244</c:v>
                </c:pt>
                <c:pt idx="351">
                  <c:v>76.296518143525148</c:v>
                </c:pt>
                <c:pt idx="352">
                  <c:v>76.949607759786687</c:v>
                </c:pt>
                <c:pt idx="353">
                  <c:v>75.865633574216488</c:v>
                </c:pt>
                <c:pt idx="354">
                  <c:v>76.636588476253053</c:v>
                </c:pt>
                <c:pt idx="355">
                  <c:v>74.945897901611474</c:v>
                </c:pt>
                <c:pt idx="356">
                  <c:v>75.339104223828116</c:v>
                </c:pt>
                <c:pt idx="357">
                  <c:v>76.814352513815365</c:v>
                </c:pt>
                <c:pt idx="358">
                  <c:v>77.412373922788589</c:v>
                </c:pt>
                <c:pt idx="359">
                  <c:v>78.473161494763701</c:v>
                </c:pt>
                <c:pt idx="360">
                  <c:v>79.362947791475065</c:v>
                </c:pt>
                <c:pt idx="361">
                  <c:v>79.404490474166252</c:v>
                </c:pt>
                <c:pt idx="362">
                  <c:v>78.264481972407935</c:v>
                </c:pt>
                <c:pt idx="363">
                  <c:v>77.920547204080847</c:v>
                </c:pt>
                <c:pt idx="364">
                  <c:v>77.651968929937794</c:v>
                </c:pt>
                <c:pt idx="365">
                  <c:v>77.820071878502148</c:v>
                </c:pt>
                <c:pt idx="366">
                  <c:v>78.773621362599997</c:v>
                </c:pt>
                <c:pt idx="367">
                  <c:v>78.47412760366349</c:v>
                </c:pt>
                <c:pt idx="368">
                  <c:v>77.850021254395799</c:v>
                </c:pt>
                <c:pt idx="369">
                  <c:v>78.753333075704305</c:v>
                </c:pt>
                <c:pt idx="370">
                  <c:v>78.372686169185002</c:v>
                </c:pt>
                <c:pt idx="371">
                  <c:v>79.724272519998465</c:v>
                </c:pt>
                <c:pt idx="372">
                  <c:v>79.893341577462621</c:v>
                </c:pt>
                <c:pt idx="373">
                  <c:v>80.359006067163889</c:v>
                </c:pt>
                <c:pt idx="374">
                  <c:v>79.462457008153962</c:v>
                </c:pt>
                <c:pt idx="375">
                  <c:v>80.941569733740394</c:v>
                </c:pt>
                <c:pt idx="376">
                  <c:v>80.72612744908605</c:v>
                </c:pt>
                <c:pt idx="377">
                  <c:v>80.470108590640336</c:v>
                </c:pt>
                <c:pt idx="378">
                  <c:v>80.708737488889753</c:v>
                </c:pt>
                <c:pt idx="379">
                  <c:v>80.059512308227383</c:v>
                </c:pt>
                <c:pt idx="380">
                  <c:v>81.580167716505017</c:v>
                </c:pt>
                <c:pt idx="381">
                  <c:v>82.084476562198091</c:v>
                </c:pt>
                <c:pt idx="382">
                  <c:v>82.362715925339117</c:v>
                </c:pt>
                <c:pt idx="383">
                  <c:v>83.017737759400248</c:v>
                </c:pt>
                <c:pt idx="384">
                  <c:v>83.515283842794773</c:v>
                </c:pt>
                <c:pt idx="385">
                  <c:v>83.427367932913398</c:v>
                </c:pt>
                <c:pt idx="386">
                  <c:v>83.642810217567742</c:v>
                </c:pt>
                <c:pt idx="387">
                  <c:v>83.08053483788693</c:v>
                </c:pt>
                <c:pt idx="388">
                  <c:v>83.32302817173553</c:v>
                </c:pt>
                <c:pt idx="389">
                  <c:v>82.05162885960506</c:v>
                </c:pt>
                <c:pt idx="390">
                  <c:v>80.607296054411265</c:v>
                </c:pt>
                <c:pt idx="391">
                  <c:v>81.059435019515391</c:v>
                </c:pt>
                <c:pt idx="392">
                  <c:v>81.575337172006044</c:v>
                </c:pt>
                <c:pt idx="393">
                  <c:v>81.244927928276084</c:v>
                </c:pt>
                <c:pt idx="394">
                  <c:v>82.101866522394417</c:v>
                </c:pt>
                <c:pt idx="395">
                  <c:v>82.042933879506904</c:v>
                </c:pt>
                <c:pt idx="396">
                  <c:v>83.038992155195757</c:v>
                </c:pt>
                <c:pt idx="397">
                  <c:v>82.89214360242687</c:v>
                </c:pt>
                <c:pt idx="398">
                  <c:v>82.868956988831783</c:v>
                </c:pt>
                <c:pt idx="399">
                  <c:v>82.868956988831783</c:v>
                </c:pt>
                <c:pt idx="400">
                  <c:v>83.419639061715046</c:v>
                </c:pt>
                <c:pt idx="401">
                  <c:v>83.060246550991238</c:v>
                </c:pt>
                <c:pt idx="402">
                  <c:v>83.450554546508471</c:v>
                </c:pt>
                <c:pt idx="403">
                  <c:v>82.754956138655942</c:v>
                </c:pt>
                <c:pt idx="404">
                  <c:v>82.434207983923955</c:v>
                </c:pt>
                <c:pt idx="405">
                  <c:v>82.361749816439314</c:v>
                </c:pt>
                <c:pt idx="406">
                  <c:v>82.973296750009666</c:v>
                </c:pt>
                <c:pt idx="407">
                  <c:v>82.810990454844074</c:v>
                </c:pt>
                <c:pt idx="408">
                  <c:v>83.215790083858252</c:v>
                </c:pt>
                <c:pt idx="409">
                  <c:v>84.161610696757748</c:v>
                </c:pt>
                <c:pt idx="410">
                  <c:v>81.727016269273875</c:v>
                </c:pt>
                <c:pt idx="411">
                  <c:v>82.310546044750154</c:v>
                </c:pt>
                <c:pt idx="412">
                  <c:v>83.634115237469558</c:v>
                </c:pt>
                <c:pt idx="413">
                  <c:v>83.265061637747806</c:v>
                </c:pt>
                <c:pt idx="414">
                  <c:v>84.069830351277204</c:v>
                </c:pt>
                <c:pt idx="415">
                  <c:v>84.599258028364972</c:v>
                </c:pt>
                <c:pt idx="416">
                  <c:v>85.013718746377094</c:v>
                </c:pt>
                <c:pt idx="417">
                  <c:v>85.241720446728777</c:v>
                </c:pt>
                <c:pt idx="418">
                  <c:v>85.162499516945559</c:v>
                </c:pt>
                <c:pt idx="419">
                  <c:v>85.922827221084376</c:v>
                </c:pt>
                <c:pt idx="420">
                  <c:v>85.311280287514009</c:v>
                </c:pt>
                <c:pt idx="421">
                  <c:v>86.638713915832582</c:v>
                </c:pt>
                <c:pt idx="422">
                  <c:v>86.777833597403117</c:v>
                </c:pt>
                <c:pt idx="423">
                  <c:v>87.521737450245411</c:v>
                </c:pt>
                <c:pt idx="424">
                  <c:v>88.343896123971092</c:v>
                </c:pt>
                <c:pt idx="425">
                  <c:v>86.826139042392882</c:v>
                </c:pt>
                <c:pt idx="426">
                  <c:v>87.024191366850886</c:v>
                </c:pt>
                <c:pt idx="427">
                  <c:v>86.623256173435891</c:v>
                </c:pt>
                <c:pt idx="428">
                  <c:v>88.356455539668431</c:v>
                </c:pt>
                <c:pt idx="429">
                  <c:v>88.453066429647961</c:v>
                </c:pt>
                <c:pt idx="430">
                  <c:v>88.726475248289987</c:v>
                </c:pt>
                <c:pt idx="431">
                  <c:v>87.632839973721858</c:v>
                </c:pt>
                <c:pt idx="432">
                  <c:v>88.150674344012046</c:v>
                </c:pt>
                <c:pt idx="433">
                  <c:v>88.920663137148821</c:v>
                </c:pt>
                <c:pt idx="434">
                  <c:v>88.935154770645752</c:v>
                </c:pt>
                <c:pt idx="435">
                  <c:v>88.966070255439206</c:v>
                </c:pt>
                <c:pt idx="436">
                  <c:v>88.852069405263364</c:v>
                </c:pt>
                <c:pt idx="437">
                  <c:v>88.747729644085481</c:v>
                </c:pt>
                <c:pt idx="438">
                  <c:v>89.119681570506629</c:v>
                </c:pt>
                <c:pt idx="439">
                  <c:v>88.782509564478119</c:v>
                </c:pt>
                <c:pt idx="440">
                  <c:v>88.695559763496561</c:v>
                </c:pt>
                <c:pt idx="441">
                  <c:v>88.325540054874992</c:v>
                </c:pt>
                <c:pt idx="442">
                  <c:v>87.802875140085789</c:v>
                </c:pt>
                <c:pt idx="443">
                  <c:v>88.530355141631574</c:v>
                </c:pt>
                <c:pt idx="444">
                  <c:v>88.433744251652058</c:v>
                </c:pt>
                <c:pt idx="445">
                  <c:v>88.457896974146934</c:v>
                </c:pt>
                <c:pt idx="446">
                  <c:v>88.24245468949259</c:v>
                </c:pt>
                <c:pt idx="447">
                  <c:v>88.93032422614678</c:v>
                </c:pt>
                <c:pt idx="448">
                  <c:v>89.665533098890918</c:v>
                </c:pt>
                <c:pt idx="449">
                  <c:v>89.178614213394155</c:v>
                </c:pt>
                <c:pt idx="450">
                  <c:v>88.903273176952524</c:v>
                </c:pt>
                <c:pt idx="451">
                  <c:v>88.84240831626542</c:v>
                </c:pt>
                <c:pt idx="452">
                  <c:v>87.245430304903977</c:v>
                </c:pt>
                <c:pt idx="453">
                  <c:v>87.44927928276077</c:v>
                </c:pt>
                <c:pt idx="454">
                  <c:v>87.464737025157476</c:v>
                </c:pt>
                <c:pt idx="455">
                  <c:v>86.506356996560655</c:v>
                </c:pt>
                <c:pt idx="456">
                  <c:v>87.665687676314874</c:v>
                </c:pt>
                <c:pt idx="457">
                  <c:v>87.867604436372076</c:v>
                </c:pt>
                <c:pt idx="458">
                  <c:v>86.116049001043422</c:v>
                </c:pt>
                <c:pt idx="459">
                  <c:v>86.129574525640535</c:v>
                </c:pt>
                <c:pt idx="460">
                  <c:v>85.222398268732874</c:v>
                </c:pt>
                <c:pt idx="461">
                  <c:v>86.295745256405297</c:v>
                </c:pt>
                <c:pt idx="462">
                  <c:v>86.057116358155895</c:v>
                </c:pt>
                <c:pt idx="463">
                  <c:v>85.60497739305174</c:v>
                </c:pt>
                <c:pt idx="464">
                  <c:v>85.54411253236465</c:v>
                </c:pt>
                <c:pt idx="465">
                  <c:v>83.569385941183299</c:v>
                </c:pt>
                <c:pt idx="466">
                  <c:v>84.7915136994242</c:v>
                </c:pt>
                <c:pt idx="467">
                  <c:v>85.178923368242081</c:v>
                </c:pt>
                <c:pt idx="468">
                  <c:v>84.001236619391733</c:v>
                </c:pt>
                <c:pt idx="469">
                  <c:v>83.648606870966489</c:v>
                </c:pt>
                <c:pt idx="470">
                  <c:v>82.380105885535428</c:v>
                </c:pt>
                <c:pt idx="471">
                  <c:v>82.17915523437803</c:v>
                </c:pt>
                <c:pt idx="472">
                  <c:v>80.203462534296889</c:v>
                </c:pt>
                <c:pt idx="473">
                  <c:v>80.747381844881559</c:v>
                </c:pt>
                <c:pt idx="474">
                  <c:v>82.766549445453492</c:v>
                </c:pt>
                <c:pt idx="475">
                  <c:v>83.295977122541245</c:v>
                </c:pt>
                <c:pt idx="476">
                  <c:v>84.21764501294588</c:v>
                </c:pt>
                <c:pt idx="477">
                  <c:v>84.777988174827087</c:v>
                </c:pt>
                <c:pt idx="478">
                  <c:v>84.043745410982737</c:v>
                </c:pt>
                <c:pt idx="479">
                  <c:v>84.377052981412078</c:v>
                </c:pt>
                <c:pt idx="480">
                  <c:v>84.885226262704322</c:v>
                </c:pt>
                <c:pt idx="481">
                  <c:v>83.816709819530871</c:v>
                </c:pt>
                <c:pt idx="482">
                  <c:v>84.618580206360875</c:v>
                </c:pt>
                <c:pt idx="483">
                  <c:v>84.754801561231972</c:v>
                </c:pt>
                <c:pt idx="484">
                  <c:v>84.948989450090821</c:v>
                </c:pt>
                <c:pt idx="485">
                  <c:v>85.370212930401522</c:v>
                </c:pt>
                <c:pt idx="486">
                  <c:v>85.780809212814475</c:v>
                </c:pt>
                <c:pt idx="487">
                  <c:v>85.654248946941308</c:v>
                </c:pt>
                <c:pt idx="488">
                  <c:v>85.974030992773507</c:v>
                </c:pt>
                <c:pt idx="489">
                  <c:v>86.716002627816209</c:v>
                </c:pt>
                <c:pt idx="490">
                  <c:v>86.750782548208846</c:v>
                </c:pt>
                <c:pt idx="491">
                  <c:v>86.947868763767048</c:v>
                </c:pt>
                <c:pt idx="492">
                  <c:v>86.240677049116982</c:v>
                </c:pt>
                <c:pt idx="493">
                  <c:v>85.652316729141731</c:v>
                </c:pt>
                <c:pt idx="494">
                  <c:v>86.661900529427697</c:v>
                </c:pt>
                <c:pt idx="495">
                  <c:v>86.004946477566975</c:v>
                </c:pt>
                <c:pt idx="496">
                  <c:v>86.131506743440113</c:v>
                </c:pt>
                <c:pt idx="497">
                  <c:v>86.641612242531991</c:v>
                </c:pt>
                <c:pt idx="498">
                  <c:v>86.453221007071917</c:v>
                </c:pt>
                <c:pt idx="499">
                  <c:v>86.731460370212943</c:v>
                </c:pt>
                <c:pt idx="500">
                  <c:v>85.913166132086431</c:v>
                </c:pt>
                <c:pt idx="501">
                  <c:v>86.198168257526007</c:v>
                </c:pt>
                <c:pt idx="502">
                  <c:v>85.673571124937212</c:v>
                </c:pt>
                <c:pt idx="503">
                  <c:v>85.467789929280841</c:v>
                </c:pt>
                <c:pt idx="504">
                  <c:v>86.867681725084054</c:v>
                </c:pt>
                <c:pt idx="505">
                  <c:v>86.77010472620475</c:v>
                </c:pt>
                <c:pt idx="506">
                  <c:v>85.635892877845194</c:v>
                </c:pt>
                <c:pt idx="507">
                  <c:v>85.930556092282728</c:v>
                </c:pt>
                <c:pt idx="508">
                  <c:v>85.391467326197031</c:v>
                </c:pt>
                <c:pt idx="509">
                  <c:v>85.023379835375053</c:v>
                </c:pt>
                <c:pt idx="510">
                  <c:v>84.006067163890705</c:v>
                </c:pt>
                <c:pt idx="511">
                  <c:v>85.173126714843306</c:v>
                </c:pt>
                <c:pt idx="512">
                  <c:v>84.824361402017246</c:v>
                </c:pt>
                <c:pt idx="513">
                  <c:v>83.427367932913398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CF8-4873-B68E-7DAAD9FE5C75}"/>
            </c:ext>
          </c:extLst>
        </c:ser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CF8-4873-B68E-7DAAD9FE5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BCF8-4873-B68E-7DAAD9FE5C75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CF8-4873-B68E-7DAAD9FE5C75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CF8-4873-B68E-7DAAD9FE5C75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CF8-4873-B68E-7DAAD9FE5C75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CF8-4873-B68E-7DAAD9FE5C75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CF8-4873-B68E-7DAAD9FE5C75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139744526308716"/>
          <c:y val="0.66107332796696594"/>
          <c:w val="0.51968792422411125"/>
          <c:h val="0.127647844103718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PAESI SVILUPPATI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ALLINEATI'!$B$1176:$B$1689</c:f>
              <c:numCache>
                <c:formatCode>General</c:formatCode>
                <c:ptCount val="514"/>
                <c:pt idx="0">
                  <c:v>141.20445049072006</c:v>
                </c:pt>
                <c:pt idx="1">
                  <c:v>142.7353998639588</c:v>
                </c:pt>
                <c:pt idx="2">
                  <c:v>144.59236225828394</c:v>
                </c:pt>
                <c:pt idx="3">
                  <c:v>144.72403070644253</c:v>
                </c:pt>
                <c:pt idx="4">
                  <c:v>144.71042658633758</c:v>
                </c:pt>
                <c:pt idx="5">
                  <c:v>144.75706928384025</c:v>
                </c:pt>
                <c:pt idx="6">
                  <c:v>145.80361480905648</c:v>
                </c:pt>
                <c:pt idx="7">
                  <c:v>146.22339908658051</c:v>
                </c:pt>
                <c:pt idx="8">
                  <c:v>146.11748129433488</c:v>
                </c:pt>
                <c:pt idx="9">
                  <c:v>145.65931396365758</c:v>
                </c:pt>
                <c:pt idx="10">
                  <c:v>146.03537071227288</c:v>
                </c:pt>
                <c:pt idx="11">
                  <c:v>146.08541443980178</c:v>
                </c:pt>
                <c:pt idx="12">
                  <c:v>146.0883296083957</c:v>
                </c:pt>
                <c:pt idx="13">
                  <c:v>145.37314158002138</c:v>
                </c:pt>
                <c:pt idx="14">
                  <c:v>145.35905159848411</c:v>
                </c:pt>
                <c:pt idx="15">
                  <c:v>144.13565251190363</c:v>
                </c:pt>
                <c:pt idx="16">
                  <c:v>145.02332134875135</c:v>
                </c:pt>
                <c:pt idx="17">
                  <c:v>144.67107181031972</c:v>
                </c:pt>
                <c:pt idx="18">
                  <c:v>143.90195316295794</c:v>
                </c:pt>
                <c:pt idx="19">
                  <c:v>144.6283160042756</c:v>
                </c:pt>
                <c:pt idx="20">
                  <c:v>142.85540763774173</c:v>
                </c:pt>
                <c:pt idx="21">
                  <c:v>140.29783305801186</c:v>
                </c:pt>
                <c:pt idx="22">
                  <c:v>141.41628607521136</c:v>
                </c:pt>
                <c:pt idx="23">
                  <c:v>143.42678068214946</c:v>
                </c:pt>
                <c:pt idx="24">
                  <c:v>142.78447186862309</c:v>
                </c:pt>
                <c:pt idx="25">
                  <c:v>140.562627538626</c:v>
                </c:pt>
                <c:pt idx="26">
                  <c:v>141.84238655135556</c:v>
                </c:pt>
                <c:pt idx="27">
                  <c:v>142.75240501408999</c:v>
                </c:pt>
                <c:pt idx="28">
                  <c:v>144.31396365756487</c:v>
                </c:pt>
                <c:pt idx="29">
                  <c:v>144.11378874744923</c:v>
                </c:pt>
                <c:pt idx="30">
                  <c:v>145.54853755708874</c:v>
                </c:pt>
                <c:pt idx="31">
                  <c:v>145.25750655912935</c:v>
                </c:pt>
                <c:pt idx="32">
                  <c:v>145.65882810222527</c:v>
                </c:pt>
                <c:pt idx="33">
                  <c:v>145.08794091924983</c:v>
                </c:pt>
                <c:pt idx="34">
                  <c:v>146.08492857836947</c:v>
                </c:pt>
                <c:pt idx="35">
                  <c:v>145.56359926149062</c:v>
                </c:pt>
                <c:pt idx="36">
                  <c:v>145.97803906325916</c:v>
                </c:pt>
                <c:pt idx="37">
                  <c:v>146.25838110970753</c:v>
                </c:pt>
                <c:pt idx="38">
                  <c:v>146.85404722573122</c:v>
                </c:pt>
                <c:pt idx="39">
                  <c:v>147.67369546205424</c:v>
                </c:pt>
                <c:pt idx="40">
                  <c:v>147.55077251967739</c:v>
                </c:pt>
                <c:pt idx="41">
                  <c:v>148.03080361480906</c:v>
                </c:pt>
                <c:pt idx="42">
                  <c:v>147.5833252356428</c:v>
                </c:pt>
                <c:pt idx="43">
                  <c:v>149.00932853950056</c:v>
                </c:pt>
                <c:pt idx="44">
                  <c:v>149.56126712661549</c:v>
                </c:pt>
                <c:pt idx="45">
                  <c:v>149.3839277038189</c:v>
                </c:pt>
                <c:pt idx="46">
                  <c:v>149.48887377319988</c:v>
                </c:pt>
                <c:pt idx="47">
                  <c:v>149.89699737634828</c:v>
                </c:pt>
                <c:pt idx="48">
                  <c:v>150.28082790788068</c:v>
                </c:pt>
                <c:pt idx="49">
                  <c:v>149.98591001846276</c:v>
                </c:pt>
                <c:pt idx="50">
                  <c:v>150.22058109027307</c:v>
                </c:pt>
                <c:pt idx="51">
                  <c:v>150.32747060538335</c:v>
                </c:pt>
                <c:pt idx="52">
                  <c:v>150.45330871635412</c:v>
                </c:pt>
                <c:pt idx="53">
                  <c:v>151.61111650957147</c:v>
                </c:pt>
                <c:pt idx="54">
                  <c:v>151.68739675444564</c:v>
                </c:pt>
                <c:pt idx="55">
                  <c:v>151.59751238946654</c:v>
                </c:pt>
                <c:pt idx="56">
                  <c:v>151.02808279078809</c:v>
                </c:pt>
                <c:pt idx="57">
                  <c:v>150.78903896608688</c:v>
                </c:pt>
                <c:pt idx="58">
                  <c:v>151.11699543290254</c:v>
                </c:pt>
                <c:pt idx="59">
                  <c:v>152.25148187736858</c:v>
                </c:pt>
                <c:pt idx="60">
                  <c:v>152.58575454280441</c:v>
                </c:pt>
                <c:pt idx="61">
                  <c:v>153.22271888057529</c:v>
                </c:pt>
                <c:pt idx="62">
                  <c:v>152.60810416869111</c:v>
                </c:pt>
                <c:pt idx="63">
                  <c:v>151.29093382567294</c:v>
                </c:pt>
                <c:pt idx="64">
                  <c:v>150.28665824506851</c:v>
                </c:pt>
                <c:pt idx="65">
                  <c:v>151.23700320668547</c:v>
                </c:pt>
                <c:pt idx="66">
                  <c:v>151.46390049557868</c:v>
                </c:pt>
                <c:pt idx="67">
                  <c:v>152.84763385482461</c:v>
                </c:pt>
                <c:pt idx="68">
                  <c:v>152.36420172966672</c:v>
                </c:pt>
                <c:pt idx="69">
                  <c:v>152.1970653969488</c:v>
                </c:pt>
                <c:pt idx="70">
                  <c:v>152.63968516179187</c:v>
                </c:pt>
                <c:pt idx="71">
                  <c:v>153.94859586046061</c:v>
                </c:pt>
                <c:pt idx="72">
                  <c:v>153.95977067340397</c:v>
                </c:pt>
                <c:pt idx="73">
                  <c:v>155.06024681760763</c:v>
                </c:pt>
                <c:pt idx="74">
                  <c:v>155.11223399086583</c:v>
                </c:pt>
                <c:pt idx="75">
                  <c:v>155.04518511320572</c:v>
                </c:pt>
                <c:pt idx="76">
                  <c:v>155.73656593139637</c:v>
                </c:pt>
                <c:pt idx="77">
                  <c:v>156.5066563016228</c:v>
                </c:pt>
                <c:pt idx="78">
                  <c:v>156.64221164123992</c:v>
                </c:pt>
                <c:pt idx="79">
                  <c:v>156.61160237100381</c:v>
                </c:pt>
                <c:pt idx="80">
                  <c:v>157.41473131862793</c:v>
                </c:pt>
                <c:pt idx="81">
                  <c:v>157.42007579438345</c:v>
                </c:pt>
                <c:pt idx="82">
                  <c:v>156.51005733164902</c:v>
                </c:pt>
                <c:pt idx="83">
                  <c:v>156.97113983092024</c:v>
                </c:pt>
                <c:pt idx="84">
                  <c:v>158.28636672820912</c:v>
                </c:pt>
                <c:pt idx="85">
                  <c:v>157.16888543387427</c:v>
                </c:pt>
                <c:pt idx="86">
                  <c:v>157.72422505101545</c:v>
                </c:pt>
                <c:pt idx="87">
                  <c:v>157.28209114760472</c:v>
                </c:pt>
                <c:pt idx="88">
                  <c:v>158.05315324069576</c:v>
                </c:pt>
                <c:pt idx="89">
                  <c:v>159.10504324166749</c:v>
                </c:pt>
                <c:pt idx="90">
                  <c:v>158.65076280244875</c:v>
                </c:pt>
                <c:pt idx="91">
                  <c:v>159.75755514527259</c:v>
                </c:pt>
                <c:pt idx="92">
                  <c:v>159.51559615197746</c:v>
                </c:pt>
                <c:pt idx="93">
                  <c:v>159.81391507142163</c:v>
                </c:pt>
                <c:pt idx="94">
                  <c:v>161.15100573316491</c:v>
                </c:pt>
                <c:pt idx="95">
                  <c:v>161.77339422796621</c:v>
                </c:pt>
                <c:pt idx="96">
                  <c:v>161.34437858322806</c:v>
                </c:pt>
                <c:pt idx="97">
                  <c:v>161.39102128073074</c:v>
                </c:pt>
                <c:pt idx="98">
                  <c:v>161.57516276357984</c:v>
                </c:pt>
                <c:pt idx="99">
                  <c:v>160.1141774365951</c:v>
                </c:pt>
                <c:pt idx="100">
                  <c:v>157.5954717714508</c:v>
                </c:pt>
                <c:pt idx="101">
                  <c:v>159.1798659022447</c:v>
                </c:pt>
                <c:pt idx="102">
                  <c:v>159.04188125546597</c:v>
                </c:pt>
                <c:pt idx="103">
                  <c:v>159.54037508502577</c:v>
                </c:pt>
                <c:pt idx="104">
                  <c:v>156.71557671752018</c:v>
                </c:pt>
                <c:pt idx="105">
                  <c:v>157.85249246914782</c:v>
                </c:pt>
                <c:pt idx="106">
                  <c:v>160.21718006024682</c:v>
                </c:pt>
                <c:pt idx="107">
                  <c:v>162.01972597415218</c:v>
                </c:pt>
                <c:pt idx="108">
                  <c:v>162.55854630259452</c:v>
                </c:pt>
                <c:pt idx="109">
                  <c:v>161.68059469439316</c:v>
                </c:pt>
                <c:pt idx="110">
                  <c:v>162.86512486638813</c:v>
                </c:pt>
                <c:pt idx="111">
                  <c:v>163.14012243708095</c:v>
                </c:pt>
                <c:pt idx="112">
                  <c:v>164.19444174521428</c:v>
                </c:pt>
                <c:pt idx="113">
                  <c:v>163.92673209600622</c:v>
                </c:pt>
                <c:pt idx="114">
                  <c:v>164.22893790690895</c:v>
                </c:pt>
                <c:pt idx="115">
                  <c:v>163.74939267320963</c:v>
                </c:pt>
                <c:pt idx="116">
                  <c:v>164.51996890486834</c:v>
                </c:pt>
                <c:pt idx="117">
                  <c:v>163.89223593431154</c:v>
                </c:pt>
                <c:pt idx="118">
                  <c:v>162.16839957244196</c:v>
                </c:pt>
                <c:pt idx="119">
                  <c:v>156.73355359051601</c:v>
                </c:pt>
                <c:pt idx="120">
                  <c:v>151.98765911961911</c:v>
                </c:pt>
                <c:pt idx="121">
                  <c:v>151.41337090661744</c:v>
                </c:pt>
                <c:pt idx="122">
                  <c:v>144.72646001360414</c:v>
                </c:pt>
                <c:pt idx="123">
                  <c:v>143.53415605869208</c:v>
                </c:pt>
                <c:pt idx="124">
                  <c:v>150.14235739966963</c:v>
                </c:pt>
                <c:pt idx="125">
                  <c:v>145.92216499854243</c:v>
                </c:pt>
                <c:pt idx="126">
                  <c:v>152.08045865319212</c:v>
                </c:pt>
                <c:pt idx="127">
                  <c:v>146.92158196482364</c:v>
                </c:pt>
                <c:pt idx="128">
                  <c:v>144.41599455835197</c:v>
                </c:pt>
                <c:pt idx="129">
                  <c:v>133.44475755514529</c:v>
                </c:pt>
                <c:pt idx="130">
                  <c:v>140.03643960742397</c:v>
                </c:pt>
                <c:pt idx="131">
                  <c:v>133.19308133320379</c:v>
                </c:pt>
                <c:pt idx="132">
                  <c:v>120.52473034690507</c:v>
                </c:pt>
                <c:pt idx="133">
                  <c:v>131.71800602468178</c:v>
                </c:pt>
                <c:pt idx="134">
                  <c:v>115.93285395005346</c:v>
                </c:pt>
                <c:pt idx="135">
                  <c:v>122.88358760081626</c:v>
                </c:pt>
                <c:pt idx="136">
                  <c:v>116.5144300845399</c:v>
                </c:pt>
                <c:pt idx="137">
                  <c:v>117.06296764162862</c:v>
                </c:pt>
                <c:pt idx="138">
                  <c:v>111.98717325818677</c:v>
                </c:pt>
                <c:pt idx="139">
                  <c:v>108.7066368671655</c:v>
                </c:pt>
                <c:pt idx="140">
                  <c:v>118.90632591584881</c:v>
                </c:pt>
                <c:pt idx="141">
                  <c:v>120.27791273928676</c:v>
                </c:pt>
                <c:pt idx="142">
                  <c:v>127.7849577300554</c:v>
                </c:pt>
                <c:pt idx="143">
                  <c:v>123.4802254397046</c:v>
                </c:pt>
                <c:pt idx="144">
                  <c:v>127.61879312020213</c:v>
                </c:pt>
                <c:pt idx="145">
                  <c:v>125.5752599358663</c:v>
                </c:pt>
                <c:pt idx="146">
                  <c:v>120.0320668545331</c:v>
                </c:pt>
                <c:pt idx="147">
                  <c:v>122.77232533281509</c:v>
                </c:pt>
                <c:pt idx="148">
                  <c:v>120.91390535419299</c:v>
                </c:pt>
                <c:pt idx="149">
                  <c:v>129.41793800408124</c:v>
                </c:pt>
                <c:pt idx="150">
                  <c:v>129.21047517248081</c:v>
                </c:pt>
                <c:pt idx="151">
                  <c:v>133.61092216499856</c:v>
                </c:pt>
                <c:pt idx="152">
                  <c:v>135.54659411135944</c:v>
                </c:pt>
                <c:pt idx="153">
                  <c:v>134.17695073365078</c:v>
                </c:pt>
                <c:pt idx="154">
                  <c:v>138.27907880672433</c:v>
                </c:pt>
                <c:pt idx="155">
                  <c:v>135.23272762608104</c:v>
                </c:pt>
                <c:pt idx="156">
                  <c:v>136.01933728500632</c:v>
                </c:pt>
                <c:pt idx="157">
                  <c:v>139.66378388883493</c:v>
                </c:pt>
                <c:pt idx="158">
                  <c:v>137.16645612671266</c:v>
                </c:pt>
                <c:pt idx="159">
                  <c:v>132.95889612282579</c:v>
                </c:pt>
                <c:pt idx="160">
                  <c:v>136.00767661063065</c:v>
                </c:pt>
                <c:pt idx="161">
                  <c:v>135.93431153435043</c:v>
                </c:pt>
                <c:pt idx="162">
                  <c:v>137.82625595180255</c:v>
                </c:pt>
                <c:pt idx="163">
                  <c:v>139.85424157030417</c:v>
                </c:pt>
                <c:pt idx="164">
                  <c:v>139.12107666893402</c:v>
                </c:pt>
                <c:pt idx="165">
                  <c:v>142.81945389175007</c:v>
                </c:pt>
                <c:pt idx="166">
                  <c:v>141.50374113302888</c:v>
                </c:pt>
                <c:pt idx="167">
                  <c:v>137.5332815081139</c:v>
                </c:pt>
                <c:pt idx="168">
                  <c:v>138.11777281119427</c:v>
                </c:pt>
                <c:pt idx="169">
                  <c:v>139.36643669225538</c:v>
                </c:pt>
                <c:pt idx="170">
                  <c:v>138.39374210475174</c:v>
                </c:pt>
                <c:pt idx="171">
                  <c:v>139.98591001846276</c:v>
                </c:pt>
                <c:pt idx="172">
                  <c:v>142.34768244096784</c:v>
                </c:pt>
                <c:pt idx="173">
                  <c:v>142.37294723544846</c:v>
                </c:pt>
                <c:pt idx="174">
                  <c:v>139.44806141288507</c:v>
                </c:pt>
                <c:pt idx="175">
                  <c:v>137.0129239140997</c:v>
                </c:pt>
                <c:pt idx="176">
                  <c:v>138.5919735691381</c:v>
                </c:pt>
                <c:pt idx="177">
                  <c:v>139.13613837333594</c:v>
                </c:pt>
                <c:pt idx="178">
                  <c:v>143.51909435429016</c:v>
                </c:pt>
                <c:pt idx="179">
                  <c:v>142.01438149839666</c:v>
                </c:pt>
                <c:pt idx="180">
                  <c:v>144.37906908949569</c:v>
                </c:pt>
                <c:pt idx="181">
                  <c:v>143.25672918083762</c:v>
                </c:pt>
                <c:pt idx="182">
                  <c:v>143.59391701486737</c:v>
                </c:pt>
                <c:pt idx="183">
                  <c:v>145.3585657370518</c:v>
                </c:pt>
                <c:pt idx="184">
                  <c:v>147.51384705082111</c:v>
                </c:pt>
                <c:pt idx="185">
                  <c:v>147.20289573413663</c:v>
                </c:pt>
                <c:pt idx="186">
                  <c:v>147.91128170245847</c:v>
                </c:pt>
                <c:pt idx="187">
                  <c:v>148.46613545816734</c:v>
                </c:pt>
                <c:pt idx="188">
                  <c:v>149.68516179185698</c:v>
                </c:pt>
                <c:pt idx="189">
                  <c:v>151.72820911476049</c:v>
                </c:pt>
                <c:pt idx="190">
                  <c:v>151.21708288796037</c:v>
                </c:pt>
                <c:pt idx="191">
                  <c:v>155.18074045282287</c:v>
                </c:pt>
                <c:pt idx="192">
                  <c:v>157.04936352152367</c:v>
                </c:pt>
                <c:pt idx="193">
                  <c:v>155.8245068506462</c:v>
                </c:pt>
                <c:pt idx="194">
                  <c:v>154.99659896997377</c:v>
                </c:pt>
                <c:pt idx="195">
                  <c:v>145.86046059663786</c:v>
                </c:pt>
                <c:pt idx="196">
                  <c:v>147.76552327276261</c:v>
                </c:pt>
                <c:pt idx="197">
                  <c:v>148.99378097366633</c:v>
                </c:pt>
                <c:pt idx="198">
                  <c:v>151.81906520260424</c:v>
                </c:pt>
                <c:pt idx="199">
                  <c:v>151.2724710912448</c:v>
                </c:pt>
                <c:pt idx="200">
                  <c:v>151.3623554562239</c:v>
                </c:pt>
                <c:pt idx="201">
                  <c:v>150.50723933534158</c:v>
                </c:pt>
                <c:pt idx="202">
                  <c:v>151.4847925371684</c:v>
                </c:pt>
                <c:pt idx="203">
                  <c:v>152.13730444077351</c:v>
                </c:pt>
                <c:pt idx="204">
                  <c:v>148.20377028471481</c:v>
                </c:pt>
                <c:pt idx="205">
                  <c:v>149.8280050529589</c:v>
                </c:pt>
                <c:pt idx="206">
                  <c:v>146.19813429209989</c:v>
                </c:pt>
                <c:pt idx="207">
                  <c:v>148.34515596151979</c:v>
                </c:pt>
                <c:pt idx="208">
                  <c:v>150.63113400058305</c:v>
                </c:pt>
                <c:pt idx="209">
                  <c:v>151.38762025070452</c:v>
                </c:pt>
                <c:pt idx="210">
                  <c:v>152.0751141774366</c:v>
                </c:pt>
                <c:pt idx="211">
                  <c:v>154.49033135749684</c:v>
                </c:pt>
                <c:pt idx="212">
                  <c:v>152.81896803031776</c:v>
                </c:pt>
                <c:pt idx="213">
                  <c:v>154.01515887668839</c:v>
                </c:pt>
                <c:pt idx="214">
                  <c:v>153.14595277426878</c:v>
                </c:pt>
                <c:pt idx="215">
                  <c:v>154.74880963949084</c:v>
                </c:pt>
                <c:pt idx="216">
                  <c:v>153.29997084831408</c:v>
                </c:pt>
                <c:pt idx="217">
                  <c:v>155.35516470702558</c:v>
                </c:pt>
                <c:pt idx="218">
                  <c:v>156.76610630648142</c:v>
                </c:pt>
                <c:pt idx="219">
                  <c:v>156.23214459236226</c:v>
                </c:pt>
                <c:pt idx="220">
                  <c:v>156.67719366436694</c:v>
                </c:pt>
                <c:pt idx="221">
                  <c:v>157.99436400738512</c:v>
                </c:pt>
                <c:pt idx="222">
                  <c:v>158.25964434943157</c:v>
                </c:pt>
                <c:pt idx="223">
                  <c:v>159.16917695073366</c:v>
                </c:pt>
                <c:pt idx="224">
                  <c:v>157.20824020989215</c:v>
                </c:pt>
                <c:pt idx="225">
                  <c:v>156.23505976095618</c:v>
                </c:pt>
                <c:pt idx="226">
                  <c:v>157.39043824701196</c:v>
                </c:pt>
                <c:pt idx="227">
                  <c:v>156.37158682343798</c:v>
                </c:pt>
                <c:pt idx="228">
                  <c:v>158.31503255271599</c:v>
                </c:pt>
                <c:pt idx="229">
                  <c:v>157.72130988242154</c:v>
                </c:pt>
                <c:pt idx="230">
                  <c:v>158.93110484889712</c:v>
                </c:pt>
                <c:pt idx="231">
                  <c:v>160.07239335341561</c:v>
                </c:pt>
                <c:pt idx="232">
                  <c:v>160.65056845787583</c:v>
                </c:pt>
                <c:pt idx="233">
                  <c:v>161.68350986298708</c:v>
                </c:pt>
                <c:pt idx="234">
                  <c:v>162.72276746671849</c:v>
                </c:pt>
                <c:pt idx="235">
                  <c:v>162.82577009037024</c:v>
                </c:pt>
                <c:pt idx="236">
                  <c:v>163.27227674667185</c:v>
                </c:pt>
                <c:pt idx="237">
                  <c:v>161.97113983092024</c:v>
                </c:pt>
                <c:pt idx="238">
                  <c:v>164.23816927412304</c:v>
                </c:pt>
                <c:pt idx="239">
                  <c:v>163.90195316295794</c:v>
                </c:pt>
                <c:pt idx="240">
                  <c:v>163.8737731998834</c:v>
                </c:pt>
                <c:pt idx="241">
                  <c:v>164.31785054902343</c:v>
                </c:pt>
                <c:pt idx="242">
                  <c:v>164.69633660480034</c:v>
                </c:pt>
                <c:pt idx="243">
                  <c:v>163.97094548634732</c:v>
                </c:pt>
                <c:pt idx="244">
                  <c:v>164.48887377319988</c:v>
                </c:pt>
                <c:pt idx="245">
                  <c:v>165.05490234185211</c:v>
                </c:pt>
                <c:pt idx="246">
                  <c:v>166.71266154892626</c:v>
                </c:pt>
                <c:pt idx="247">
                  <c:v>167.31221455640852</c:v>
                </c:pt>
                <c:pt idx="248">
                  <c:v>169.0180740452823</c:v>
                </c:pt>
                <c:pt idx="249">
                  <c:v>169.30084539889225</c:v>
                </c:pt>
                <c:pt idx="250">
                  <c:v>170.44067631911381</c:v>
                </c:pt>
                <c:pt idx="251">
                  <c:v>170.06656301622778</c:v>
                </c:pt>
                <c:pt idx="252">
                  <c:v>171.34632202895736</c:v>
                </c:pt>
                <c:pt idx="253">
                  <c:v>173.97920513069673</c:v>
                </c:pt>
                <c:pt idx="254">
                  <c:v>167.86804003498204</c:v>
                </c:pt>
                <c:pt idx="255">
                  <c:v>166.50276941016423</c:v>
                </c:pt>
                <c:pt idx="256">
                  <c:v>161.88125546594114</c:v>
                </c:pt>
                <c:pt idx="257">
                  <c:v>165.14235739966963</c:v>
                </c:pt>
                <c:pt idx="258">
                  <c:v>162.23836361869596</c:v>
                </c:pt>
                <c:pt idx="259">
                  <c:v>162.32484695364883</c:v>
                </c:pt>
                <c:pt idx="260">
                  <c:v>164.39315907103295</c:v>
                </c:pt>
                <c:pt idx="261">
                  <c:v>165.25119036050918</c:v>
                </c:pt>
                <c:pt idx="262">
                  <c:v>164.48790205033526</c:v>
                </c:pt>
                <c:pt idx="263">
                  <c:v>163.10416869108931</c:v>
                </c:pt>
                <c:pt idx="264">
                  <c:v>161.28024487416189</c:v>
                </c:pt>
                <c:pt idx="265">
                  <c:v>159.4140511126227</c:v>
                </c:pt>
                <c:pt idx="266">
                  <c:v>161.0907589155573</c:v>
                </c:pt>
                <c:pt idx="267">
                  <c:v>157.26945875036441</c:v>
                </c:pt>
                <c:pt idx="268">
                  <c:v>157.73928675541737</c:v>
                </c:pt>
                <c:pt idx="269">
                  <c:v>160.25945000485862</c:v>
                </c:pt>
                <c:pt idx="270">
                  <c:v>162.84131765620447</c:v>
                </c:pt>
                <c:pt idx="271">
                  <c:v>162.05762316587311</c:v>
                </c:pt>
                <c:pt idx="272">
                  <c:v>163.3951996890487</c:v>
                </c:pt>
                <c:pt idx="273">
                  <c:v>164.2600330385774</c:v>
                </c:pt>
                <c:pt idx="274">
                  <c:v>162.68778544359151</c:v>
                </c:pt>
                <c:pt idx="275">
                  <c:v>165.6121854047226</c:v>
                </c:pt>
                <c:pt idx="276">
                  <c:v>163.2955980954232</c:v>
                </c:pt>
                <c:pt idx="277">
                  <c:v>166.13788747449229</c:v>
                </c:pt>
                <c:pt idx="278">
                  <c:v>167.46817607618308</c:v>
                </c:pt>
                <c:pt idx="279">
                  <c:v>168.94033621611118</c:v>
                </c:pt>
                <c:pt idx="280">
                  <c:v>171.71411913322322</c:v>
                </c:pt>
                <c:pt idx="281">
                  <c:v>170.63113400058305</c:v>
                </c:pt>
                <c:pt idx="282">
                  <c:v>169.50102030900788</c:v>
                </c:pt>
                <c:pt idx="283">
                  <c:v>169.2420561655816</c:v>
                </c:pt>
                <c:pt idx="284">
                  <c:v>169.26489165290062</c:v>
                </c:pt>
                <c:pt idx="285">
                  <c:v>166.50082596443497</c:v>
                </c:pt>
                <c:pt idx="286">
                  <c:v>167.28792148479255</c:v>
                </c:pt>
                <c:pt idx="287">
                  <c:v>166.920610241959</c:v>
                </c:pt>
                <c:pt idx="288">
                  <c:v>167.79175979010788</c:v>
                </c:pt>
                <c:pt idx="289">
                  <c:v>168.36993489456808</c:v>
                </c:pt>
                <c:pt idx="290">
                  <c:v>165.24001554756586</c:v>
                </c:pt>
                <c:pt idx="291">
                  <c:v>164.74006413370907</c:v>
                </c:pt>
                <c:pt idx="292">
                  <c:v>158.92673209600622</c:v>
                </c:pt>
                <c:pt idx="293">
                  <c:v>160.82547857351085</c:v>
                </c:pt>
                <c:pt idx="294">
                  <c:v>158.87474492274805</c:v>
                </c:pt>
                <c:pt idx="295">
                  <c:v>160.83179477213099</c:v>
                </c:pt>
                <c:pt idx="296">
                  <c:v>163.69449033135751</c:v>
                </c:pt>
                <c:pt idx="297">
                  <c:v>167.30346905062677</c:v>
                </c:pt>
                <c:pt idx="298">
                  <c:v>170.55922650859975</c:v>
                </c:pt>
                <c:pt idx="299">
                  <c:v>170.5101545039355</c:v>
                </c:pt>
                <c:pt idx="300">
                  <c:v>172.50510154503937</c:v>
                </c:pt>
                <c:pt idx="301">
                  <c:v>172.26362841317658</c:v>
                </c:pt>
                <c:pt idx="302">
                  <c:v>173.5817704790594</c:v>
                </c:pt>
                <c:pt idx="303">
                  <c:v>171.84967447284035</c:v>
                </c:pt>
                <c:pt idx="304">
                  <c:v>174.18861140802645</c:v>
                </c:pt>
                <c:pt idx="305">
                  <c:v>176.21756874939268</c:v>
                </c:pt>
                <c:pt idx="306">
                  <c:v>175.37314158002138</c:v>
                </c:pt>
                <c:pt idx="307">
                  <c:v>173.34515596151979</c:v>
                </c:pt>
                <c:pt idx="308">
                  <c:v>174.02924885822566</c:v>
                </c:pt>
                <c:pt idx="309">
                  <c:v>172.8471479933923</c:v>
                </c:pt>
                <c:pt idx="310">
                  <c:v>173.82130016519289</c:v>
                </c:pt>
                <c:pt idx="311">
                  <c:v>176.63055096686426</c:v>
                </c:pt>
                <c:pt idx="312">
                  <c:v>176.35069478184823</c:v>
                </c:pt>
                <c:pt idx="313">
                  <c:v>176.77339422796621</c:v>
                </c:pt>
                <c:pt idx="314">
                  <c:v>175.96103391312798</c:v>
                </c:pt>
                <c:pt idx="315">
                  <c:v>177.94432027985621</c:v>
                </c:pt>
                <c:pt idx="316">
                  <c:v>178.26304537945779</c:v>
                </c:pt>
                <c:pt idx="317">
                  <c:v>178.15178311145664</c:v>
                </c:pt>
                <c:pt idx="318">
                  <c:v>179.72597415217183</c:v>
                </c:pt>
                <c:pt idx="319">
                  <c:v>179.37809736663104</c:v>
                </c:pt>
                <c:pt idx="320">
                  <c:v>179.87804878048783</c:v>
                </c:pt>
                <c:pt idx="321">
                  <c:v>178.44815858517151</c:v>
                </c:pt>
                <c:pt idx="322">
                  <c:v>178.21883198911672</c:v>
                </c:pt>
                <c:pt idx="323">
                  <c:v>177.99339228452047</c:v>
                </c:pt>
                <c:pt idx="324">
                  <c:v>177.21747157710624</c:v>
                </c:pt>
                <c:pt idx="325">
                  <c:v>179.50733650762805</c:v>
                </c:pt>
                <c:pt idx="326">
                  <c:v>179.82557574579732</c:v>
                </c:pt>
                <c:pt idx="327">
                  <c:v>180.86094645807017</c:v>
                </c:pt>
                <c:pt idx="328">
                  <c:v>180.22592556602859</c:v>
                </c:pt>
                <c:pt idx="329">
                  <c:v>179.52191235059763</c:v>
                </c:pt>
                <c:pt idx="330">
                  <c:v>179.1497424934409</c:v>
                </c:pt>
                <c:pt idx="331">
                  <c:v>179.28335438732876</c:v>
                </c:pt>
                <c:pt idx="332">
                  <c:v>179.91740355650569</c:v>
                </c:pt>
                <c:pt idx="333">
                  <c:v>181.4867359828977</c:v>
                </c:pt>
                <c:pt idx="334">
                  <c:v>181.08249927120787</c:v>
                </c:pt>
                <c:pt idx="335">
                  <c:v>181.32542998736761</c:v>
                </c:pt>
                <c:pt idx="336">
                  <c:v>182.49295500923139</c:v>
                </c:pt>
                <c:pt idx="337">
                  <c:v>179.8003109513167</c:v>
                </c:pt>
                <c:pt idx="338">
                  <c:v>181.07375376542612</c:v>
                </c:pt>
                <c:pt idx="339">
                  <c:v>182.10766689340201</c:v>
                </c:pt>
                <c:pt idx="340">
                  <c:v>184.81148576426006</c:v>
                </c:pt>
                <c:pt idx="341">
                  <c:v>185.8264502963755</c:v>
                </c:pt>
                <c:pt idx="342">
                  <c:v>184.60839568555051</c:v>
                </c:pt>
                <c:pt idx="343">
                  <c:v>184.68516179185698</c:v>
                </c:pt>
                <c:pt idx="344">
                  <c:v>185.10543193081335</c:v>
                </c:pt>
                <c:pt idx="345">
                  <c:v>184.41065008259645</c:v>
                </c:pt>
                <c:pt idx="346">
                  <c:v>183.08473423379652</c:v>
                </c:pt>
                <c:pt idx="347">
                  <c:v>184.57438538528814</c:v>
                </c:pt>
                <c:pt idx="348">
                  <c:v>187.14653580798759</c:v>
                </c:pt>
                <c:pt idx="349">
                  <c:v>187.20581090273055</c:v>
                </c:pt>
                <c:pt idx="350">
                  <c:v>186.64221164123992</c:v>
                </c:pt>
                <c:pt idx="351">
                  <c:v>187.31707317073173</c:v>
                </c:pt>
                <c:pt idx="352">
                  <c:v>187.03818870858032</c:v>
                </c:pt>
                <c:pt idx="353">
                  <c:v>182.23544845010204</c:v>
                </c:pt>
                <c:pt idx="354">
                  <c:v>184.01418715382374</c:v>
                </c:pt>
                <c:pt idx="355">
                  <c:v>180.4605966378389</c:v>
                </c:pt>
                <c:pt idx="356">
                  <c:v>183.35730249732777</c:v>
                </c:pt>
                <c:pt idx="357">
                  <c:v>185.90564570984358</c:v>
                </c:pt>
                <c:pt idx="358">
                  <c:v>186.09318822271891</c:v>
                </c:pt>
                <c:pt idx="359">
                  <c:v>188.11291419687106</c:v>
                </c:pt>
                <c:pt idx="360">
                  <c:v>188.8460790982412</c:v>
                </c:pt>
                <c:pt idx="361">
                  <c:v>190.24341657759209</c:v>
                </c:pt>
                <c:pt idx="362">
                  <c:v>190.03158099310079</c:v>
                </c:pt>
                <c:pt idx="363">
                  <c:v>189.96598969973766</c:v>
                </c:pt>
                <c:pt idx="364">
                  <c:v>190.28179963074533</c:v>
                </c:pt>
                <c:pt idx="365">
                  <c:v>191.17821397337482</c:v>
                </c:pt>
                <c:pt idx="366">
                  <c:v>191.06938101253525</c:v>
                </c:pt>
                <c:pt idx="367">
                  <c:v>191.00816247206299</c:v>
                </c:pt>
                <c:pt idx="368">
                  <c:v>190.16470702555634</c:v>
                </c:pt>
                <c:pt idx="369">
                  <c:v>189.81197162569237</c:v>
                </c:pt>
                <c:pt idx="370">
                  <c:v>188.34418423865515</c:v>
                </c:pt>
                <c:pt idx="371">
                  <c:v>188.58079875619475</c:v>
                </c:pt>
                <c:pt idx="372">
                  <c:v>190.72150422699448</c:v>
                </c:pt>
                <c:pt idx="373">
                  <c:v>186.05286172383637</c:v>
                </c:pt>
                <c:pt idx="374">
                  <c:v>185.16907977844721</c:v>
                </c:pt>
                <c:pt idx="375">
                  <c:v>189.57438538528814</c:v>
                </c:pt>
                <c:pt idx="376">
                  <c:v>188.04246428918475</c:v>
                </c:pt>
                <c:pt idx="377">
                  <c:v>185.58546302594502</c:v>
                </c:pt>
                <c:pt idx="378">
                  <c:v>183.09542318530757</c:v>
                </c:pt>
                <c:pt idx="379">
                  <c:v>186.66504712855894</c:v>
                </c:pt>
                <c:pt idx="380">
                  <c:v>185.6646584394131</c:v>
                </c:pt>
                <c:pt idx="381">
                  <c:v>188.29268292682929</c:v>
                </c:pt>
                <c:pt idx="382">
                  <c:v>189.42814109415997</c:v>
                </c:pt>
                <c:pt idx="383">
                  <c:v>191.39733747935091</c:v>
                </c:pt>
                <c:pt idx="384">
                  <c:v>191.59168205227871</c:v>
                </c:pt>
                <c:pt idx="385">
                  <c:v>192.83548731901664</c:v>
                </c:pt>
                <c:pt idx="386">
                  <c:v>192.53279564668159</c:v>
                </c:pt>
                <c:pt idx="387">
                  <c:v>193.08716354095813</c:v>
                </c:pt>
                <c:pt idx="388">
                  <c:v>190.23710037897195</c:v>
                </c:pt>
                <c:pt idx="389">
                  <c:v>190.12243708094454</c:v>
                </c:pt>
                <c:pt idx="390">
                  <c:v>191.45807015839085</c:v>
                </c:pt>
                <c:pt idx="391">
                  <c:v>189.99708483140611</c:v>
                </c:pt>
                <c:pt idx="392">
                  <c:v>188.95831308910701</c:v>
                </c:pt>
                <c:pt idx="393">
                  <c:v>189.94849868817414</c:v>
                </c:pt>
                <c:pt idx="394">
                  <c:v>193.10756972111557</c:v>
                </c:pt>
                <c:pt idx="395">
                  <c:v>192.93994752696531</c:v>
                </c:pt>
                <c:pt idx="396">
                  <c:v>192.33067729083666</c:v>
                </c:pt>
                <c:pt idx="397">
                  <c:v>193.02740258478283</c:v>
                </c:pt>
                <c:pt idx="398">
                  <c:v>195.30997959381986</c:v>
                </c:pt>
                <c:pt idx="399">
                  <c:v>198.12991934700224</c:v>
                </c:pt>
                <c:pt idx="400">
                  <c:v>197.9370323583714</c:v>
                </c:pt>
                <c:pt idx="401">
                  <c:v>198.22903507919543</c:v>
                </c:pt>
                <c:pt idx="402">
                  <c:v>199.0656884656496</c:v>
                </c:pt>
                <c:pt idx="403">
                  <c:v>200.6024681760762</c:v>
                </c:pt>
                <c:pt idx="404">
                  <c:v>200.56311340005831</c:v>
                </c:pt>
                <c:pt idx="405">
                  <c:v>201.22388494801285</c:v>
                </c:pt>
                <c:pt idx="406">
                  <c:v>200.40132154309592</c:v>
                </c:pt>
                <c:pt idx="407">
                  <c:v>202.62462345738996</c:v>
                </c:pt>
                <c:pt idx="408">
                  <c:v>203.35584491303081</c:v>
                </c:pt>
                <c:pt idx="409">
                  <c:v>202.2767466718492</c:v>
                </c:pt>
                <c:pt idx="410">
                  <c:v>200.90078709552034</c:v>
                </c:pt>
                <c:pt idx="411">
                  <c:v>202.77038188708582</c:v>
                </c:pt>
                <c:pt idx="412">
                  <c:v>200.90273054124964</c:v>
                </c:pt>
                <c:pt idx="413">
                  <c:v>203.09833835390148</c:v>
                </c:pt>
                <c:pt idx="414">
                  <c:v>203.46030512097951</c:v>
                </c:pt>
                <c:pt idx="415">
                  <c:v>203.41657759207075</c:v>
                </c:pt>
                <c:pt idx="416">
                  <c:v>203.24458264502965</c:v>
                </c:pt>
                <c:pt idx="417">
                  <c:v>204.61908463706152</c:v>
                </c:pt>
                <c:pt idx="418">
                  <c:v>203.14692449713343</c:v>
                </c:pt>
                <c:pt idx="419">
                  <c:v>203.70517928286856</c:v>
                </c:pt>
                <c:pt idx="420">
                  <c:v>202.34476727237393</c:v>
                </c:pt>
                <c:pt idx="421">
                  <c:v>202.48712467204356</c:v>
                </c:pt>
                <c:pt idx="422">
                  <c:v>204.14051112622681</c:v>
                </c:pt>
                <c:pt idx="423">
                  <c:v>205.64570984355265</c:v>
                </c:pt>
                <c:pt idx="424">
                  <c:v>203.4996598969974</c:v>
                </c:pt>
                <c:pt idx="425">
                  <c:v>201.73452531338066</c:v>
                </c:pt>
                <c:pt idx="426">
                  <c:v>197.40744339714314</c:v>
                </c:pt>
                <c:pt idx="427">
                  <c:v>199.81051404139541</c:v>
                </c:pt>
                <c:pt idx="428">
                  <c:v>202.79127392867559</c:v>
                </c:pt>
                <c:pt idx="429">
                  <c:v>202.27820425614615</c:v>
                </c:pt>
                <c:pt idx="430">
                  <c:v>200.55533961714121</c:v>
                </c:pt>
                <c:pt idx="431">
                  <c:v>199.96501797687301</c:v>
                </c:pt>
                <c:pt idx="432">
                  <c:v>202.07560003886894</c:v>
                </c:pt>
                <c:pt idx="433">
                  <c:v>201.91720921193274</c:v>
                </c:pt>
                <c:pt idx="434">
                  <c:v>203.91847245165681</c:v>
                </c:pt>
                <c:pt idx="435">
                  <c:v>203.48508405402782</c:v>
                </c:pt>
                <c:pt idx="436">
                  <c:v>203.86697113983095</c:v>
                </c:pt>
                <c:pt idx="437">
                  <c:v>204.10455738023518</c:v>
                </c:pt>
                <c:pt idx="438">
                  <c:v>204.26149062287433</c:v>
                </c:pt>
                <c:pt idx="439">
                  <c:v>204.16091730638425</c:v>
                </c:pt>
                <c:pt idx="440">
                  <c:v>204.4563210572345</c:v>
                </c:pt>
                <c:pt idx="441">
                  <c:v>203.71441065008264</c:v>
                </c:pt>
                <c:pt idx="442">
                  <c:v>205.51404139539409</c:v>
                </c:pt>
                <c:pt idx="443">
                  <c:v>205.3503060927024</c:v>
                </c:pt>
                <c:pt idx="444">
                  <c:v>205.38625983869403</c:v>
                </c:pt>
                <c:pt idx="445">
                  <c:v>205.01166067437569</c:v>
                </c:pt>
                <c:pt idx="446">
                  <c:v>205.96540666601888</c:v>
                </c:pt>
                <c:pt idx="447">
                  <c:v>206.36672820911474</c:v>
                </c:pt>
                <c:pt idx="448">
                  <c:v>206.74132737343308</c:v>
                </c:pt>
                <c:pt idx="449">
                  <c:v>206.32542998736761</c:v>
                </c:pt>
                <c:pt idx="450">
                  <c:v>205.21329316878828</c:v>
                </c:pt>
                <c:pt idx="451">
                  <c:v>205.12389466524147</c:v>
                </c:pt>
                <c:pt idx="452">
                  <c:v>202.43173646875914</c:v>
                </c:pt>
                <c:pt idx="453">
                  <c:v>205.2662520649111</c:v>
                </c:pt>
                <c:pt idx="454">
                  <c:v>206.3181420658828</c:v>
                </c:pt>
                <c:pt idx="455">
                  <c:v>206.09464580701587</c:v>
                </c:pt>
                <c:pt idx="456">
                  <c:v>207.29229423768342</c:v>
                </c:pt>
                <c:pt idx="457">
                  <c:v>207.98270333300945</c:v>
                </c:pt>
                <c:pt idx="458">
                  <c:v>208.46419201243805</c:v>
                </c:pt>
                <c:pt idx="459">
                  <c:v>208.5220095228841</c:v>
                </c:pt>
                <c:pt idx="460">
                  <c:v>208.79895053930622</c:v>
                </c:pt>
                <c:pt idx="461">
                  <c:v>209.88922359343115</c:v>
                </c:pt>
                <c:pt idx="462">
                  <c:v>211.46341463414635</c:v>
                </c:pt>
                <c:pt idx="463">
                  <c:v>211.03585657370519</c:v>
                </c:pt>
                <c:pt idx="464">
                  <c:v>211.74472840345936</c:v>
                </c:pt>
                <c:pt idx="465">
                  <c:v>209.9319793994753</c:v>
                </c:pt>
                <c:pt idx="466">
                  <c:v>212.29958215916821</c:v>
                </c:pt>
                <c:pt idx="467">
                  <c:v>213.03226119910605</c:v>
                </c:pt>
                <c:pt idx="468">
                  <c:v>212.28306287046937</c:v>
                </c:pt>
                <c:pt idx="469">
                  <c:v>212.53036633951999</c:v>
                </c:pt>
                <c:pt idx="470">
                  <c:v>211.83704207560007</c:v>
                </c:pt>
                <c:pt idx="471">
                  <c:v>210.24001554756586</c:v>
                </c:pt>
                <c:pt idx="472">
                  <c:v>206.91040715188029</c:v>
                </c:pt>
                <c:pt idx="473">
                  <c:v>210.04810028179966</c:v>
                </c:pt>
                <c:pt idx="474">
                  <c:v>211.77193664366922</c:v>
                </c:pt>
                <c:pt idx="475">
                  <c:v>212.19900884267807</c:v>
                </c:pt>
                <c:pt idx="476">
                  <c:v>214.35234671071811</c:v>
                </c:pt>
                <c:pt idx="477">
                  <c:v>214.85910018462732</c:v>
                </c:pt>
                <c:pt idx="478">
                  <c:v>213.84996598969977</c:v>
                </c:pt>
                <c:pt idx="479">
                  <c:v>213.81061121368185</c:v>
                </c:pt>
                <c:pt idx="480">
                  <c:v>214.70945486347293</c:v>
                </c:pt>
                <c:pt idx="481">
                  <c:v>213.54873190166165</c:v>
                </c:pt>
                <c:pt idx="482">
                  <c:v>213.15275483432123</c:v>
                </c:pt>
                <c:pt idx="483">
                  <c:v>214.90379943640073</c:v>
                </c:pt>
                <c:pt idx="484">
                  <c:v>213.90924108444273</c:v>
                </c:pt>
                <c:pt idx="485">
                  <c:v>215.1928869886309</c:v>
                </c:pt>
                <c:pt idx="486">
                  <c:v>215.55339617141195</c:v>
                </c:pt>
                <c:pt idx="487">
                  <c:v>215.35079195413473</c:v>
                </c:pt>
                <c:pt idx="488">
                  <c:v>215.56457098435527</c:v>
                </c:pt>
                <c:pt idx="489">
                  <c:v>216.09658925274513</c:v>
                </c:pt>
                <c:pt idx="490">
                  <c:v>216.73501117481297</c:v>
                </c:pt>
                <c:pt idx="491">
                  <c:v>217.08288796035373</c:v>
                </c:pt>
                <c:pt idx="492">
                  <c:v>217.64940239043827</c:v>
                </c:pt>
                <c:pt idx="493">
                  <c:v>216.11505198717327</c:v>
                </c:pt>
                <c:pt idx="494">
                  <c:v>213.79214847925377</c:v>
                </c:pt>
                <c:pt idx="495">
                  <c:v>214.06082985132642</c:v>
                </c:pt>
                <c:pt idx="496">
                  <c:v>215.80361480905648</c:v>
                </c:pt>
                <c:pt idx="497">
                  <c:v>217.64357205325044</c:v>
                </c:pt>
                <c:pt idx="498">
                  <c:v>217.96861335147216</c:v>
                </c:pt>
                <c:pt idx="499">
                  <c:v>218.45253133806239</c:v>
                </c:pt>
                <c:pt idx="500">
                  <c:v>217.17568749392674</c:v>
                </c:pt>
                <c:pt idx="501">
                  <c:v>219.09289670585952</c:v>
                </c:pt>
                <c:pt idx="502">
                  <c:v>220.03643960742397</c:v>
                </c:pt>
                <c:pt idx="503">
                  <c:v>219.73957827227676</c:v>
                </c:pt>
                <c:pt idx="504">
                  <c:v>219.8080847342338</c:v>
                </c:pt>
                <c:pt idx="505">
                  <c:v>220.43290253619671</c:v>
                </c:pt>
                <c:pt idx="506">
                  <c:v>220.35905159848414</c:v>
                </c:pt>
                <c:pt idx="507">
                  <c:v>219.61082499271211</c:v>
                </c:pt>
                <c:pt idx="508">
                  <c:v>219.32125157904969</c:v>
                </c:pt>
                <c:pt idx="509">
                  <c:v>218.31114566125743</c:v>
                </c:pt>
                <c:pt idx="510">
                  <c:v>216.62520649110874</c:v>
                </c:pt>
                <c:pt idx="511">
                  <c:v>217.11835584491303</c:v>
                </c:pt>
                <c:pt idx="512">
                  <c:v>215.87066368671657</c:v>
                </c:pt>
                <c:pt idx="513">
                  <c:v>217.69993197939951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6-8C56-46D3-9AC6-0F425F0E0E54}"/>
            </c:ext>
          </c:extLst>
        </c:ser>
        <c:ser>
          <c:idx val="1"/>
          <c:order val="1"/>
          <c:tx>
            <c:strRef>
              <c:f>'DATI ALLINEATI'!$C$1</c:f>
              <c:strCache>
                <c:ptCount val="1"/>
                <c:pt idx="0">
                  <c:v>FTSE MIB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ALLINEATI'!$C$1176:$C$1689</c:f>
              <c:numCache>
                <c:formatCode>0.0000000</c:formatCode>
                <c:ptCount val="514"/>
                <c:pt idx="0">
                  <c:v>111.86063336305938</c:v>
                </c:pt>
                <c:pt idx="1">
                  <c:v>113.63044725999544</c:v>
                </c:pt>
                <c:pt idx="2">
                  <c:v>114.7661871819829</c:v>
                </c:pt>
                <c:pt idx="3">
                  <c:v>114.72572772142146</c:v>
                </c:pt>
                <c:pt idx="4">
                  <c:v>114.94736611002675</c:v>
                </c:pt>
                <c:pt idx="5">
                  <c:v>114.31632398096002</c:v>
                </c:pt>
                <c:pt idx="6">
                  <c:v>114.43425233112357</c:v>
                </c:pt>
                <c:pt idx="7">
                  <c:v>115.43580693623611</c:v>
                </c:pt>
                <c:pt idx="8">
                  <c:v>115.94933890077814</c:v>
                </c:pt>
                <c:pt idx="9">
                  <c:v>114.84025831326915</c:v>
                </c:pt>
                <c:pt idx="10">
                  <c:v>113.96567532276092</c:v>
                </c:pt>
                <c:pt idx="11">
                  <c:v>114.72766183000128</c:v>
                </c:pt>
                <c:pt idx="12">
                  <c:v>115.67140227053893</c:v>
                </c:pt>
                <c:pt idx="13">
                  <c:v>115.64531794131393</c:v>
                </c:pt>
                <c:pt idx="14">
                  <c:v>114.47769136436202</c:v>
                </c:pt>
                <c:pt idx="15">
                  <c:v>114.48359823651117</c:v>
                </c:pt>
                <c:pt idx="16">
                  <c:v>113.89400875889821</c:v>
                </c:pt>
                <c:pt idx="17">
                  <c:v>114.72750501038669</c:v>
                </c:pt>
                <c:pt idx="18">
                  <c:v>115.09200606787363</c:v>
                </c:pt>
                <c:pt idx="19">
                  <c:v>115.56403310775704</c:v>
                </c:pt>
                <c:pt idx="20">
                  <c:v>114.62243586861862</c:v>
                </c:pt>
                <c:pt idx="21">
                  <c:v>111.3327262671809</c:v>
                </c:pt>
                <c:pt idx="22">
                  <c:v>111.40209281002977</c:v>
                </c:pt>
                <c:pt idx="23">
                  <c:v>112.23287085486555</c:v>
                </c:pt>
                <c:pt idx="24">
                  <c:v>113.18272726037179</c:v>
                </c:pt>
                <c:pt idx="25">
                  <c:v>111.89461094621819</c:v>
                </c:pt>
                <c:pt idx="26">
                  <c:v>112.56323750957907</c:v>
                </c:pt>
                <c:pt idx="27">
                  <c:v>113.72762314782968</c:v>
                </c:pt>
                <c:pt idx="28">
                  <c:v>115.86533586056855</c:v>
                </c:pt>
                <c:pt idx="29">
                  <c:v>115.51301445981393</c:v>
                </c:pt>
                <c:pt idx="30">
                  <c:v>116.91079995776326</c:v>
                </c:pt>
                <c:pt idx="31">
                  <c:v>117.23881431825809</c:v>
                </c:pt>
                <c:pt idx="32">
                  <c:v>116.96479817838336</c:v>
                </c:pt>
                <c:pt idx="33">
                  <c:v>116.68304560418939</c:v>
                </c:pt>
                <c:pt idx="34">
                  <c:v>117.50070307460537</c:v>
                </c:pt>
                <c:pt idx="35">
                  <c:v>117.54717395372568</c:v>
                </c:pt>
                <c:pt idx="36">
                  <c:v>116.83620609442842</c:v>
                </c:pt>
                <c:pt idx="37">
                  <c:v>117.75804406212985</c:v>
                </c:pt>
                <c:pt idx="38">
                  <c:v>118.18443659417071</c:v>
                </c:pt>
                <c:pt idx="39">
                  <c:v>118.63738391428032</c:v>
                </c:pt>
                <c:pt idx="40">
                  <c:v>118.55949683903931</c:v>
                </c:pt>
                <c:pt idx="41">
                  <c:v>118.37831791099546</c:v>
                </c:pt>
                <c:pt idx="42">
                  <c:v>118.62760882497155</c:v>
                </c:pt>
                <c:pt idx="43">
                  <c:v>119.88504076787248</c:v>
                </c:pt>
                <c:pt idx="44">
                  <c:v>121.85631559633796</c:v>
                </c:pt>
                <c:pt idx="45">
                  <c:v>122.13540223708408</c:v>
                </c:pt>
                <c:pt idx="46">
                  <c:v>122.17931172916626</c:v>
                </c:pt>
                <c:pt idx="47">
                  <c:v>122.85787020145048</c:v>
                </c:pt>
                <c:pt idx="48">
                  <c:v>123.02232170393921</c:v>
                </c:pt>
                <c:pt idx="49">
                  <c:v>122.78939230308423</c:v>
                </c:pt>
                <c:pt idx="50">
                  <c:v>124.31691989549542</c:v>
                </c:pt>
                <c:pt idx="51">
                  <c:v>123.25201016609289</c:v>
                </c:pt>
                <c:pt idx="52">
                  <c:v>122.74454189331458</c:v>
                </c:pt>
                <c:pt idx="53">
                  <c:v>123.30511974223039</c:v>
                </c:pt>
                <c:pt idx="54">
                  <c:v>122.65374333647323</c:v>
                </c:pt>
                <c:pt idx="55">
                  <c:v>121.94925735457856</c:v>
                </c:pt>
                <c:pt idx="56">
                  <c:v>122.06723797794699</c:v>
                </c:pt>
                <c:pt idx="57">
                  <c:v>121.6908709029569</c:v>
                </c:pt>
                <c:pt idx="58">
                  <c:v>121.58642903964714</c:v>
                </c:pt>
                <c:pt idx="59">
                  <c:v>122.67083667446235</c:v>
                </c:pt>
                <c:pt idx="60">
                  <c:v>123.08552000861464</c:v>
                </c:pt>
                <c:pt idx="61">
                  <c:v>122.76377843270296</c:v>
                </c:pt>
                <c:pt idx="62">
                  <c:v>121.58397219901873</c:v>
                </c:pt>
                <c:pt idx="63">
                  <c:v>118.80962412429315</c:v>
                </c:pt>
                <c:pt idx="64">
                  <c:v>118.85107677574692</c:v>
                </c:pt>
                <c:pt idx="65">
                  <c:v>120.40714553801152</c:v>
                </c:pt>
                <c:pt idx="66">
                  <c:v>120.06841517052044</c:v>
                </c:pt>
                <c:pt idx="67">
                  <c:v>121.18350717658831</c:v>
                </c:pt>
                <c:pt idx="68">
                  <c:v>120.00307366444576</c:v>
                </c:pt>
                <c:pt idx="69">
                  <c:v>120.87039067947849</c:v>
                </c:pt>
                <c:pt idx="70">
                  <c:v>121.04195133782814</c:v>
                </c:pt>
                <c:pt idx="71">
                  <c:v>122.27199212138257</c:v>
                </c:pt>
                <c:pt idx="72">
                  <c:v>121.94988463303689</c:v>
                </c:pt>
                <c:pt idx="73">
                  <c:v>122.97145987561069</c:v>
                </c:pt>
                <c:pt idx="74">
                  <c:v>123.52560812032874</c:v>
                </c:pt>
                <c:pt idx="75">
                  <c:v>123.51567621140539</c:v>
                </c:pt>
                <c:pt idx="76">
                  <c:v>123.9342277627173</c:v>
                </c:pt>
                <c:pt idx="77">
                  <c:v>125.4747191099337</c:v>
                </c:pt>
                <c:pt idx="78">
                  <c:v>124.92470044839956</c:v>
                </c:pt>
                <c:pt idx="79">
                  <c:v>124.92470044839956</c:v>
                </c:pt>
                <c:pt idx="80">
                  <c:v>124.18858917756477</c:v>
                </c:pt>
                <c:pt idx="81">
                  <c:v>124.18858917756477</c:v>
                </c:pt>
                <c:pt idx="82">
                  <c:v>122.87532945187364</c:v>
                </c:pt>
                <c:pt idx="83">
                  <c:v>122.87532945187364</c:v>
                </c:pt>
                <c:pt idx="84">
                  <c:v>124.59977020699145</c:v>
                </c:pt>
                <c:pt idx="85">
                  <c:v>123.89977972071473</c:v>
                </c:pt>
                <c:pt idx="86">
                  <c:v>123.26696030268278</c:v>
                </c:pt>
                <c:pt idx="87">
                  <c:v>124.00971027053475</c:v>
                </c:pt>
                <c:pt idx="88">
                  <c:v>124.57760636813092</c:v>
                </c:pt>
                <c:pt idx="89">
                  <c:v>125.54298791548051</c:v>
                </c:pt>
                <c:pt idx="90">
                  <c:v>125.56755632176458</c:v>
                </c:pt>
                <c:pt idx="91">
                  <c:v>124.91513445191023</c:v>
                </c:pt>
                <c:pt idx="92">
                  <c:v>125.08042232567671</c:v>
                </c:pt>
                <c:pt idx="93">
                  <c:v>124.22131220380696</c:v>
                </c:pt>
                <c:pt idx="94">
                  <c:v>125.14419563560558</c:v>
                </c:pt>
                <c:pt idx="95">
                  <c:v>126.19310976432104</c:v>
                </c:pt>
                <c:pt idx="96">
                  <c:v>124.64692063777493</c:v>
                </c:pt>
                <c:pt idx="97">
                  <c:v>123.92037536342947</c:v>
                </c:pt>
                <c:pt idx="98">
                  <c:v>123.92434812699881</c:v>
                </c:pt>
                <c:pt idx="99">
                  <c:v>125.29432427996275</c:v>
                </c:pt>
                <c:pt idx="100">
                  <c:v>122.40361605121939</c:v>
                </c:pt>
                <c:pt idx="101">
                  <c:v>125.60012252839221</c:v>
                </c:pt>
                <c:pt idx="102">
                  <c:v>126.31678816701917</c:v>
                </c:pt>
                <c:pt idx="103">
                  <c:v>124.31143120898514</c:v>
                </c:pt>
                <c:pt idx="104">
                  <c:v>121.46740295218153</c:v>
                </c:pt>
                <c:pt idx="105">
                  <c:v>122.6329908741439</c:v>
                </c:pt>
                <c:pt idx="106">
                  <c:v>124.64467288996596</c:v>
                </c:pt>
                <c:pt idx="107">
                  <c:v>126.69263250996067</c:v>
                </c:pt>
                <c:pt idx="108">
                  <c:v>128.01890826366187</c:v>
                </c:pt>
                <c:pt idx="109">
                  <c:v>127.95602359821561</c:v>
                </c:pt>
                <c:pt idx="110">
                  <c:v>128.1096022740935</c:v>
                </c:pt>
                <c:pt idx="111">
                  <c:v>129.05674047294707</c:v>
                </c:pt>
                <c:pt idx="112">
                  <c:v>129.95787825152402</c:v>
                </c:pt>
                <c:pt idx="113">
                  <c:v>130.11924563492605</c:v>
                </c:pt>
                <c:pt idx="114">
                  <c:v>129.98783079790866</c:v>
                </c:pt>
                <c:pt idx="115">
                  <c:v>131.85137055115823</c:v>
                </c:pt>
                <c:pt idx="116">
                  <c:v>133.17931904741494</c:v>
                </c:pt>
                <c:pt idx="117">
                  <c:v>131.10203415949391</c:v>
                </c:pt>
                <c:pt idx="118">
                  <c:v>129.49719449709519</c:v>
                </c:pt>
                <c:pt idx="119">
                  <c:v>122.46143021579425</c:v>
                </c:pt>
                <c:pt idx="120">
                  <c:v>120.70113004214267</c:v>
                </c:pt>
                <c:pt idx="121">
                  <c:v>122.43712317553448</c:v>
                </c:pt>
                <c:pt idx="122">
                  <c:v>119.17961386829035</c:v>
                </c:pt>
                <c:pt idx="123">
                  <c:v>114.91851130094417</c:v>
                </c:pt>
                <c:pt idx="124">
                  <c:v>113.19809558260056</c:v>
                </c:pt>
                <c:pt idx="125">
                  <c:v>113.68481139304956</c:v>
                </c:pt>
                <c:pt idx="126">
                  <c:v>114.7189322047897</c:v>
                </c:pt>
                <c:pt idx="127">
                  <c:v>112.67426579670115</c:v>
                </c:pt>
                <c:pt idx="128">
                  <c:v>108.72769110299599</c:v>
                </c:pt>
                <c:pt idx="129">
                  <c:v>96.579502840003229</c:v>
                </c:pt>
                <c:pt idx="130">
                  <c:v>93.413158002034478</c:v>
                </c:pt>
                <c:pt idx="131">
                  <c:v>93.718747157644501</c:v>
                </c:pt>
                <c:pt idx="132">
                  <c:v>77.858011339103598</c:v>
                </c:pt>
                <c:pt idx="133">
                  <c:v>83.398186956162647</c:v>
                </c:pt>
                <c:pt idx="134">
                  <c:v>78.307038168848734</c:v>
                </c:pt>
                <c:pt idx="135">
                  <c:v>80.055210958972864</c:v>
                </c:pt>
                <c:pt idx="136">
                  <c:v>79.039594861753059</c:v>
                </c:pt>
                <c:pt idx="137">
                  <c:v>80.850809136938025</c:v>
                </c:pt>
                <c:pt idx="138">
                  <c:v>82.235421787262695</c:v>
                </c:pt>
                <c:pt idx="139">
                  <c:v>81.336061297650957</c:v>
                </c:pt>
                <c:pt idx="140">
                  <c:v>88.59576398857098</c:v>
                </c:pt>
                <c:pt idx="141">
                  <c:v>90.138241717572058</c:v>
                </c:pt>
                <c:pt idx="142">
                  <c:v>90.795315902658942</c:v>
                </c:pt>
                <c:pt idx="143">
                  <c:v>87.937069334133469</c:v>
                </c:pt>
                <c:pt idx="144">
                  <c:v>88.197494440744677</c:v>
                </c:pt>
                <c:pt idx="145">
                  <c:v>89.130727967105514</c:v>
                </c:pt>
                <c:pt idx="146">
                  <c:v>86.48586062081749</c:v>
                </c:pt>
                <c:pt idx="147">
                  <c:v>87.996869880493009</c:v>
                </c:pt>
                <c:pt idx="148">
                  <c:v>85.646248404360421</c:v>
                </c:pt>
                <c:pt idx="149">
                  <c:v>89.069934229853672</c:v>
                </c:pt>
                <c:pt idx="150">
                  <c:v>91.016640652035051</c:v>
                </c:pt>
                <c:pt idx="151">
                  <c:v>90.855116449018468</c:v>
                </c:pt>
                <c:pt idx="152">
                  <c:v>92.113855222040897</c:v>
                </c:pt>
                <c:pt idx="153">
                  <c:v>92.113855222040897</c:v>
                </c:pt>
                <c:pt idx="154">
                  <c:v>91.783540840532226</c:v>
                </c:pt>
                <c:pt idx="155">
                  <c:v>87.39593711742549</c:v>
                </c:pt>
                <c:pt idx="156">
                  <c:v>87.652441733672205</c:v>
                </c:pt>
                <c:pt idx="157">
                  <c:v>89.154407728906989</c:v>
                </c:pt>
                <c:pt idx="158">
                  <c:v>89.199728597520377</c:v>
                </c:pt>
                <c:pt idx="159">
                  <c:v>85.993865216677662</c:v>
                </c:pt>
                <c:pt idx="160">
                  <c:v>87.637491597082331</c:v>
                </c:pt>
                <c:pt idx="161">
                  <c:v>88.922523792149192</c:v>
                </c:pt>
                <c:pt idx="162">
                  <c:v>88.126821067774301</c:v>
                </c:pt>
                <c:pt idx="163">
                  <c:v>90.851927783522029</c:v>
                </c:pt>
                <c:pt idx="164">
                  <c:v>92.404128328627024</c:v>
                </c:pt>
                <c:pt idx="165">
                  <c:v>94.443515143024726</c:v>
                </c:pt>
                <c:pt idx="166">
                  <c:v>92.473860783909913</c:v>
                </c:pt>
                <c:pt idx="167">
                  <c:v>92.473860783909913</c:v>
                </c:pt>
                <c:pt idx="168">
                  <c:v>89.050593144055554</c:v>
                </c:pt>
                <c:pt idx="169">
                  <c:v>90.88940767140646</c:v>
                </c:pt>
                <c:pt idx="170">
                  <c:v>89.697212688170495</c:v>
                </c:pt>
                <c:pt idx="171">
                  <c:v>90.145350873432989</c:v>
                </c:pt>
                <c:pt idx="172">
                  <c:v>91.160810151038206</c:v>
                </c:pt>
                <c:pt idx="173">
                  <c:v>90.8579392020809</c:v>
                </c:pt>
                <c:pt idx="174">
                  <c:v>91.788193155764745</c:v>
                </c:pt>
                <c:pt idx="175">
                  <c:v>89.823347931497011</c:v>
                </c:pt>
                <c:pt idx="176">
                  <c:v>88.173187400484878</c:v>
                </c:pt>
                <c:pt idx="177">
                  <c:v>88.092634391796025</c:v>
                </c:pt>
                <c:pt idx="178">
                  <c:v>90.962956070644111</c:v>
                </c:pt>
                <c:pt idx="179">
                  <c:v>89.044999911135562</c:v>
                </c:pt>
                <c:pt idx="180">
                  <c:v>89.978442530315846</c:v>
                </c:pt>
                <c:pt idx="181">
                  <c:v>89.319538783058903</c:v>
                </c:pt>
                <c:pt idx="182">
                  <c:v>90.517797458058595</c:v>
                </c:pt>
                <c:pt idx="183">
                  <c:v>93.362348446910815</c:v>
                </c:pt>
                <c:pt idx="184">
                  <c:v>93.622616733907435</c:v>
                </c:pt>
                <c:pt idx="185">
                  <c:v>95.927394609378027</c:v>
                </c:pt>
                <c:pt idx="186">
                  <c:v>95.124478182732503</c:v>
                </c:pt>
                <c:pt idx="187">
                  <c:v>96.829368759232764</c:v>
                </c:pt>
                <c:pt idx="188">
                  <c:v>99.167967398247598</c:v>
                </c:pt>
                <c:pt idx="189">
                  <c:v>102.67403579459977</c:v>
                </c:pt>
                <c:pt idx="190">
                  <c:v>102.63336724121889</c:v>
                </c:pt>
                <c:pt idx="191">
                  <c:v>105.52658458379551</c:v>
                </c:pt>
                <c:pt idx="192">
                  <c:v>105.75590713351518</c:v>
                </c:pt>
                <c:pt idx="193">
                  <c:v>104.18154274954968</c:v>
                </c:pt>
                <c:pt idx="194">
                  <c:v>103.28145043506989</c:v>
                </c:pt>
                <c:pt idx="195">
                  <c:v>98.309484554836175</c:v>
                </c:pt>
                <c:pt idx="196">
                  <c:v>98.734465710345816</c:v>
                </c:pt>
                <c:pt idx="197">
                  <c:v>99.158558221372843</c:v>
                </c:pt>
                <c:pt idx="198">
                  <c:v>102.58945774913671</c:v>
                </c:pt>
                <c:pt idx="199">
                  <c:v>102.38172403302413</c:v>
                </c:pt>
                <c:pt idx="200">
                  <c:v>101.85831243276358</c:v>
                </c:pt>
                <c:pt idx="201">
                  <c:v>102.55443470188069</c:v>
                </c:pt>
                <c:pt idx="202">
                  <c:v>101.82156436974721</c:v>
                </c:pt>
                <c:pt idx="203">
                  <c:v>103.71829760808271</c:v>
                </c:pt>
                <c:pt idx="204">
                  <c:v>100.17103792630107</c:v>
                </c:pt>
                <c:pt idx="205">
                  <c:v>100.54620271757938</c:v>
                </c:pt>
                <c:pt idx="206">
                  <c:v>99.969158809132765</c:v>
                </c:pt>
                <c:pt idx="207">
                  <c:v>101.65580603713698</c:v>
                </c:pt>
                <c:pt idx="208">
                  <c:v>101.28205262238987</c:v>
                </c:pt>
                <c:pt idx="209">
                  <c:v>101.04870503589602</c:v>
                </c:pt>
                <c:pt idx="210">
                  <c:v>103.9550952260973</c:v>
                </c:pt>
                <c:pt idx="211">
                  <c:v>104.71295215015374</c:v>
                </c:pt>
                <c:pt idx="212">
                  <c:v>104.61269214323278</c:v>
                </c:pt>
                <c:pt idx="213">
                  <c:v>104.02122083024487</c:v>
                </c:pt>
                <c:pt idx="214">
                  <c:v>101.9638520333754</c:v>
                </c:pt>
                <c:pt idx="215">
                  <c:v>103.33158043853037</c:v>
                </c:pt>
                <c:pt idx="216">
                  <c:v>104.56339851105004</c:v>
                </c:pt>
                <c:pt idx="217">
                  <c:v>103.91782443103232</c:v>
                </c:pt>
                <c:pt idx="218">
                  <c:v>106.01727315781386</c:v>
                </c:pt>
                <c:pt idx="219">
                  <c:v>106.40780627132094</c:v>
                </c:pt>
                <c:pt idx="220">
                  <c:v>106.73869565808306</c:v>
                </c:pt>
                <c:pt idx="221">
                  <c:v>107.79508485509346</c:v>
                </c:pt>
                <c:pt idx="222">
                  <c:v>108.32795790543359</c:v>
                </c:pt>
                <c:pt idx="223">
                  <c:v>107.67642468006186</c:v>
                </c:pt>
                <c:pt idx="224">
                  <c:v>106.92201778752616</c:v>
                </c:pt>
                <c:pt idx="225">
                  <c:v>104.93987013244985</c:v>
                </c:pt>
                <c:pt idx="226">
                  <c:v>104.65074703637066</c:v>
                </c:pt>
                <c:pt idx="227">
                  <c:v>104.03742552375138</c:v>
                </c:pt>
                <c:pt idx="228">
                  <c:v>103.92211083383081</c:v>
                </c:pt>
                <c:pt idx="229">
                  <c:v>100.51337514492747</c:v>
                </c:pt>
                <c:pt idx="230">
                  <c:v>99.79963680577265</c:v>
                </c:pt>
                <c:pt idx="231">
                  <c:v>101.30437328086498</c:v>
                </c:pt>
                <c:pt idx="232">
                  <c:v>102.52840264586055</c:v>
                </c:pt>
                <c:pt idx="233">
                  <c:v>103.1883518572147</c:v>
                </c:pt>
                <c:pt idx="234">
                  <c:v>101.80285056240743</c:v>
                </c:pt>
                <c:pt idx="235">
                  <c:v>102.0186343520684</c:v>
                </c:pt>
                <c:pt idx="236">
                  <c:v>102.72505444254287</c:v>
                </c:pt>
                <c:pt idx="237">
                  <c:v>105.63949470629255</c:v>
                </c:pt>
                <c:pt idx="238">
                  <c:v>106.83263060721602</c:v>
                </c:pt>
                <c:pt idx="239">
                  <c:v>105.89145155371649</c:v>
                </c:pt>
                <c:pt idx="240">
                  <c:v>104.69334969833135</c:v>
                </c:pt>
                <c:pt idx="241">
                  <c:v>104.28671643772746</c:v>
                </c:pt>
                <c:pt idx="242">
                  <c:v>103.73936370964117</c:v>
                </c:pt>
                <c:pt idx="243">
                  <c:v>104.83600327439358</c:v>
                </c:pt>
                <c:pt idx="244">
                  <c:v>103.32823495341935</c:v>
                </c:pt>
                <c:pt idx="245">
                  <c:v>102.95432471905767</c:v>
                </c:pt>
                <c:pt idx="246">
                  <c:v>105.13897876976058</c:v>
                </c:pt>
                <c:pt idx="247">
                  <c:v>104.70349070007413</c:v>
                </c:pt>
                <c:pt idx="248">
                  <c:v>105.26406854898994</c:v>
                </c:pt>
                <c:pt idx="249">
                  <c:v>103.74861606690135</c:v>
                </c:pt>
                <c:pt idx="250">
                  <c:v>103.71531803540569</c:v>
                </c:pt>
                <c:pt idx="251">
                  <c:v>102.63158995225365</c:v>
                </c:pt>
                <c:pt idx="252">
                  <c:v>102.42944946906107</c:v>
                </c:pt>
                <c:pt idx="253">
                  <c:v>103.80522794776444</c:v>
                </c:pt>
                <c:pt idx="254">
                  <c:v>102.20185193510179</c:v>
                </c:pt>
                <c:pt idx="255">
                  <c:v>101.36427837363424</c:v>
                </c:pt>
                <c:pt idx="256">
                  <c:v>101.30641193585451</c:v>
                </c:pt>
                <c:pt idx="257">
                  <c:v>103.3510260707382</c:v>
                </c:pt>
                <c:pt idx="258">
                  <c:v>103.6066420425023</c:v>
                </c:pt>
                <c:pt idx="259">
                  <c:v>103.60941252235988</c:v>
                </c:pt>
                <c:pt idx="260">
                  <c:v>103.46853623526289</c:v>
                </c:pt>
                <c:pt idx="261">
                  <c:v>104.32137357254946</c:v>
                </c:pt>
                <c:pt idx="262">
                  <c:v>104.35817390877074</c:v>
                </c:pt>
                <c:pt idx="263">
                  <c:v>103.1858950165863</c:v>
                </c:pt>
                <c:pt idx="264">
                  <c:v>102.06311884940403</c:v>
                </c:pt>
                <c:pt idx="265">
                  <c:v>98.238863455070657</c:v>
                </c:pt>
                <c:pt idx="266">
                  <c:v>98.773304701556597</c:v>
                </c:pt>
                <c:pt idx="267">
                  <c:v>98.952601794225487</c:v>
                </c:pt>
                <c:pt idx="268">
                  <c:v>98.832059783818949</c:v>
                </c:pt>
                <c:pt idx="269">
                  <c:v>97.742320282108039</c:v>
                </c:pt>
                <c:pt idx="270">
                  <c:v>100.15598324330145</c:v>
                </c:pt>
                <c:pt idx="271">
                  <c:v>99.638896700828951</c:v>
                </c:pt>
                <c:pt idx="272">
                  <c:v>99.398910417317907</c:v>
                </c:pt>
                <c:pt idx="273">
                  <c:v>99.640569443384464</c:v>
                </c:pt>
                <c:pt idx="274">
                  <c:v>99.655258213950063</c:v>
                </c:pt>
                <c:pt idx="275">
                  <c:v>100.70699509572792</c:v>
                </c:pt>
                <c:pt idx="276">
                  <c:v>101.56584385157339</c:v>
                </c:pt>
                <c:pt idx="277">
                  <c:v>101.59339183053447</c:v>
                </c:pt>
                <c:pt idx="278">
                  <c:v>102.36363750414266</c:v>
                </c:pt>
                <c:pt idx="279">
                  <c:v>102.43133130443601</c:v>
                </c:pt>
                <c:pt idx="280">
                  <c:v>103.07633037920029</c:v>
                </c:pt>
                <c:pt idx="281">
                  <c:v>102.23954091580563</c:v>
                </c:pt>
                <c:pt idx="282">
                  <c:v>102.49588871243779</c:v>
                </c:pt>
                <c:pt idx="283">
                  <c:v>99.661165086099189</c:v>
                </c:pt>
                <c:pt idx="284">
                  <c:v>101.35607148047126</c:v>
                </c:pt>
                <c:pt idx="285">
                  <c:v>101.27520483255326</c:v>
                </c:pt>
                <c:pt idx="286">
                  <c:v>101.83933725939951</c:v>
                </c:pt>
                <c:pt idx="287">
                  <c:v>99.768377429266522</c:v>
                </c:pt>
                <c:pt idx="288">
                  <c:v>99.721331544892763</c:v>
                </c:pt>
                <c:pt idx="289">
                  <c:v>100.8110187733988</c:v>
                </c:pt>
                <c:pt idx="290">
                  <c:v>99.032318431636583</c:v>
                </c:pt>
                <c:pt idx="291">
                  <c:v>97.515402299811925</c:v>
                </c:pt>
                <c:pt idx="292">
                  <c:v>93.557484320652208</c:v>
                </c:pt>
                <c:pt idx="293">
                  <c:v>93.42413537505503</c:v>
                </c:pt>
                <c:pt idx="294">
                  <c:v>93.794386485076529</c:v>
                </c:pt>
                <c:pt idx="295">
                  <c:v>96.182853761527554</c:v>
                </c:pt>
                <c:pt idx="296">
                  <c:v>99.247161303610113</c:v>
                </c:pt>
                <c:pt idx="297">
                  <c:v>101.19193361721169</c:v>
                </c:pt>
                <c:pt idx="298">
                  <c:v>103.14224689052841</c:v>
                </c:pt>
                <c:pt idx="299">
                  <c:v>102.88244906237553</c:v>
                </c:pt>
                <c:pt idx="300">
                  <c:v>108.46784100163825</c:v>
                </c:pt>
                <c:pt idx="301">
                  <c:v>108.99789129891597</c:v>
                </c:pt>
                <c:pt idx="302">
                  <c:v>109.73724350845207</c:v>
                </c:pt>
                <c:pt idx="303">
                  <c:v>108.82094650046577</c:v>
                </c:pt>
                <c:pt idx="304">
                  <c:v>109.2697119641866</c:v>
                </c:pt>
                <c:pt idx="305">
                  <c:v>111.43084307270263</c:v>
                </c:pt>
                <c:pt idx="306">
                  <c:v>112.0481896220961</c:v>
                </c:pt>
                <c:pt idx="307">
                  <c:v>113.02857357924044</c:v>
                </c:pt>
                <c:pt idx="308">
                  <c:v>112.57682854284261</c:v>
                </c:pt>
                <c:pt idx="309">
                  <c:v>113.469236696208</c:v>
                </c:pt>
                <c:pt idx="310">
                  <c:v>113.44221144929553</c:v>
                </c:pt>
                <c:pt idx="311">
                  <c:v>115.75932580111301</c:v>
                </c:pt>
                <c:pt idx="312">
                  <c:v>116.58796064454954</c:v>
                </c:pt>
                <c:pt idx="313">
                  <c:v>116.84347206990392</c:v>
                </c:pt>
                <c:pt idx="314">
                  <c:v>115.31981269465236</c:v>
                </c:pt>
                <c:pt idx="315">
                  <c:v>115.52336455437617</c:v>
                </c:pt>
                <c:pt idx="316">
                  <c:v>114.85573118190763</c:v>
                </c:pt>
                <c:pt idx="317">
                  <c:v>115.0397328630139</c:v>
                </c:pt>
                <c:pt idx="318">
                  <c:v>115.93569559430976</c:v>
                </c:pt>
                <c:pt idx="319">
                  <c:v>115.56131490110434</c:v>
                </c:pt>
                <c:pt idx="320">
                  <c:v>115.28029415177839</c:v>
                </c:pt>
                <c:pt idx="321">
                  <c:v>114.84208787543923</c:v>
                </c:pt>
                <c:pt idx="322">
                  <c:v>114.55939438355779</c:v>
                </c:pt>
                <c:pt idx="323">
                  <c:v>113.44414555787533</c:v>
                </c:pt>
                <c:pt idx="324">
                  <c:v>113.74508239825283</c:v>
                </c:pt>
                <c:pt idx="325">
                  <c:v>114.66153622585371</c:v>
                </c:pt>
                <c:pt idx="326">
                  <c:v>114.93058641126677</c:v>
                </c:pt>
                <c:pt idx="327">
                  <c:v>115.0641444496834</c:v>
                </c:pt>
                <c:pt idx="328">
                  <c:v>114.87622227821264</c:v>
                </c:pt>
                <c:pt idx="329">
                  <c:v>111.91959753814115</c:v>
                </c:pt>
                <c:pt idx="330">
                  <c:v>114.18731371136619</c:v>
                </c:pt>
                <c:pt idx="331">
                  <c:v>115.68154327228173</c:v>
                </c:pt>
                <c:pt idx="332">
                  <c:v>115.68154327228173</c:v>
                </c:pt>
                <c:pt idx="333">
                  <c:v>116.50923719803077</c:v>
                </c:pt>
                <c:pt idx="334">
                  <c:v>116.35675625945493</c:v>
                </c:pt>
                <c:pt idx="335">
                  <c:v>116.21849363260093</c:v>
                </c:pt>
                <c:pt idx="336">
                  <c:v>116.21849363260093</c:v>
                </c:pt>
                <c:pt idx="337">
                  <c:v>116.65220441332215</c:v>
                </c:pt>
                <c:pt idx="338">
                  <c:v>116.04965118090398</c:v>
                </c:pt>
                <c:pt idx="339">
                  <c:v>118.83957667067777</c:v>
                </c:pt>
                <c:pt idx="340">
                  <c:v>118.90104995959283</c:v>
                </c:pt>
                <c:pt idx="341">
                  <c:v>119.15122951805152</c:v>
                </c:pt>
                <c:pt idx="342">
                  <c:v>118.77522835549544</c:v>
                </c:pt>
                <c:pt idx="343">
                  <c:v>118.37826563779061</c:v>
                </c:pt>
                <c:pt idx="344">
                  <c:v>118.8883475708119</c:v>
                </c:pt>
                <c:pt idx="345">
                  <c:v>118.33461751173273</c:v>
                </c:pt>
                <c:pt idx="346">
                  <c:v>116.99448935874369</c:v>
                </c:pt>
                <c:pt idx="347">
                  <c:v>117.31006269648192</c:v>
                </c:pt>
                <c:pt idx="348">
                  <c:v>118.40288631727954</c:v>
                </c:pt>
                <c:pt idx="349">
                  <c:v>117.24320526746632</c:v>
                </c:pt>
                <c:pt idx="350">
                  <c:v>115.46293672955831</c:v>
                </c:pt>
                <c:pt idx="351">
                  <c:v>113.62077671709638</c:v>
                </c:pt>
                <c:pt idx="352">
                  <c:v>114.93309552510003</c:v>
                </c:pt>
                <c:pt idx="353">
                  <c:v>113.2380323111134</c:v>
                </c:pt>
                <c:pt idx="354">
                  <c:v>114.5645694308389</c:v>
                </c:pt>
                <c:pt idx="355">
                  <c:v>112.76652800327858</c:v>
                </c:pt>
                <c:pt idx="356">
                  <c:v>114.08893553982017</c:v>
                </c:pt>
                <c:pt idx="357">
                  <c:v>115.35060161231473</c:v>
                </c:pt>
                <c:pt idx="358">
                  <c:v>117.76055317596311</c:v>
                </c:pt>
                <c:pt idx="359">
                  <c:v>119.70851415506115</c:v>
                </c:pt>
                <c:pt idx="360">
                  <c:v>120.66443425233113</c:v>
                </c:pt>
                <c:pt idx="361">
                  <c:v>122.45479151877707</c:v>
                </c:pt>
                <c:pt idx="362">
                  <c:v>121.79912871022141</c:v>
                </c:pt>
                <c:pt idx="363">
                  <c:v>121.61193836361869</c:v>
                </c:pt>
                <c:pt idx="364">
                  <c:v>121.83441312350173</c:v>
                </c:pt>
                <c:pt idx="365">
                  <c:v>122.37470896893196</c:v>
                </c:pt>
                <c:pt idx="366">
                  <c:v>122.53262632081321</c:v>
                </c:pt>
                <c:pt idx="367">
                  <c:v>121.16176152336665</c:v>
                </c:pt>
                <c:pt idx="368">
                  <c:v>119.81975153500267</c:v>
                </c:pt>
                <c:pt idx="369">
                  <c:v>120.94090723283428</c:v>
                </c:pt>
                <c:pt idx="370">
                  <c:v>120.27635797945246</c:v>
                </c:pt>
                <c:pt idx="371">
                  <c:v>119.9114910095315</c:v>
                </c:pt>
                <c:pt idx="372">
                  <c:v>120.74143268308953</c:v>
                </c:pt>
                <c:pt idx="373">
                  <c:v>120.56056739427484</c:v>
                </c:pt>
                <c:pt idx="374">
                  <c:v>119.43685030940512</c:v>
                </c:pt>
                <c:pt idx="375">
                  <c:v>121.61287928130618</c:v>
                </c:pt>
                <c:pt idx="376">
                  <c:v>120.66511380399432</c:v>
                </c:pt>
                <c:pt idx="377">
                  <c:v>120.4728529565202</c:v>
                </c:pt>
                <c:pt idx="378">
                  <c:v>120.71503471463535</c:v>
                </c:pt>
                <c:pt idx="379">
                  <c:v>120.04870817228831</c:v>
                </c:pt>
                <c:pt idx="380">
                  <c:v>123.7911560010162</c:v>
                </c:pt>
                <c:pt idx="381">
                  <c:v>124.49647835418861</c:v>
                </c:pt>
                <c:pt idx="382">
                  <c:v>125.06866085458327</c:v>
                </c:pt>
                <c:pt idx="383">
                  <c:v>126.09013155074736</c:v>
                </c:pt>
                <c:pt idx="384">
                  <c:v>126.04752888878667</c:v>
                </c:pt>
                <c:pt idx="385">
                  <c:v>126.18464150513377</c:v>
                </c:pt>
                <c:pt idx="386">
                  <c:v>126.82064958866216</c:v>
                </c:pt>
                <c:pt idx="387">
                  <c:v>126.92483008594762</c:v>
                </c:pt>
                <c:pt idx="388">
                  <c:v>127.34008842535336</c:v>
                </c:pt>
                <c:pt idx="389">
                  <c:v>126.49812391467759</c:v>
                </c:pt>
                <c:pt idx="390">
                  <c:v>126.82964057989804</c:v>
                </c:pt>
                <c:pt idx="391">
                  <c:v>126.0508743738977</c:v>
                </c:pt>
                <c:pt idx="392">
                  <c:v>126.54642435596799</c:v>
                </c:pt>
                <c:pt idx="393">
                  <c:v>126.59812255557426</c:v>
                </c:pt>
                <c:pt idx="394">
                  <c:v>127.5113877176787</c:v>
                </c:pt>
                <c:pt idx="395">
                  <c:v>127.658484516154</c:v>
                </c:pt>
                <c:pt idx="396">
                  <c:v>128.78230614743345</c:v>
                </c:pt>
                <c:pt idx="397">
                  <c:v>128.84592263774775</c:v>
                </c:pt>
                <c:pt idx="398">
                  <c:v>129.16708920840597</c:v>
                </c:pt>
                <c:pt idx="399">
                  <c:v>129.16708920840597</c:v>
                </c:pt>
                <c:pt idx="400">
                  <c:v>129.43430983164893</c:v>
                </c:pt>
                <c:pt idx="401">
                  <c:v>129.32772476693992</c:v>
                </c:pt>
                <c:pt idx="402">
                  <c:v>128.46929419673336</c:v>
                </c:pt>
                <c:pt idx="403">
                  <c:v>127.70035535324665</c:v>
                </c:pt>
                <c:pt idx="404">
                  <c:v>127.84551804314214</c:v>
                </c:pt>
                <c:pt idx="405">
                  <c:v>128.59391351711895</c:v>
                </c:pt>
                <c:pt idx="406">
                  <c:v>128.46004183947318</c:v>
                </c:pt>
                <c:pt idx="407">
                  <c:v>128.21932373109411</c:v>
                </c:pt>
                <c:pt idx="408">
                  <c:v>129.34680448671372</c:v>
                </c:pt>
                <c:pt idx="409">
                  <c:v>129.070174686596</c:v>
                </c:pt>
                <c:pt idx="410">
                  <c:v>125.9190936244463</c:v>
                </c:pt>
                <c:pt idx="411">
                  <c:v>126.29927664339117</c:v>
                </c:pt>
                <c:pt idx="412">
                  <c:v>127.53830841818147</c:v>
                </c:pt>
                <c:pt idx="413">
                  <c:v>127.47390782979427</c:v>
                </c:pt>
                <c:pt idx="414">
                  <c:v>128.1416980218774</c:v>
                </c:pt>
                <c:pt idx="415">
                  <c:v>127.92852789245939</c:v>
                </c:pt>
                <c:pt idx="416">
                  <c:v>127.85801133910361</c:v>
                </c:pt>
                <c:pt idx="417">
                  <c:v>126.90993222256259</c:v>
                </c:pt>
                <c:pt idx="418">
                  <c:v>126.19358022316477</c:v>
                </c:pt>
                <c:pt idx="419">
                  <c:v>127.65100944785905</c:v>
                </c:pt>
                <c:pt idx="420">
                  <c:v>125.33823377204493</c:v>
                </c:pt>
                <c:pt idx="421">
                  <c:v>127.88059336360301</c:v>
                </c:pt>
                <c:pt idx="422">
                  <c:v>128.04358121635568</c:v>
                </c:pt>
                <c:pt idx="423">
                  <c:v>128.65502089359998</c:v>
                </c:pt>
                <c:pt idx="424">
                  <c:v>129.65270728155289</c:v>
                </c:pt>
                <c:pt idx="425">
                  <c:v>127.52576284901514</c:v>
                </c:pt>
                <c:pt idx="426">
                  <c:v>127.82330193107674</c:v>
                </c:pt>
                <c:pt idx="427">
                  <c:v>127.99622169275275</c:v>
                </c:pt>
                <c:pt idx="428">
                  <c:v>129.46028961446422</c:v>
                </c:pt>
                <c:pt idx="429">
                  <c:v>129.9651965002044</c:v>
                </c:pt>
                <c:pt idx="430">
                  <c:v>130.05808598524015</c:v>
                </c:pt>
                <c:pt idx="431">
                  <c:v>127.99977627068321</c:v>
                </c:pt>
                <c:pt idx="432">
                  <c:v>129.12584564977163</c:v>
                </c:pt>
                <c:pt idx="433">
                  <c:v>130.55232913718893</c:v>
                </c:pt>
                <c:pt idx="434">
                  <c:v>130.1144887732838</c:v>
                </c:pt>
                <c:pt idx="435">
                  <c:v>130.12316612529051</c:v>
                </c:pt>
                <c:pt idx="436">
                  <c:v>129.52275609427159</c:v>
                </c:pt>
                <c:pt idx="437">
                  <c:v>130.97673528744514</c:v>
                </c:pt>
                <c:pt idx="438">
                  <c:v>131.56846796645735</c:v>
                </c:pt>
                <c:pt idx="439">
                  <c:v>132.3652684281343</c:v>
                </c:pt>
                <c:pt idx="440">
                  <c:v>132.66777346465759</c:v>
                </c:pt>
                <c:pt idx="441">
                  <c:v>133.04748602475868</c:v>
                </c:pt>
                <c:pt idx="442">
                  <c:v>133.66498939376675</c:v>
                </c:pt>
                <c:pt idx="443">
                  <c:v>134.9940356273255</c:v>
                </c:pt>
                <c:pt idx="444">
                  <c:v>134.91275079376862</c:v>
                </c:pt>
                <c:pt idx="445">
                  <c:v>134.56037711980915</c:v>
                </c:pt>
                <c:pt idx="446">
                  <c:v>134.01903581028174</c:v>
                </c:pt>
                <c:pt idx="447">
                  <c:v>134.43319641238543</c:v>
                </c:pt>
                <c:pt idx="448">
                  <c:v>134.64443243322361</c:v>
                </c:pt>
                <c:pt idx="449">
                  <c:v>134.53424051737929</c:v>
                </c:pt>
                <c:pt idx="450">
                  <c:v>134.69518971514242</c:v>
                </c:pt>
                <c:pt idx="451">
                  <c:v>134.41322804812899</c:v>
                </c:pt>
                <c:pt idx="452">
                  <c:v>131.82340438655828</c:v>
                </c:pt>
                <c:pt idx="453">
                  <c:v>132.76202205301968</c:v>
                </c:pt>
                <c:pt idx="454">
                  <c:v>132.33259767509696</c:v>
                </c:pt>
                <c:pt idx="455">
                  <c:v>131.08624765162628</c:v>
                </c:pt>
                <c:pt idx="456">
                  <c:v>132.89009140492604</c:v>
                </c:pt>
                <c:pt idx="457">
                  <c:v>133.35155925742777</c:v>
                </c:pt>
                <c:pt idx="458">
                  <c:v>131.87013663170288</c:v>
                </c:pt>
                <c:pt idx="459">
                  <c:v>132.55104739820578</c:v>
                </c:pt>
                <c:pt idx="460">
                  <c:v>131.21640793172702</c:v>
                </c:pt>
                <c:pt idx="461">
                  <c:v>132.17833944755589</c:v>
                </c:pt>
                <c:pt idx="462">
                  <c:v>132.15925972778206</c:v>
                </c:pt>
                <c:pt idx="463">
                  <c:v>131.87442303450138</c:v>
                </c:pt>
                <c:pt idx="464">
                  <c:v>132.17274621463588</c:v>
                </c:pt>
                <c:pt idx="465">
                  <c:v>128.8088609355022</c:v>
                </c:pt>
                <c:pt idx="466">
                  <c:v>130.95389189692142</c:v>
                </c:pt>
                <c:pt idx="467">
                  <c:v>132.16338931096598</c:v>
                </c:pt>
                <c:pt idx="468">
                  <c:v>131.50187190346603</c:v>
                </c:pt>
                <c:pt idx="469">
                  <c:v>131.69883733937752</c:v>
                </c:pt>
                <c:pt idx="470">
                  <c:v>130.03221074883459</c:v>
                </c:pt>
                <c:pt idx="471">
                  <c:v>129.59980679823485</c:v>
                </c:pt>
                <c:pt idx="472">
                  <c:v>125.27754458120278</c:v>
                </c:pt>
                <c:pt idx="473">
                  <c:v>126.0167399711243</c:v>
                </c:pt>
                <c:pt idx="474">
                  <c:v>128.98732165689333</c:v>
                </c:pt>
                <c:pt idx="475">
                  <c:v>129.66478239187549</c:v>
                </c:pt>
                <c:pt idx="476">
                  <c:v>131.33595675124124</c:v>
                </c:pt>
                <c:pt idx="477">
                  <c:v>132.23238994138083</c:v>
                </c:pt>
                <c:pt idx="478">
                  <c:v>131.13543673739929</c:v>
                </c:pt>
                <c:pt idx="479">
                  <c:v>132.05084510090299</c:v>
                </c:pt>
                <c:pt idx="480">
                  <c:v>133.38271408752416</c:v>
                </c:pt>
                <c:pt idx="481">
                  <c:v>132.58063403215638</c:v>
                </c:pt>
                <c:pt idx="482">
                  <c:v>132.52093803220657</c:v>
                </c:pt>
                <c:pt idx="483">
                  <c:v>132.54472234041776</c:v>
                </c:pt>
                <c:pt idx="484">
                  <c:v>133.24554919797222</c:v>
                </c:pt>
                <c:pt idx="485">
                  <c:v>134.16205529877797</c:v>
                </c:pt>
                <c:pt idx="486">
                  <c:v>135.9117962850479</c:v>
                </c:pt>
                <c:pt idx="487">
                  <c:v>136.63917793067111</c:v>
                </c:pt>
                <c:pt idx="488">
                  <c:v>136.96212179029456</c:v>
                </c:pt>
                <c:pt idx="489">
                  <c:v>138.29953173663088</c:v>
                </c:pt>
                <c:pt idx="490">
                  <c:v>138.82634109520728</c:v>
                </c:pt>
                <c:pt idx="491">
                  <c:v>139.32147289163871</c:v>
                </c:pt>
                <c:pt idx="492">
                  <c:v>138.25614497659728</c:v>
                </c:pt>
                <c:pt idx="493">
                  <c:v>137.08538200735381</c:v>
                </c:pt>
                <c:pt idx="494">
                  <c:v>137.77758378610642</c:v>
                </c:pt>
                <c:pt idx="495">
                  <c:v>135.53804287030079</c:v>
                </c:pt>
                <c:pt idx="496">
                  <c:v>135.4831037319932</c:v>
                </c:pt>
                <c:pt idx="497">
                  <c:v>136.15094619728117</c:v>
                </c:pt>
                <c:pt idx="498">
                  <c:v>136.05622715007533</c:v>
                </c:pt>
                <c:pt idx="499">
                  <c:v>136.22538324100145</c:v>
                </c:pt>
                <c:pt idx="500">
                  <c:v>135.18645329441421</c:v>
                </c:pt>
                <c:pt idx="501">
                  <c:v>135.94498977013382</c:v>
                </c:pt>
                <c:pt idx="502">
                  <c:v>136.03719970350639</c:v>
                </c:pt>
                <c:pt idx="503">
                  <c:v>135.9588944426265</c:v>
                </c:pt>
                <c:pt idx="504">
                  <c:v>136.85992767479377</c:v>
                </c:pt>
                <c:pt idx="505">
                  <c:v>137.13028469032832</c:v>
                </c:pt>
                <c:pt idx="506">
                  <c:v>136.24895845639318</c:v>
                </c:pt>
                <c:pt idx="507">
                  <c:v>136.29574297474264</c:v>
                </c:pt>
                <c:pt idx="508">
                  <c:v>135.26679721028361</c:v>
                </c:pt>
                <c:pt idx="509">
                  <c:v>135.43898514709159</c:v>
                </c:pt>
                <c:pt idx="510">
                  <c:v>134.27141084334454</c:v>
                </c:pt>
                <c:pt idx="511">
                  <c:v>135.52209954281855</c:v>
                </c:pt>
                <c:pt idx="512">
                  <c:v>136.05183620086711</c:v>
                </c:pt>
                <c:pt idx="513">
                  <c:v>134.66675309169872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56-46D3-9AC6-0F425F0E0E54}"/>
            </c:ext>
          </c:extLst>
        </c:ser>
        <c:ser>
          <c:idx val="2"/>
          <c:order val="2"/>
          <c:tx>
            <c:strRef>
              <c:f>'DATI ALLINEATI'!$D$1</c:f>
              <c:strCache>
                <c:ptCount val="1"/>
                <c:pt idx="0">
                  <c:v>DAX 30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ALLINEATI'!$D$1176:$D$1689</c:f>
              <c:numCache>
                <c:formatCode>General</c:formatCode>
                <c:ptCount val="514"/>
                <c:pt idx="0">
                  <c:v>121.97838547507203</c:v>
                </c:pt>
                <c:pt idx="1">
                  <c:v>123.14769584002835</c:v>
                </c:pt>
                <c:pt idx="2">
                  <c:v>124.18960892927916</c:v>
                </c:pt>
                <c:pt idx="3">
                  <c:v>124.854757888851</c:v>
                </c:pt>
                <c:pt idx="4">
                  <c:v>125.20673894721104</c:v>
                </c:pt>
                <c:pt idx="5">
                  <c:v>125.64310533931814</c:v>
                </c:pt>
                <c:pt idx="6">
                  <c:v>126.56847654773865</c:v>
                </c:pt>
                <c:pt idx="7">
                  <c:v>127.09260778331813</c:v>
                </c:pt>
                <c:pt idx="8">
                  <c:v>127.68944968268453</c:v>
                </c:pt>
                <c:pt idx="9">
                  <c:v>126.78599408278571</c:v>
                </c:pt>
                <c:pt idx="10">
                  <c:v>126.70713885586187</c:v>
                </c:pt>
                <c:pt idx="11">
                  <c:v>126.88133722079361</c:v>
                </c:pt>
                <c:pt idx="12">
                  <c:v>127.57854031806308</c:v>
                </c:pt>
                <c:pt idx="13">
                  <c:v>127.68412439463252</c:v>
                </c:pt>
                <c:pt idx="14">
                  <c:v>126.39704323621852</c:v>
                </c:pt>
                <c:pt idx="15">
                  <c:v>126.03676701762363</c:v>
                </c:pt>
                <c:pt idx="16">
                  <c:v>125.28948573078826</c:v>
                </c:pt>
                <c:pt idx="17">
                  <c:v>125.84618315099343</c:v>
                </c:pt>
                <c:pt idx="18">
                  <c:v>126.79244587407948</c:v>
                </c:pt>
                <c:pt idx="19">
                  <c:v>127.27520371787034</c:v>
                </c:pt>
                <c:pt idx="20">
                  <c:v>125.59312955913784</c:v>
                </c:pt>
                <c:pt idx="21">
                  <c:v>122.12575258097255</c:v>
                </c:pt>
                <c:pt idx="22">
                  <c:v>122.12575258097255</c:v>
                </c:pt>
                <c:pt idx="23">
                  <c:v>123.02244916142075</c:v>
                </c:pt>
                <c:pt idx="24">
                  <c:v>123.88903738249803</c:v>
                </c:pt>
                <c:pt idx="25">
                  <c:v>122.58608276931365</c:v>
                </c:pt>
                <c:pt idx="26">
                  <c:v>123.85657360725796</c:v>
                </c:pt>
                <c:pt idx="27">
                  <c:v>124.57282485025188</c:v>
                </c:pt>
                <c:pt idx="28">
                  <c:v>128.13103895345802</c:v>
                </c:pt>
                <c:pt idx="29">
                  <c:v>127.87409380494904</c:v>
                </c:pt>
                <c:pt idx="30">
                  <c:v>129.34090343511804</c:v>
                </c:pt>
                <c:pt idx="31">
                  <c:v>129.75381807791922</c:v>
                </c:pt>
                <c:pt idx="32">
                  <c:v>129.59856544932632</c:v>
                </c:pt>
                <c:pt idx="33">
                  <c:v>129.37992141103749</c:v>
                </c:pt>
                <c:pt idx="34">
                  <c:v>130.55107514493488</c:v>
                </c:pt>
                <c:pt idx="35">
                  <c:v>130.61999666145402</c:v>
                </c:pt>
                <c:pt idx="36">
                  <c:v>131.0654774888809</c:v>
                </c:pt>
                <c:pt idx="37">
                  <c:v>131.82238525796413</c:v>
                </c:pt>
                <c:pt idx="38">
                  <c:v>132.05188469112818</c:v>
                </c:pt>
                <c:pt idx="39">
                  <c:v>132.53525699123273</c:v>
                </c:pt>
                <c:pt idx="40">
                  <c:v>132.51385342963911</c:v>
                </c:pt>
                <c:pt idx="41">
                  <c:v>132.21287224531554</c:v>
                </c:pt>
                <c:pt idx="42">
                  <c:v>131.76800587420237</c:v>
                </c:pt>
                <c:pt idx="43">
                  <c:v>132.73331674301286</c:v>
                </c:pt>
                <c:pt idx="44">
                  <c:v>134.52783640715106</c:v>
                </c:pt>
                <c:pt idx="45">
                  <c:v>134.65298067637303</c:v>
                </c:pt>
                <c:pt idx="46">
                  <c:v>134.97444373781968</c:v>
                </c:pt>
                <c:pt idx="47">
                  <c:v>136.09654337600733</c:v>
                </c:pt>
                <c:pt idx="48">
                  <c:v>135.47287021760971</c:v>
                </c:pt>
                <c:pt idx="49">
                  <c:v>135.16369628243689</c:v>
                </c:pt>
                <c:pt idx="50">
                  <c:v>136.03560979156617</c:v>
                </c:pt>
                <c:pt idx="51">
                  <c:v>135.48833403483764</c:v>
                </c:pt>
                <c:pt idx="52">
                  <c:v>134.97792565693061</c:v>
                </c:pt>
                <c:pt idx="53">
                  <c:v>135.6079481972364</c:v>
                </c:pt>
                <c:pt idx="54">
                  <c:v>135.25217799160859</c:v>
                </c:pt>
                <c:pt idx="55">
                  <c:v>135.39667763471186</c:v>
                </c:pt>
                <c:pt idx="56">
                  <c:v>134.75170332410624</c:v>
                </c:pt>
                <c:pt idx="57">
                  <c:v>134.54237853990844</c:v>
                </c:pt>
                <c:pt idx="58">
                  <c:v>134.81048631144947</c:v>
                </c:pt>
                <c:pt idx="59">
                  <c:v>135.65608060847561</c:v>
                </c:pt>
                <c:pt idx="60">
                  <c:v>135.5533639947034</c:v>
                </c:pt>
                <c:pt idx="61">
                  <c:v>136.07206753284527</c:v>
                </c:pt>
                <c:pt idx="62">
                  <c:v>135.55295435716093</c:v>
                </c:pt>
                <c:pt idx="63">
                  <c:v>132.77049134999126</c:v>
                </c:pt>
                <c:pt idx="64">
                  <c:v>133.02252084799068</c:v>
                </c:pt>
                <c:pt idx="65">
                  <c:v>134.57177003358004</c:v>
                </c:pt>
                <c:pt idx="66">
                  <c:v>133.693404733157</c:v>
                </c:pt>
                <c:pt idx="67">
                  <c:v>134.83813684556563</c:v>
                </c:pt>
                <c:pt idx="68">
                  <c:v>134.2137468214687</c:v>
                </c:pt>
                <c:pt idx="69">
                  <c:v>133.85644047505667</c:v>
                </c:pt>
                <c:pt idx="70">
                  <c:v>134.63495662450472</c:v>
                </c:pt>
                <c:pt idx="71">
                  <c:v>135.40200292276387</c:v>
                </c:pt>
                <c:pt idx="72">
                  <c:v>136.02751945010257</c:v>
                </c:pt>
                <c:pt idx="73">
                  <c:v>137.30702231398104</c:v>
                </c:pt>
                <c:pt idx="74">
                  <c:v>136.07985064615201</c:v>
                </c:pt>
                <c:pt idx="75">
                  <c:v>135.40732821081588</c:v>
                </c:pt>
                <c:pt idx="76">
                  <c:v>135.30287063748818</c:v>
                </c:pt>
                <c:pt idx="77">
                  <c:v>136.398036607259</c:v>
                </c:pt>
                <c:pt idx="78">
                  <c:v>136.21451898823625</c:v>
                </c:pt>
                <c:pt idx="79">
                  <c:v>136.21451898823625</c:v>
                </c:pt>
                <c:pt idx="80">
                  <c:v>136.58452409846458</c:v>
                </c:pt>
                <c:pt idx="81">
                  <c:v>136.58452409846458</c:v>
                </c:pt>
                <c:pt idx="82">
                  <c:v>135.68229741119313</c:v>
                </c:pt>
                <c:pt idx="83">
                  <c:v>135.68229741119313</c:v>
                </c:pt>
                <c:pt idx="84">
                  <c:v>137.08448671903884</c:v>
                </c:pt>
                <c:pt idx="85">
                  <c:v>135.37640057636003</c:v>
                </c:pt>
                <c:pt idx="86">
                  <c:v>134.43269808791436</c:v>
                </c:pt>
                <c:pt idx="87">
                  <c:v>135.45515339389826</c:v>
                </c:pt>
                <c:pt idx="88">
                  <c:v>136.41114500861775</c:v>
                </c:pt>
                <c:pt idx="89">
                  <c:v>138.2020803442594</c:v>
                </c:pt>
                <c:pt idx="90">
                  <c:v>138.08174931616134</c:v>
                </c:pt>
                <c:pt idx="91">
                  <c:v>137.75618987929008</c:v>
                </c:pt>
                <c:pt idx="92">
                  <c:v>137.80708734394091</c:v>
                </c:pt>
                <c:pt idx="93">
                  <c:v>137.55935904013731</c:v>
                </c:pt>
                <c:pt idx="94">
                  <c:v>137.52996754646571</c:v>
                </c:pt>
                <c:pt idx="95">
                  <c:v>138.52026630536636</c:v>
                </c:pt>
                <c:pt idx="96">
                  <c:v>138.82483181818648</c:v>
                </c:pt>
                <c:pt idx="97">
                  <c:v>138.41396536309762</c:v>
                </c:pt>
                <c:pt idx="98">
                  <c:v>137.10998665605706</c:v>
                </c:pt>
                <c:pt idx="99">
                  <c:v>139.03794574965207</c:v>
                </c:pt>
                <c:pt idx="100">
                  <c:v>135.22923828923075</c:v>
                </c:pt>
                <c:pt idx="101">
                  <c:v>136.44709070296875</c:v>
                </c:pt>
                <c:pt idx="102">
                  <c:v>136.66532510371511</c:v>
                </c:pt>
                <c:pt idx="103">
                  <c:v>134.7412575667735</c:v>
                </c:pt>
                <c:pt idx="104">
                  <c:v>132.94755717772023</c:v>
                </c:pt>
                <c:pt idx="105">
                  <c:v>133.59498931358061</c:v>
                </c:pt>
                <c:pt idx="106">
                  <c:v>136.01748333031227</c:v>
                </c:pt>
                <c:pt idx="107">
                  <c:v>138.03074944212489</c:v>
                </c:pt>
                <c:pt idx="108">
                  <c:v>139.0188976039276</c:v>
                </c:pt>
                <c:pt idx="109">
                  <c:v>138.39409794228823</c:v>
                </c:pt>
                <c:pt idx="110">
                  <c:v>138.19153217754101</c:v>
                </c:pt>
                <c:pt idx="111">
                  <c:v>139.56187216646032</c:v>
                </c:pt>
                <c:pt idx="112">
                  <c:v>140.81065221465417</c:v>
                </c:pt>
                <c:pt idx="113">
                  <c:v>140.76610413191148</c:v>
                </c:pt>
                <c:pt idx="114">
                  <c:v>140.75361018686641</c:v>
                </c:pt>
                <c:pt idx="115">
                  <c:v>140.10822623871834</c:v>
                </c:pt>
                <c:pt idx="116">
                  <c:v>141.21230182503766</c:v>
                </c:pt>
                <c:pt idx="117">
                  <c:v>139.93218450484551</c:v>
                </c:pt>
                <c:pt idx="118">
                  <c:v>139.06508423684014</c:v>
                </c:pt>
                <c:pt idx="119">
                  <c:v>133.49309197489333</c:v>
                </c:pt>
                <c:pt idx="120">
                  <c:v>130.98662226195708</c:v>
                </c:pt>
                <c:pt idx="121">
                  <c:v>130.82676121101147</c:v>
                </c:pt>
                <c:pt idx="122">
                  <c:v>126.65439802226994</c:v>
                </c:pt>
                <c:pt idx="123">
                  <c:v>121.7683438251749</c:v>
                </c:pt>
                <c:pt idx="124">
                  <c:v>121.43571814069617</c:v>
                </c:pt>
                <c:pt idx="125">
                  <c:v>122.7416426260634</c:v>
                </c:pt>
                <c:pt idx="126">
                  <c:v>124.19892818337016</c:v>
                </c:pt>
                <c:pt idx="127">
                  <c:v>122.32514365476568</c:v>
                </c:pt>
                <c:pt idx="128">
                  <c:v>118.19958155525038</c:v>
                </c:pt>
                <c:pt idx="129">
                  <c:v>108.81017703510491</c:v>
                </c:pt>
                <c:pt idx="130">
                  <c:v>107.27884949199824</c:v>
                </c:pt>
                <c:pt idx="131">
                  <c:v>106.90188054354806</c:v>
                </c:pt>
                <c:pt idx="132">
                  <c:v>93.818569484256088</c:v>
                </c:pt>
                <c:pt idx="133">
                  <c:v>94.545164075197164</c:v>
                </c:pt>
                <c:pt idx="134">
                  <c:v>89.528845139599355</c:v>
                </c:pt>
                <c:pt idx="135">
                  <c:v>91.54477389543797</c:v>
                </c:pt>
                <c:pt idx="136">
                  <c:v>86.451033464314932</c:v>
                </c:pt>
                <c:pt idx="137">
                  <c:v>88.178884618417513</c:v>
                </c:pt>
                <c:pt idx="138">
                  <c:v>91.440828369038385</c:v>
                </c:pt>
                <c:pt idx="139">
                  <c:v>89.517580107181672</c:v>
                </c:pt>
                <c:pt idx="140">
                  <c:v>99.342941381891777</c:v>
                </c:pt>
                <c:pt idx="141">
                  <c:v>101.12169000064519</c:v>
                </c:pt>
                <c:pt idx="142">
                  <c:v>102.41921691639195</c:v>
                </c:pt>
                <c:pt idx="143">
                  <c:v>98.646045512779153</c:v>
                </c:pt>
                <c:pt idx="144">
                  <c:v>100.52474569189316</c:v>
                </c:pt>
                <c:pt idx="145">
                  <c:v>101.75232699726465</c:v>
                </c:pt>
                <c:pt idx="146">
                  <c:v>97.747198335233037</c:v>
                </c:pt>
                <c:pt idx="147">
                  <c:v>98.014179603532313</c:v>
                </c:pt>
                <c:pt idx="148">
                  <c:v>97.55282532133505</c:v>
                </c:pt>
                <c:pt idx="149">
                  <c:v>103.17919696704364</c:v>
                </c:pt>
                <c:pt idx="150">
                  <c:v>106.06232840027324</c:v>
                </c:pt>
                <c:pt idx="151">
                  <c:v>105.81849165312303</c:v>
                </c:pt>
                <c:pt idx="152">
                  <c:v>108.19285325861546</c:v>
                </c:pt>
                <c:pt idx="153">
                  <c:v>108.19285325861546</c:v>
                </c:pt>
                <c:pt idx="154">
                  <c:v>109.5428137797973</c:v>
                </c:pt>
                <c:pt idx="155">
                  <c:v>105.27439058734855</c:v>
                </c:pt>
                <c:pt idx="156">
                  <c:v>105.49743822921884</c:v>
                </c:pt>
                <c:pt idx="157">
                  <c:v>108.81796014841169</c:v>
                </c:pt>
                <c:pt idx="158">
                  <c:v>109.33123598911594</c:v>
                </c:pt>
                <c:pt idx="159">
                  <c:v>104.96808411497297</c:v>
                </c:pt>
                <c:pt idx="160">
                  <c:v>106.65968234656772</c:v>
                </c:pt>
                <c:pt idx="161">
                  <c:v>107.67107743890513</c:v>
                </c:pt>
                <c:pt idx="162">
                  <c:v>105.85126265651995</c:v>
                </c:pt>
                <c:pt idx="163">
                  <c:v>109.16830265660188</c:v>
                </c:pt>
                <c:pt idx="164">
                  <c:v>110.55738356308879</c:v>
                </c:pt>
                <c:pt idx="165">
                  <c:v>113.7536828975302</c:v>
                </c:pt>
                <c:pt idx="166">
                  <c:v>111.23338791753586</c:v>
                </c:pt>
                <c:pt idx="167">
                  <c:v>111.23338791753586</c:v>
                </c:pt>
                <c:pt idx="168">
                  <c:v>107.18985573589848</c:v>
                </c:pt>
                <c:pt idx="169">
                  <c:v>109.87974065847187</c:v>
                </c:pt>
                <c:pt idx="170">
                  <c:v>108.61744257137678</c:v>
                </c:pt>
                <c:pt idx="171">
                  <c:v>110.1850230369913</c:v>
                </c:pt>
                <c:pt idx="172">
                  <c:v>111.67210972551213</c:v>
                </c:pt>
                <c:pt idx="173">
                  <c:v>110.85805751925552</c:v>
                </c:pt>
                <c:pt idx="174">
                  <c:v>110.80183476655269</c:v>
                </c:pt>
                <c:pt idx="175">
                  <c:v>107.96673333517671</c:v>
                </c:pt>
                <c:pt idx="176">
                  <c:v>105.86078672938218</c:v>
                </c:pt>
                <c:pt idx="177">
                  <c:v>107.17316300604318</c:v>
                </c:pt>
                <c:pt idx="178">
                  <c:v>113.25320823002787</c:v>
                </c:pt>
                <c:pt idx="179">
                  <c:v>113.42136444120831</c:v>
                </c:pt>
                <c:pt idx="180">
                  <c:v>114.94132454251168</c:v>
                </c:pt>
                <c:pt idx="181">
                  <c:v>113.32550925627233</c:v>
                </c:pt>
                <c:pt idx="182">
                  <c:v>113.40682230845093</c:v>
                </c:pt>
                <c:pt idx="183">
                  <c:v>117.81841382198996</c:v>
                </c:pt>
                <c:pt idx="184">
                  <c:v>119.38568705944763</c:v>
                </c:pt>
                <c:pt idx="185">
                  <c:v>120.64982851548379</c:v>
                </c:pt>
                <c:pt idx="186">
                  <c:v>118.66021897174832</c:v>
                </c:pt>
                <c:pt idx="187">
                  <c:v>118.66021897174832</c:v>
                </c:pt>
                <c:pt idx="188">
                  <c:v>123.10918991103698</c:v>
                </c:pt>
                <c:pt idx="189">
                  <c:v>127.88228655579827</c:v>
                </c:pt>
                <c:pt idx="190">
                  <c:v>127.30060124550296</c:v>
                </c:pt>
                <c:pt idx="191">
                  <c:v>131.57230153829138</c:v>
                </c:pt>
                <c:pt idx="192">
                  <c:v>131.2846335740978</c:v>
                </c:pt>
                <c:pt idx="193">
                  <c:v>129.22006036009188</c:v>
                </c:pt>
                <c:pt idx="194">
                  <c:v>128.32059872623208</c:v>
                </c:pt>
                <c:pt idx="195">
                  <c:v>122.58700445378419</c:v>
                </c:pt>
                <c:pt idx="196">
                  <c:v>122.37184233460628</c:v>
                </c:pt>
                <c:pt idx="197">
                  <c:v>121.98340353496718</c:v>
                </c:pt>
                <c:pt idx="198">
                  <c:v>126.12391740478232</c:v>
                </c:pt>
                <c:pt idx="199">
                  <c:v>126.80473500035332</c:v>
                </c:pt>
                <c:pt idx="200">
                  <c:v>125.77439417167705</c:v>
                </c:pt>
                <c:pt idx="201">
                  <c:v>126.27855557706154</c:v>
                </c:pt>
                <c:pt idx="202">
                  <c:v>125.58432235197492</c:v>
                </c:pt>
                <c:pt idx="203">
                  <c:v>128.25505671943822</c:v>
                </c:pt>
                <c:pt idx="204">
                  <c:v>123.85329650691827</c:v>
                </c:pt>
                <c:pt idx="205">
                  <c:v>124.71281848038809</c:v>
                </c:pt>
                <c:pt idx="206">
                  <c:v>123.80670023646327</c:v>
                </c:pt>
                <c:pt idx="207">
                  <c:v>125.2683893973515</c:v>
                </c:pt>
                <c:pt idx="208">
                  <c:v>126.07547776538625</c:v>
                </c:pt>
                <c:pt idx="209">
                  <c:v>125.55974409942723</c:v>
                </c:pt>
                <c:pt idx="210">
                  <c:v>129.12246421560044</c:v>
                </c:pt>
                <c:pt idx="211">
                  <c:v>130.40247912640697</c:v>
                </c:pt>
                <c:pt idx="212">
                  <c:v>129.20787364320367</c:v>
                </c:pt>
                <c:pt idx="213">
                  <c:v>127.95858154808172</c:v>
                </c:pt>
                <c:pt idx="214">
                  <c:v>127.90379252677749</c:v>
                </c:pt>
                <c:pt idx="215">
                  <c:v>129.38104791427926</c:v>
                </c:pt>
                <c:pt idx="216">
                  <c:v>131.08370635952045</c:v>
                </c:pt>
                <c:pt idx="217">
                  <c:v>130.03288365372111</c:v>
                </c:pt>
                <c:pt idx="218">
                  <c:v>132.42537172046744</c:v>
                </c:pt>
                <c:pt idx="219">
                  <c:v>131.85177675163575</c:v>
                </c:pt>
                <c:pt idx="220">
                  <c:v>132.30893224902277</c:v>
                </c:pt>
                <c:pt idx="221">
                  <c:v>133.61270613729207</c:v>
                </c:pt>
                <c:pt idx="222">
                  <c:v>134.8919017730137</c:v>
                </c:pt>
                <c:pt idx="223">
                  <c:v>134.199819145025</c:v>
                </c:pt>
                <c:pt idx="224">
                  <c:v>134.1910119378621</c:v>
                </c:pt>
                <c:pt idx="225">
                  <c:v>131.47378370932941</c:v>
                </c:pt>
                <c:pt idx="226">
                  <c:v>131.47992827246631</c:v>
                </c:pt>
                <c:pt idx="227">
                  <c:v>131.44531390012833</c:v>
                </c:pt>
                <c:pt idx="228">
                  <c:v>131.3119768800571</c:v>
                </c:pt>
                <c:pt idx="229">
                  <c:v>126.77923506333509</c:v>
                </c:pt>
                <c:pt idx="230">
                  <c:v>126.10036324609078</c:v>
                </c:pt>
                <c:pt idx="231">
                  <c:v>129.51694516899084</c:v>
                </c:pt>
                <c:pt idx="232">
                  <c:v>129.04473549191837</c:v>
                </c:pt>
                <c:pt idx="233">
                  <c:v>129.65284242370245</c:v>
                </c:pt>
                <c:pt idx="234">
                  <c:v>128.95062126653784</c:v>
                </c:pt>
                <c:pt idx="235">
                  <c:v>129.80266735485773</c:v>
                </c:pt>
                <c:pt idx="236">
                  <c:v>129.9322152276612</c:v>
                </c:pt>
                <c:pt idx="237">
                  <c:v>132.5883050529815</c:v>
                </c:pt>
                <c:pt idx="238">
                  <c:v>133.73262752784768</c:v>
                </c:pt>
                <c:pt idx="239">
                  <c:v>133.06778579643267</c:v>
                </c:pt>
                <c:pt idx="240">
                  <c:v>132.12183030150348</c:v>
                </c:pt>
                <c:pt idx="241">
                  <c:v>132.31968523451238</c:v>
                </c:pt>
                <c:pt idx="242">
                  <c:v>131.92131272446858</c:v>
                </c:pt>
                <c:pt idx="243">
                  <c:v>132.9000392227947</c:v>
                </c:pt>
                <c:pt idx="244">
                  <c:v>131.3912417445234</c:v>
                </c:pt>
                <c:pt idx="245">
                  <c:v>130.72353255031118</c:v>
                </c:pt>
                <c:pt idx="246">
                  <c:v>133.81363335186944</c:v>
                </c:pt>
                <c:pt idx="247">
                  <c:v>133.76324793414668</c:v>
                </c:pt>
                <c:pt idx="248">
                  <c:v>135.07951576746106</c:v>
                </c:pt>
                <c:pt idx="249">
                  <c:v>134.11901813977448</c:v>
                </c:pt>
                <c:pt idx="250">
                  <c:v>133.47220046022778</c:v>
                </c:pt>
                <c:pt idx="251">
                  <c:v>132.57284123575357</c:v>
                </c:pt>
                <c:pt idx="252">
                  <c:v>132.86849713202517</c:v>
                </c:pt>
                <c:pt idx="253">
                  <c:v>135.62515297401976</c:v>
                </c:pt>
                <c:pt idx="254">
                  <c:v>133.72382032068475</c:v>
                </c:pt>
                <c:pt idx="255">
                  <c:v>131.52089202671246</c:v>
                </c:pt>
                <c:pt idx="256">
                  <c:v>132.80787077574087</c:v>
                </c:pt>
                <c:pt idx="257">
                  <c:v>135.561454336167</c:v>
                </c:pt>
                <c:pt idx="258">
                  <c:v>135.27143095610427</c:v>
                </c:pt>
                <c:pt idx="259">
                  <c:v>135.20947327780698</c:v>
                </c:pt>
                <c:pt idx="260">
                  <c:v>135.11546146181206</c:v>
                </c:pt>
                <c:pt idx="261">
                  <c:v>135.36134639667458</c:v>
                </c:pt>
                <c:pt idx="262">
                  <c:v>135.74742978044452</c:v>
                </c:pt>
                <c:pt idx="263">
                  <c:v>135.26354543341188</c:v>
                </c:pt>
                <c:pt idx="264">
                  <c:v>134.32271040776345</c:v>
                </c:pt>
                <c:pt idx="265">
                  <c:v>128.44635745176774</c:v>
                </c:pt>
                <c:pt idx="266">
                  <c:v>128.97837421003962</c:v>
                </c:pt>
                <c:pt idx="267">
                  <c:v>129.47587900535908</c:v>
                </c:pt>
                <c:pt idx="268">
                  <c:v>129.10310884171912</c:v>
                </c:pt>
                <c:pt idx="269">
                  <c:v>127.69631111152076</c:v>
                </c:pt>
                <c:pt idx="270">
                  <c:v>131.80978890353344</c:v>
                </c:pt>
                <c:pt idx="271">
                  <c:v>131.3484346213362</c:v>
                </c:pt>
                <c:pt idx="272">
                  <c:v>130.68185193036572</c:v>
                </c:pt>
                <c:pt idx="273">
                  <c:v>130.37503341106208</c:v>
                </c:pt>
                <c:pt idx="274">
                  <c:v>129.9476790448891</c:v>
                </c:pt>
                <c:pt idx="275">
                  <c:v>131.37393455835442</c:v>
                </c:pt>
                <c:pt idx="276">
                  <c:v>132.16975789397148</c:v>
                </c:pt>
                <c:pt idx="277">
                  <c:v>132.40069105853414</c:v>
                </c:pt>
                <c:pt idx="278">
                  <c:v>133.56447131666724</c:v>
                </c:pt>
                <c:pt idx="279">
                  <c:v>133.65684458249231</c:v>
                </c:pt>
                <c:pt idx="280">
                  <c:v>134.54964960628712</c:v>
                </c:pt>
                <c:pt idx="281">
                  <c:v>133.32667672326835</c:v>
                </c:pt>
                <c:pt idx="282">
                  <c:v>133.41956203602149</c:v>
                </c:pt>
                <c:pt idx="283">
                  <c:v>130.09832325112933</c:v>
                </c:pt>
                <c:pt idx="284">
                  <c:v>132.20017348149923</c:v>
                </c:pt>
                <c:pt idx="285">
                  <c:v>131.64378328945091</c:v>
                </c:pt>
                <c:pt idx="286">
                  <c:v>130.43832241137235</c:v>
                </c:pt>
                <c:pt idx="287">
                  <c:v>128.60201971790312</c:v>
                </c:pt>
                <c:pt idx="288">
                  <c:v>128.4527068336759</c:v>
                </c:pt>
                <c:pt idx="289">
                  <c:v>129.50434881456016</c:v>
                </c:pt>
                <c:pt idx="290">
                  <c:v>124.70575223278064</c:v>
                </c:pt>
                <c:pt idx="291">
                  <c:v>123.54227920280438</c:v>
                </c:pt>
                <c:pt idx="292">
                  <c:v>118.39047265003744</c:v>
                </c:pt>
                <c:pt idx="293">
                  <c:v>118.77512230240877</c:v>
                </c:pt>
                <c:pt idx="294">
                  <c:v>118.34920166763445</c:v>
                </c:pt>
                <c:pt idx="295">
                  <c:v>120.68024410301156</c:v>
                </c:pt>
                <c:pt idx="296">
                  <c:v>123.80250145165304</c:v>
                </c:pt>
                <c:pt idx="297">
                  <c:v>126.21157983886908</c:v>
                </c:pt>
                <c:pt idx="298">
                  <c:v>128.70903752587117</c:v>
                </c:pt>
                <c:pt idx="299">
                  <c:v>127.80711806675659</c:v>
                </c:pt>
                <c:pt idx="300">
                  <c:v>134.11502417373549</c:v>
                </c:pt>
                <c:pt idx="301">
                  <c:v>134.8026007887571</c:v>
                </c:pt>
                <c:pt idx="302">
                  <c:v>135.34608739821789</c:v>
                </c:pt>
                <c:pt idx="303">
                  <c:v>133.67445899681815</c:v>
                </c:pt>
                <c:pt idx="304">
                  <c:v>133.9178861064259</c:v>
                </c:pt>
                <c:pt idx="305">
                  <c:v>134.55169779399944</c:v>
                </c:pt>
                <c:pt idx="306">
                  <c:v>134.49905936979312</c:v>
                </c:pt>
                <c:pt idx="307">
                  <c:v>135.19974438617351</c:v>
                </c:pt>
                <c:pt idx="308">
                  <c:v>134.01456056644679</c:v>
                </c:pt>
                <c:pt idx="309">
                  <c:v>134.53777011755574</c:v>
                </c:pt>
                <c:pt idx="310">
                  <c:v>134.43249326914312</c:v>
                </c:pt>
                <c:pt idx="311">
                  <c:v>136.12706137292071</c:v>
                </c:pt>
                <c:pt idx="312">
                  <c:v>136.10002529511826</c:v>
                </c:pt>
                <c:pt idx="313">
                  <c:v>136.56987955632158</c:v>
                </c:pt>
                <c:pt idx="314">
                  <c:v>136.11395297156196</c:v>
                </c:pt>
                <c:pt idx="315">
                  <c:v>137.04731211206044</c:v>
                </c:pt>
                <c:pt idx="316">
                  <c:v>136.34007289500067</c:v>
                </c:pt>
                <c:pt idx="317">
                  <c:v>135.72172502465506</c:v>
                </c:pt>
                <c:pt idx="318">
                  <c:v>136.19383229234194</c:v>
                </c:pt>
                <c:pt idx="319">
                  <c:v>135.90749565016137</c:v>
                </c:pt>
                <c:pt idx="320">
                  <c:v>135.98420027998728</c:v>
                </c:pt>
                <c:pt idx="321">
                  <c:v>136.61678305493342</c:v>
                </c:pt>
                <c:pt idx="322">
                  <c:v>136.16075406078818</c:v>
                </c:pt>
                <c:pt idx="323">
                  <c:v>134.30274057756847</c:v>
                </c:pt>
                <c:pt idx="324">
                  <c:v>135.41756914937741</c:v>
                </c:pt>
                <c:pt idx="325">
                  <c:v>136.84833067580979</c:v>
                </c:pt>
                <c:pt idx="326">
                  <c:v>138.92836770704363</c:v>
                </c:pt>
                <c:pt idx="327">
                  <c:v>139.96546755517051</c:v>
                </c:pt>
                <c:pt idx="328">
                  <c:v>139.58921547241962</c:v>
                </c:pt>
                <c:pt idx="329">
                  <c:v>135.65454446769138</c:v>
                </c:pt>
                <c:pt idx="330">
                  <c:v>137.41404012194911</c:v>
                </c:pt>
                <c:pt idx="331">
                  <c:v>139.14598765147628</c:v>
                </c:pt>
                <c:pt idx="332">
                  <c:v>139.14598765147628</c:v>
                </c:pt>
                <c:pt idx="333">
                  <c:v>141.22551263578205</c:v>
                </c:pt>
                <c:pt idx="334">
                  <c:v>140.92944710196801</c:v>
                </c:pt>
                <c:pt idx="335">
                  <c:v>140.49318311924651</c:v>
                </c:pt>
                <c:pt idx="336">
                  <c:v>140.49318311924651</c:v>
                </c:pt>
                <c:pt idx="337">
                  <c:v>140.57470099019636</c:v>
                </c:pt>
                <c:pt idx="338">
                  <c:v>139.80130531002905</c:v>
                </c:pt>
                <c:pt idx="339">
                  <c:v>142.26681126871915</c:v>
                </c:pt>
                <c:pt idx="340">
                  <c:v>143.04788765280762</c:v>
                </c:pt>
                <c:pt idx="341">
                  <c:v>143.88037354847498</c:v>
                </c:pt>
                <c:pt idx="342">
                  <c:v>142.72447881303427</c:v>
                </c:pt>
                <c:pt idx="343">
                  <c:v>142.60568392572043</c:v>
                </c:pt>
                <c:pt idx="344">
                  <c:v>142.75571367564694</c:v>
                </c:pt>
                <c:pt idx="345">
                  <c:v>143.25741725577666</c:v>
                </c:pt>
                <c:pt idx="346">
                  <c:v>141.19929583306453</c:v>
                </c:pt>
                <c:pt idx="347">
                  <c:v>141.47918068395134</c:v>
                </c:pt>
                <c:pt idx="348">
                  <c:v>142.56789486242835</c:v>
                </c:pt>
                <c:pt idx="349">
                  <c:v>142.41735306557376</c:v>
                </c:pt>
                <c:pt idx="350">
                  <c:v>142.08247437461148</c:v>
                </c:pt>
                <c:pt idx="351">
                  <c:v>139.7268536866867</c:v>
                </c:pt>
                <c:pt idx="352">
                  <c:v>142.0519563776981</c:v>
                </c:pt>
                <c:pt idx="353">
                  <c:v>139.48629403987619</c:v>
                </c:pt>
                <c:pt idx="354">
                  <c:v>139.95194951626928</c:v>
                </c:pt>
                <c:pt idx="355">
                  <c:v>137.56519637511738</c:v>
                </c:pt>
                <c:pt idx="356">
                  <c:v>139.50226990403218</c:v>
                </c:pt>
                <c:pt idx="357">
                  <c:v>141.68502354903822</c:v>
                </c:pt>
                <c:pt idx="358">
                  <c:v>142.6934487691928</c:v>
                </c:pt>
                <c:pt idx="359">
                  <c:v>143.99056604739712</c:v>
                </c:pt>
                <c:pt idx="360">
                  <c:v>143.95400589673244</c:v>
                </c:pt>
                <c:pt idx="361">
                  <c:v>143.98667449074372</c:v>
                </c:pt>
                <c:pt idx="362">
                  <c:v>143.49398293654818</c:v>
                </c:pt>
                <c:pt idx="363">
                  <c:v>142.68668974974219</c:v>
                </c:pt>
                <c:pt idx="364">
                  <c:v>143.79209665807451</c:v>
                </c:pt>
                <c:pt idx="365">
                  <c:v>143.88406028635714</c:v>
                </c:pt>
                <c:pt idx="366">
                  <c:v>144.03470449259734</c:v>
                </c:pt>
                <c:pt idx="367">
                  <c:v>142.44397950583377</c:v>
                </c:pt>
                <c:pt idx="368">
                  <c:v>142.21519693836902</c:v>
                </c:pt>
                <c:pt idx="369">
                  <c:v>143.30380870746043</c:v>
                </c:pt>
                <c:pt idx="370">
                  <c:v>142.86150257098762</c:v>
                </c:pt>
                <c:pt idx="371">
                  <c:v>141.9886673773878</c:v>
                </c:pt>
                <c:pt idx="372">
                  <c:v>143.12735733604515</c:v>
                </c:pt>
                <c:pt idx="373">
                  <c:v>142.13736580530133</c:v>
                </c:pt>
                <c:pt idx="374">
                  <c:v>141.1845488815359</c:v>
                </c:pt>
                <c:pt idx="375">
                  <c:v>143.50442869388095</c:v>
                </c:pt>
                <c:pt idx="376">
                  <c:v>143.78072921627123</c:v>
                </c:pt>
                <c:pt idx="377">
                  <c:v>144.19272217460187</c:v>
                </c:pt>
                <c:pt idx="378">
                  <c:v>143.95011434007904</c:v>
                </c:pt>
                <c:pt idx="379">
                  <c:v>142.56093102420652</c:v>
                </c:pt>
                <c:pt idx="380">
                  <c:v>147.2740157689972</c:v>
                </c:pt>
                <c:pt idx="381">
                  <c:v>147.85805649516166</c:v>
                </c:pt>
                <c:pt idx="382">
                  <c:v>148.90580691939255</c:v>
                </c:pt>
                <c:pt idx="383">
                  <c:v>149.20422786907577</c:v>
                </c:pt>
                <c:pt idx="384">
                  <c:v>148.51808498545276</c:v>
                </c:pt>
                <c:pt idx="385">
                  <c:v>148.09851373258658</c:v>
                </c:pt>
                <c:pt idx="386">
                  <c:v>149.08328238466399</c:v>
                </c:pt>
                <c:pt idx="387">
                  <c:v>149.4829862167208</c:v>
                </c:pt>
                <c:pt idx="388">
                  <c:v>151.31519253476543</c:v>
                </c:pt>
                <c:pt idx="389">
                  <c:v>149.73276270823669</c:v>
                </c:pt>
                <c:pt idx="390">
                  <c:v>150.10358709354995</c:v>
                </c:pt>
                <c:pt idx="391">
                  <c:v>150.15284600803096</c:v>
                </c:pt>
                <c:pt idx="392">
                  <c:v>149.62410635009877</c:v>
                </c:pt>
                <c:pt idx="393">
                  <c:v>149.73644944611885</c:v>
                </c:pt>
                <c:pt idx="394">
                  <c:v>151.04298838779977</c:v>
                </c:pt>
                <c:pt idx="395">
                  <c:v>151.74736014206232</c:v>
                </c:pt>
                <c:pt idx="396">
                  <c:v>153.70225290407416</c:v>
                </c:pt>
                <c:pt idx="397">
                  <c:v>153.69948785066254</c:v>
                </c:pt>
                <c:pt idx="398">
                  <c:v>154.71159980869928</c:v>
                </c:pt>
                <c:pt idx="399">
                  <c:v>154.71159980869928</c:v>
                </c:pt>
                <c:pt idx="400">
                  <c:v>155.79212123632706</c:v>
                </c:pt>
                <c:pt idx="401">
                  <c:v>155.42017034777203</c:v>
                </c:pt>
                <c:pt idx="402">
                  <c:v>155.68971185071169</c:v>
                </c:pt>
                <c:pt idx="403">
                  <c:v>156.01209659662891</c:v>
                </c:pt>
                <c:pt idx="404">
                  <c:v>155.81588021378985</c:v>
                </c:pt>
                <c:pt idx="405">
                  <c:v>156.0141447843412</c:v>
                </c:pt>
                <c:pt idx="406">
                  <c:v>155.75597072320485</c:v>
                </c:pt>
                <c:pt idx="407">
                  <c:v>156.22889726597663</c:v>
                </c:pt>
                <c:pt idx="408">
                  <c:v>158.3223499267261</c:v>
                </c:pt>
                <c:pt idx="409">
                  <c:v>157.38673777974404</c:v>
                </c:pt>
                <c:pt idx="410">
                  <c:v>154.94038237616402</c:v>
                </c:pt>
                <c:pt idx="411">
                  <c:v>155.62099515296379</c:v>
                </c:pt>
                <c:pt idx="412">
                  <c:v>156.89650405080326</c:v>
                </c:pt>
                <c:pt idx="413">
                  <c:v>156.47764966363638</c:v>
                </c:pt>
                <c:pt idx="414">
                  <c:v>156.64887815638528</c:v>
                </c:pt>
                <c:pt idx="415">
                  <c:v>156.16683717829372</c:v>
                </c:pt>
                <c:pt idx="416">
                  <c:v>156.60627585196929</c:v>
                </c:pt>
                <c:pt idx="417">
                  <c:v>155.19323114924836</c:v>
                </c:pt>
                <c:pt idx="418">
                  <c:v>155.00592438295786</c:v>
                </c:pt>
                <c:pt idx="419">
                  <c:v>156.03575316470605</c:v>
                </c:pt>
                <c:pt idx="420">
                  <c:v>152.14429892070748</c:v>
                </c:pt>
                <c:pt idx="421">
                  <c:v>155.36302591059865</c:v>
                </c:pt>
                <c:pt idx="422">
                  <c:v>155.62888067565618</c:v>
                </c:pt>
                <c:pt idx="423">
                  <c:v>157.7068695191777</c:v>
                </c:pt>
                <c:pt idx="424">
                  <c:v>157.71465263248447</c:v>
                </c:pt>
                <c:pt idx="425">
                  <c:v>154.84043081580342</c:v>
                </c:pt>
                <c:pt idx="426">
                  <c:v>155.15247221377345</c:v>
                </c:pt>
                <c:pt idx="427">
                  <c:v>155.65898903502708</c:v>
                </c:pt>
                <c:pt idx="428">
                  <c:v>157.88086306533822</c:v>
                </c:pt>
                <c:pt idx="429">
                  <c:v>157.67583947533623</c:v>
                </c:pt>
                <c:pt idx="430">
                  <c:v>157.57302045217841</c:v>
                </c:pt>
                <c:pt idx="431">
                  <c:v>154.77703940610749</c:v>
                </c:pt>
                <c:pt idx="432">
                  <c:v>157.40588833485413</c:v>
                </c:pt>
                <c:pt idx="433">
                  <c:v>158.09459145311752</c:v>
                </c:pt>
                <c:pt idx="434">
                  <c:v>158.09459145311752</c:v>
                </c:pt>
                <c:pt idx="435">
                  <c:v>158.37703653864469</c:v>
                </c:pt>
                <c:pt idx="436">
                  <c:v>158.22987425151541</c:v>
                </c:pt>
                <c:pt idx="437">
                  <c:v>157.77937536419338</c:v>
                </c:pt>
                <c:pt idx="438">
                  <c:v>158.9391616562875</c:v>
                </c:pt>
                <c:pt idx="439">
                  <c:v>159.42437732533313</c:v>
                </c:pt>
                <c:pt idx="440">
                  <c:v>159.78639450348345</c:v>
                </c:pt>
                <c:pt idx="441">
                  <c:v>160.09321302278713</c:v>
                </c:pt>
                <c:pt idx="442">
                  <c:v>160.71002475234852</c:v>
                </c:pt>
                <c:pt idx="443">
                  <c:v>160.5487299700043</c:v>
                </c:pt>
                <c:pt idx="444">
                  <c:v>160.17442366558012</c:v>
                </c:pt>
                <c:pt idx="445">
                  <c:v>159.56549745871109</c:v>
                </c:pt>
                <c:pt idx="446">
                  <c:v>159.46390734818064</c:v>
                </c:pt>
                <c:pt idx="447">
                  <c:v>160.71381389961627</c:v>
                </c:pt>
                <c:pt idx="448">
                  <c:v>160.5127842756533</c:v>
                </c:pt>
                <c:pt idx="449">
                  <c:v>161.085047922472</c:v>
                </c:pt>
                <c:pt idx="450">
                  <c:v>160.89098213673088</c:v>
                </c:pt>
                <c:pt idx="451">
                  <c:v>161.06610218613315</c:v>
                </c:pt>
                <c:pt idx="452">
                  <c:v>158.20242853617049</c:v>
                </c:pt>
                <c:pt idx="453">
                  <c:v>159.79182220092108</c:v>
                </c:pt>
                <c:pt idx="454">
                  <c:v>160.13069485792235</c:v>
                </c:pt>
                <c:pt idx="455">
                  <c:v>158.28794037315933</c:v>
                </c:pt>
                <c:pt idx="456">
                  <c:v>159.64834665167393</c:v>
                </c:pt>
                <c:pt idx="457">
                  <c:v>159.84026184031714</c:v>
                </c:pt>
                <c:pt idx="458">
                  <c:v>159.28940175509206</c:v>
                </c:pt>
                <c:pt idx="459">
                  <c:v>160.68636818427137</c:v>
                </c:pt>
                <c:pt idx="460">
                  <c:v>159.05242643677809</c:v>
                </c:pt>
                <c:pt idx="461">
                  <c:v>159.79765953590115</c:v>
                </c:pt>
                <c:pt idx="462">
                  <c:v>160.27161017252911</c:v>
                </c:pt>
                <c:pt idx="463">
                  <c:v>158.85108958465827</c:v>
                </c:pt>
                <c:pt idx="464">
                  <c:v>160.70807897402182</c:v>
                </c:pt>
                <c:pt idx="465">
                  <c:v>157.92182681958437</c:v>
                </c:pt>
                <c:pt idx="466">
                  <c:v>160.65912728769766</c:v>
                </c:pt>
                <c:pt idx="467">
                  <c:v>161.70964276534016</c:v>
                </c:pt>
                <c:pt idx="468">
                  <c:v>161.70073314879164</c:v>
                </c:pt>
                <c:pt idx="469">
                  <c:v>161.693974129341</c:v>
                </c:pt>
                <c:pt idx="470">
                  <c:v>160.06238779771689</c:v>
                </c:pt>
                <c:pt idx="471">
                  <c:v>159.14735993724352</c:v>
                </c:pt>
                <c:pt idx="472">
                  <c:v>154.97817143945608</c:v>
                </c:pt>
                <c:pt idx="473">
                  <c:v>155.82888620576298</c:v>
                </c:pt>
                <c:pt idx="474">
                  <c:v>157.94087496530884</c:v>
                </c:pt>
                <c:pt idx="475">
                  <c:v>158.88345095051272</c:v>
                </c:pt>
                <c:pt idx="476">
                  <c:v>160.46823619291061</c:v>
                </c:pt>
                <c:pt idx="477">
                  <c:v>159.95301457387967</c:v>
                </c:pt>
                <c:pt idx="478">
                  <c:v>158.93045685851018</c:v>
                </c:pt>
                <c:pt idx="479">
                  <c:v>159.45510014101774</c:v>
                </c:pt>
                <c:pt idx="480">
                  <c:v>160.17309234356711</c:v>
                </c:pt>
                <c:pt idx="481">
                  <c:v>159.18914296657462</c:v>
                </c:pt>
                <c:pt idx="482">
                  <c:v>159.43840741116242</c:v>
                </c:pt>
                <c:pt idx="483">
                  <c:v>159.29861859979744</c:v>
                </c:pt>
                <c:pt idx="484">
                  <c:v>160.70213922965613</c:v>
                </c:pt>
                <c:pt idx="485">
                  <c:v>161.24019814167929</c:v>
                </c:pt>
                <c:pt idx="486">
                  <c:v>161.41204109074189</c:v>
                </c:pt>
                <c:pt idx="487">
                  <c:v>161.24777643621482</c:v>
                </c:pt>
                <c:pt idx="488">
                  <c:v>161.50687218182173</c:v>
                </c:pt>
                <c:pt idx="489">
                  <c:v>162.07401535935966</c:v>
                </c:pt>
                <c:pt idx="490">
                  <c:v>163.21506073388613</c:v>
                </c:pt>
                <c:pt idx="491">
                  <c:v>163.62398141064833</c:v>
                </c:pt>
                <c:pt idx="492">
                  <c:v>163.09442247763124</c:v>
                </c:pt>
                <c:pt idx="493">
                  <c:v>163.05571172986862</c:v>
                </c:pt>
                <c:pt idx="494">
                  <c:v>163.5065178453475</c:v>
                </c:pt>
                <c:pt idx="495">
                  <c:v>161.45669158287021</c:v>
                </c:pt>
                <c:pt idx="496">
                  <c:v>161.88916641832392</c:v>
                </c:pt>
                <c:pt idx="497">
                  <c:v>162.34744841895269</c:v>
                </c:pt>
                <c:pt idx="498">
                  <c:v>162.89083261902789</c:v>
                </c:pt>
                <c:pt idx="499">
                  <c:v>162.42804460543201</c:v>
                </c:pt>
                <c:pt idx="500">
                  <c:v>161.74149208426655</c:v>
                </c:pt>
                <c:pt idx="501">
                  <c:v>162.33679784284871</c:v>
                </c:pt>
                <c:pt idx="502">
                  <c:v>162.70096561809697</c:v>
                </c:pt>
                <c:pt idx="503">
                  <c:v>162.1661838064135</c:v>
                </c:pt>
                <c:pt idx="504">
                  <c:v>162.05558166994891</c:v>
                </c:pt>
                <c:pt idx="505">
                  <c:v>162.22250896850196</c:v>
                </c:pt>
                <c:pt idx="506">
                  <c:v>161.61429962733226</c:v>
                </c:pt>
                <c:pt idx="507">
                  <c:v>162.2481113149058</c:v>
                </c:pt>
                <c:pt idx="508">
                  <c:v>159.86391840839431</c:v>
                </c:pt>
                <c:pt idx="509">
                  <c:v>159.99571928768128</c:v>
                </c:pt>
                <c:pt idx="510">
                  <c:v>159.85910516727037</c:v>
                </c:pt>
                <c:pt idx="511">
                  <c:v>160.79727754889282</c:v>
                </c:pt>
                <c:pt idx="512">
                  <c:v>161.01817459366518</c:v>
                </c:pt>
                <c:pt idx="513">
                  <c:v>159.9224965769663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56-46D3-9AC6-0F425F0E0E54}"/>
            </c:ext>
          </c:extLst>
        </c:ser>
        <c:ser>
          <c:idx val="3"/>
          <c:order val="3"/>
          <c:tx>
            <c:strRef>
              <c:f>'DATI ALLINEATI'!$E$1</c:f>
              <c:strCache>
                <c:ptCount val="1"/>
                <c:pt idx="0">
                  <c:v>CAC 40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ALLINEATI'!$E$1176:$E$1689</c:f>
              <c:numCache>
                <c:formatCode>General</c:formatCode>
                <c:ptCount val="514"/>
                <c:pt idx="0">
                  <c:v>128.54414915257425</c:v>
                </c:pt>
                <c:pt idx="1">
                  <c:v>130.09625401842302</c:v>
                </c:pt>
                <c:pt idx="2">
                  <c:v>131.53783020443103</c:v>
                </c:pt>
                <c:pt idx="3">
                  <c:v>131.78757798739034</c:v>
                </c:pt>
                <c:pt idx="4">
                  <c:v>131.43388621189993</c:v>
                </c:pt>
                <c:pt idx="5">
                  <c:v>131.53406752596837</c:v>
                </c:pt>
                <c:pt idx="6">
                  <c:v>132.1184585247008</c:v>
                </c:pt>
                <c:pt idx="7">
                  <c:v>132.70167368641367</c:v>
                </c:pt>
                <c:pt idx="8">
                  <c:v>132.99798461534843</c:v>
                </c:pt>
                <c:pt idx="9">
                  <c:v>131.74618852430103</c:v>
                </c:pt>
                <c:pt idx="10">
                  <c:v>132.05849083670211</c:v>
                </c:pt>
                <c:pt idx="11">
                  <c:v>132.17936688231518</c:v>
                </c:pt>
                <c:pt idx="12">
                  <c:v>133.08311521556621</c:v>
                </c:pt>
                <c:pt idx="13">
                  <c:v>133.82859588598143</c:v>
                </c:pt>
                <c:pt idx="14">
                  <c:v>132.41712112767473</c:v>
                </c:pt>
                <c:pt idx="15">
                  <c:v>132.35997544852304</c:v>
                </c:pt>
                <c:pt idx="16">
                  <c:v>131.31277499888296</c:v>
                </c:pt>
                <c:pt idx="17">
                  <c:v>132.17748554308383</c:v>
                </c:pt>
                <c:pt idx="18">
                  <c:v>132.64805551832072</c:v>
                </c:pt>
                <c:pt idx="19">
                  <c:v>133.52311342829393</c:v>
                </c:pt>
                <c:pt idx="20">
                  <c:v>131.63801151849944</c:v>
                </c:pt>
                <c:pt idx="21">
                  <c:v>127.52587429361591</c:v>
                </c:pt>
                <c:pt idx="22">
                  <c:v>127.90214213988227</c:v>
                </c:pt>
                <c:pt idx="23">
                  <c:v>129.06739662628843</c:v>
                </c:pt>
                <c:pt idx="24">
                  <c:v>129.85026891392639</c:v>
                </c:pt>
                <c:pt idx="25">
                  <c:v>128.32191595587318</c:v>
                </c:pt>
                <c:pt idx="26">
                  <c:v>129.32184775732605</c:v>
                </c:pt>
                <c:pt idx="27">
                  <c:v>130.96590307810615</c:v>
                </c:pt>
                <c:pt idx="28">
                  <c:v>133.23362235407274</c:v>
                </c:pt>
                <c:pt idx="29">
                  <c:v>132.70684736929985</c:v>
                </c:pt>
                <c:pt idx="30">
                  <c:v>134.09362955019532</c:v>
                </c:pt>
                <c:pt idx="31">
                  <c:v>133.97251833717831</c:v>
                </c:pt>
                <c:pt idx="32">
                  <c:v>133.41211441364536</c:v>
                </c:pt>
                <c:pt idx="33">
                  <c:v>132.54622803242489</c:v>
                </c:pt>
                <c:pt idx="34">
                  <c:v>132.83078059116383</c:v>
                </c:pt>
                <c:pt idx="35">
                  <c:v>133.05042694642182</c:v>
                </c:pt>
                <c:pt idx="36">
                  <c:v>132.95048079975732</c:v>
                </c:pt>
                <c:pt idx="37">
                  <c:v>133.67691291045531</c:v>
                </c:pt>
                <c:pt idx="38">
                  <c:v>134.56631603206742</c:v>
                </c:pt>
                <c:pt idx="39">
                  <c:v>134.76432698616512</c:v>
                </c:pt>
                <c:pt idx="40">
                  <c:v>134.98938219171316</c:v>
                </c:pt>
                <c:pt idx="41">
                  <c:v>135.59446792199026</c:v>
                </c:pt>
                <c:pt idx="42">
                  <c:v>134.74763010048704</c:v>
                </c:pt>
                <c:pt idx="43">
                  <c:v>135.50087129523152</c:v>
                </c:pt>
                <c:pt idx="44">
                  <c:v>136.96855106307424</c:v>
                </c:pt>
                <c:pt idx="45">
                  <c:v>137.49979422852158</c:v>
                </c:pt>
                <c:pt idx="46">
                  <c:v>137.96660152529577</c:v>
                </c:pt>
                <c:pt idx="47">
                  <c:v>138.53688247979323</c:v>
                </c:pt>
                <c:pt idx="48">
                  <c:v>138.50654588468802</c:v>
                </c:pt>
                <c:pt idx="49">
                  <c:v>138.6034348551016</c:v>
                </c:pt>
                <c:pt idx="50">
                  <c:v>139.21322393345704</c:v>
                </c:pt>
                <c:pt idx="51">
                  <c:v>138.91550200009877</c:v>
                </c:pt>
                <c:pt idx="52">
                  <c:v>138.77416639034496</c:v>
                </c:pt>
                <c:pt idx="53">
                  <c:v>139.67227070590201</c:v>
                </c:pt>
                <c:pt idx="54">
                  <c:v>139.44933200698918</c:v>
                </c:pt>
                <c:pt idx="55">
                  <c:v>138.96159481126639</c:v>
                </c:pt>
                <c:pt idx="56">
                  <c:v>138.60837337058385</c:v>
                </c:pt>
                <c:pt idx="57">
                  <c:v>138.30688875876294</c:v>
                </c:pt>
                <c:pt idx="58">
                  <c:v>138.58720830423138</c:v>
                </c:pt>
                <c:pt idx="59">
                  <c:v>139.33339447685836</c:v>
                </c:pt>
                <c:pt idx="60">
                  <c:v>139.44533416112259</c:v>
                </c:pt>
                <c:pt idx="61">
                  <c:v>139.37995762283381</c:v>
                </c:pt>
                <c:pt idx="62">
                  <c:v>138.8703498585468</c:v>
                </c:pt>
                <c:pt idx="63">
                  <c:v>136.08526229396395</c:v>
                </c:pt>
                <c:pt idx="64">
                  <c:v>134.68554590585308</c:v>
                </c:pt>
                <c:pt idx="65">
                  <c:v>136.38956891463189</c:v>
                </c:pt>
                <c:pt idx="66">
                  <c:v>136.43354521916427</c:v>
                </c:pt>
                <c:pt idx="67">
                  <c:v>138.0881830731206</c:v>
                </c:pt>
                <c:pt idx="68">
                  <c:v>137.27309285114609</c:v>
                </c:pt>
                <c:pt idx="69">
                  <c:v>137.52660331256806</c:v>
                </c:pt>
                <c:pt idx="70">
                  <c:v>137.82879342660073</c:v>
                </c:pt>
                <c:pt idx="71">
                  <c:v>138.37861481695745</c:v>
                </c:pt>
                <c:pt idx="72">
                  <c:v>139.19605671297114</c:v>
                </c:pt>
                <c:pt idx="73">
                  <c:v>140.90431273502043</c:v>
                </c:pt>
                <c:pt idx="74">
                  <c:v>140.35402100985587</c:v>
                </c:pt>
                <c:pt idx="75">
                  <c:v>140.15036603806419</c:v>
                </c:pt>
                <c:pt idx="76">
                  <c:v>140.4485583062303</c:v>
                </c:pt>
                <c:pt idx="77">
                  <c:v>141.60675777051895</c:v>
                </c:pt>
                <c:pt idx="78">
                  <c:v>141.79112901518945</c:v>
                </c:pt>
                <c:pt idx="79">
                  <c:v>141.79536202845995</c:v>
                </c:pt>
                <c:pt idx="80">
                  <c:v>141.79536202845995</c:v>
                </c:pt>
                <c:pt idx="81">
                  <c:v>141.97973327313048</c:v>
                </c:pt>
                <c:pt idx="82">
                  <c:v>140.68231470572326</c:v>
                </c:pt>
                <c:pt idx="83">
                  <c:v>140.58448506569403</c:v>
                </c:pt>
                <c:pt idx="84">
                  <c:v>142.07638707614015</c:v>
                </c:pt>
                <c:pt idx="85">
                  <c:v>142.13894160558195</c:v>
                </c:pt>
                <c:pt idx="86">
                  <c:v>141.42003485180925</c:v>
                </c:pt>
                <c:pt idx="87">
                  <c:v>141.39087409372362</c:v>
                </c:pt>
                <c:pt idx="88">
                  <c:v>141.82946130202785</c:v>
                </c:pt>
                <c:pt idx="89">
                  <c:v>142.10107965355138</c:v>
                </c:pt>
                <c:pt idx="90">
                  <c:v>141.97314858582081</c:v>
                </c:pt>
                <c:pt idx="91">
                  <c:v>141.95033734764093</c:v>
                </c:pt>
                <c:pt idx="92">
                  <c:v>142.06204186450125</c:v>
                </c:pt>
                <c:pt idx="93">
                  <c:v>141.86732325405839</c:v>
                </c:pt>
                <c:pt idx="94">
                  <c:v>142.01830072737278</c:v>
                </c:pt>
                <c:pt idx="95">
                  <c:v>143.46904844213353</c:v>
                </c:pt>
                <c:pt idx="96">
                  <c:v>142.18197724049864</c:v>
                </c:pt>
                <c:pt idx="97">
                  <c:v>141.35865615938707</c:v>
                </c:pt>
                <c:pt idx="98">
                  <c:v>140.43703510343838</c:v>
                </c:pt>
                <c:pt idx="99">
                  <c:v>141.67095847178814</c:v>
                </c:pt>
                <c:pt idx="100">
                  <c:v>137.87911925103884</c:v>
                </c:pt>
                <c:pt idx="101">
                  <c:v>139.35597054763434</c:v>
                </c:pt>
                <c:pt idx="102">
                  <c:v>140.03960219081952</c:v>
                </c:pt>
                <c:pt idx="103">
                  <c:v>138.08489072946577</c:v>
                </c:pt>
                <c:pt idx="104">
                  <c:v>136.54619040564026</c:v>
                </c:pt>
                <c:pt idx="105">
                  <c:v>137.16162350168969</c:v>
                </c:pt>
                <c:pt idx="106">
                  <c:v>139.57303006144923</c:v>
                </c:pt>
                <c:pt idx="107">
                  <c:v>140.75709794016871</c:v>
                </c:pt>
                <c:pt idx="108">
                  <c:v>141.99831149803987</c:v>
                </c:pt>
                <c:pt idx="109">
                  <c:v>141.8000653765383</c:v>
                </c:pt>
                <c:pt idx="110">
                  <c:v>141.46894967182388</c:v>
                </c:pt>
                <c:pt idx="111">
                  <c:v>142.38821905373339</c:v>
                </c:pt>
                <c:pt idx="112">
                  <c:v>143.56335057110405</c:v>
                </c:pt>
                <c:pt idx="113">
                  <c:v>143.29079154996484</c:v>
                </c:pt>
                <c:pt idx="114">
                  <c:v>142.73132829604754</c:v>
                </c:pt>
                <c:pt idx="115">
                  <c:v>142.43666353894019</c:v>
                </c:pt>
                <c:pt idx="116">
                  <c:v>143.71644455105366</c:v>
                </c:pt>
                <c:pt idx="117">
                  <c:v>142.56553527628643</c:v>
                </c:pt>
                <c:pt idx="118">
                  <c:v>141.79935987432654</c:v>
                </c:pt>
                <c:pt idx="119">
                  <c:v>136.20590317217312</c:v>
                </c:pt>
                <c:pt idx="120">
                  <c:v>133.56756006763413</c:v>
                </c:pt>
                <c:pt idx="121">
                  <c:v>133.68208659334147</c:v>
                </c:pt>
                <c:pt idx="122">
                  <c:v>129.23859849633962</c:v>
                </c:pt>
                <c:pt idx="123">
                  <c:v>124.87153980561062</c:v>
                </c:pt>
                <c:pt idx="124">
                  <c:v>125.42700521366135</c:v>
                </c:pt>
                <c:pt idx="125">
                  <c:v>126.82977877802314</c:v>
                </c:pt>
                <c:pt idx="126">
                  <c:v>128.51639939891211</c:v>
                </c:pt>
                <c:pt idx="127">
                  <c:v>126.07559691366299</c:v>
                </c:pt>
                <c:pt idx="128">
                  <c:v>120.85511571412108</c:v>
                </c:pt>
                <c:pt idx="129">
                  <c:v>110.71469725724256</c:v>
                </c:pt>
                <c:pt idx="130">
                  <c:v>109.03795366731806</c:v>
                </c:pt>
                <c:pt idx="131">
                  <c:v>108.41805239059424</c:v>
                </c:pt>
                <c:pt idx="132">
                  <c:v>95.107812496325508</c:v>
                </c:pt>
                <c:pt idx="133">
                  <c:v>96.850402959346596</c:v>
                </c:pt>
                <c:pt idx="134">
                  <c:v>91.279287160565246</c:v>
                </c:pt>
                <c:pt idx="135">
                  <c:v>93.873653960571829</c:v>
                </c:pt>
                <c:pt idx="136">
                  <c:v>88.301597492174807</c:v>
                </c:pt>
                <c:pt idx="137">
                  <c:v>90.668792579998069</c:v>
                </c:pt>
                <c:pt idx="138">
                  <c:v>95.214578497703585</c:v>
                </c:pt>
                <c:pt idx="139">
                  <c:v>92.051812082430885</c:v>
                </c:pt>
                <c:pt idx="140">
                  <c:v>99.774474459644097</c:v>
                </c:pt>
                <c:pt idx="141">
                  <c:v>104.23324843790051</c:v>
                </c:pt>
                <c:pt idx="142">
                  <c:v>106.85019130868309</c:v>
                </c:pt>
                <c:pt idx="143">
                  <c:v>102.33286064685146</c:v>
                </c:pt>
                <c:pt idx="144">
                  <c:v>102.96828297223378</c:v>
                </c:pt>
                <c:pt idx="145">
                  <c:v>103.38241277053071</c:v>
                </c:pt>
                <c:pt idx="146">
                  <c:v>98.940570845356262</c:v>
                </c:pt>
                <c:pt idx="147">
                  <c:v>99.263220523529682</c:v>
                </c:pt>
                <c:pt idx="148">
                  <c:v>97.702179296332091</c:v>
                </c:pt>
                <c:pt idx="149">
                  <c:v>102.20704608575616</c:v>
                </c:pt>
                <c:pt idx="150">
                  <c:v>104.37364337803866</c:v>
                </c:pt>
                <c:pt idx="151">
                  <c:v>104.47899837499324</c:v>
                </c:pt>
                <c:pt idx="152">
                  <c:v>105.98642143409788</c:v>
                </c:pt>
                <c:pt idx="153">
                  <c:v>105.98642143409788</c:v>
                </c:pt>
                <c:pt idx="154">
                  <c:v>106.38761702517938</c:v>
                </c:pt>
                <c:pt idx="155">
                  <c:v>102.38530297792484</c:v>
                </c:pt>
                <c:pt idx="156">
                  <c:v>102.30158338213057</c:v>
                </c:pt>
                <c:pt idx="157">
                  <c:v>105.80205018942735</c:v>
                </c:pt>
                <c:pt idx="158">
                  <c:v>106.49085551549871</c:v>
                </c:pt>
                <c:pt idx="159">
                  <c:v>102.47325558698959</c:v>
                </c:pt>
                <c:pt idx="160">
                  <c:v>103.75115525987174</c:v>
                </c:pt>
                <c:pt idx="161">
                  <c:v>104.67301148322433</c:v>
                </c:pt>
                <c:pt idx="162">
                  <c:v>103.31656589743409</c:v>
                </c:pt>
                <c:pt idx="163">
                  <c:v>105.94902981687514</c:v>
                </c:pt>
                <c:pt idx="164">
                  <c:v>107.46656507434818</c:v>
                </c:pt>
                <c:pt idx="165">
                  <c:v>109.84928121082991</c:v>
                </c:pt>
                <c:pt idx="166">
                  <c:v>107.52277008388421</c:v>
                </c:pt>
                <c:pt idx="167">
                  <c:v>107.52277008388421</c:v>
                </c:pt>
                <c:pt idx="168">
                  <c:v>102.96169828492411</c:v>
                </c:pt>
                <c:pt idx="169">
                  <c:v>105.42860435200798</c:v>
                </c:pt>
                <c:pt idx="170">
                  <c:v>104.2586465175235</c:v>
                </c:pt>
                <c:pt idx="171">
                  <c:v>105.85919586857904</c:v>
                </c:pt>
                <c:pt idx="172">
                  <c:v>106.99270275545649</c:v>
                </c:pt>
                <c:pt idx="173">
                  <c:v>105.59533804138476</c:v>
                </c:pt>
                <c:pt idx="174">
                  <c:v>105.17862140164476</c:v>
                </c:pt>
                <c:pt idx="175">
                  <c:v>102.17906116469008</c:v>
                </c:pt>
                <c:pt idx="176">
                  <c:v>100.49008886976195</c:v>
                </c:pt>
                <c:pt idx="177">
                  <c:v>100.59591420152435</c:v>
                </c:pt>
                <c:pt idx="178">
                  <c:v>105.78629397336493</c:v>
                </c:pt>
                <c:pt idx="179">
                  <c:v>104.84139134442853</c:v>
                </c:pt>
                <c:pt idx="180">
                  <c:v>105.75431120643229</c:v>
                </c:pt>
                <c:pt idx="181">
                  <c:v>104.5424935740507</c:v>
                </c:pt>
                <c:pt idx="182">
                  <c:v>104.52156367510213</c:v>
                </c:pt>
                <c:pt idx="183">
                  <c:v>108.32375026162374</c:v>
                </c:pt>
                <c:pt idx="184">
                  <c:v>110.26388134393468</c:v>
                </c:pt>
                <c:pt idx="185">
                  <c:v>112.20753993730439</c:v>
                </c:pt>
                <c:pt idx="186">
                  <c:v>110.42144350455871</c:v>
                </c:pt>
                <c:pt idx="187">
                  <c:v>112.00506080253228</c:v>
                </c:pt>
                <c:pt idx="188">
                  <c:v>114.26713606080489</c:v>
                </c:pt>
                <c:pt idx="189">
                  <c:v>118.11000660820405</c:v>
                </c:pt>
                <c:pt idx="190">
                  <c:v>117.86543250813089</c:v>
                </c:pt>
                <c:pt idx="191">
                  <c:v>122.23507804030299</c:v>
                </c:pt>
                <c:pt idx="192">
                  <c:v>121.71136023178101</c:v>
                </c:pt>
                <c:pt idx="193">
                  <c:v>119.82037913688858</c:v>
                </c:pt>
                <c:pt idx="194">
                  <c:v>118.83996622996079</c:v>
                </c:pt>
                <c:pt idx="195">
                  <c:v>113.24721503001913</c:v>
                </c:pt>
                <c:pt idx="196">
                  <c:v>113.8036211076855</c:v>
                </c:pt>
                <c:pt idx="197">
                  <c:v>113.25003703886611</c:v>
                </c:pt>
                <c:pt idx="198">
                  <c:v>116.46571612002003</c:v>
                </c:pt>
                <c:pt idx="199">
                  <c:v>117.48892949446063</c:v>
                </c:pt>
                <c:pt idx="200">
                  <c:v>116.6136364170835</c:v>
                </c:pt>
                <c:pt idx="201">
                  <c:v>117.10043294319061</c:v>
                </c:pt>
                <c:pt idx="202">
                  <c:v>116.37729317614745</c:v>
                </c:pt>
                <c:pt idx="203">
                  <c:v>117.99947792836331</c:v>
                </c:pt>
                <c:pt idx="204">
                  <c:v>114.55850847425739</c:v>
                </c:pt>
                <c:pt idx="205">
                  <c:v>115.66896895555101</c:v>
                </c:pt>
                <c:pt idx="206">
                  <c:v>115.45872929644969</c:v>
                </c:pt>
                <c:pt idx="207">
                  <c:v>116.3010989372785</c:v>
                </c:pt>
                <c:pt idx="208">
                  <c:v>116.0783954057696</c:v>
                </c:pt>
                <c:pt idx="209">
                  <c:v>115.86556890522517</c:v>
                </c:pt>
                <c:pt idx="210">
                  <c:v>118.74495859877854</c:v>
                </c:pt>
                <c:pt idx="211">
                  <c:v>119.50055146756219</c:v>
                </c:pt>
                <c:pt idx="212">
                  <c:v>118.61208901556572</c:v>
                </c:pt>
                <c:pt idx="213">
                  <c:v>117.13994106704858</c:v>
                </c:pt>
                <c:pt idx="214">
                  <c:v>115.72611463470271</c:v>
                </c:pt>
                <c:pt idx="215">
                  <c:v>116.88948778187752</c:v>
                </c:pt>
                <c:pt idx="216">
                  <c:v>118.90604827046131</c:v>
                </c:pt>
                <c:pt idx="217">
                  <c:v>117.75913684156066</c:v>
                </c:pt>
                <c:pt idx="218">
                  <c:v>120.14655632612073</c:v>
                </c:pt>
                <c:pt idx="219">
                  <c:v>119.58920957883869</c:v>
                </c:pt>
                <c:pt idx="220">
                  <c:v>119.21623407622717</c:v>
                </c:pt>
                <c:pt idx="221">
                  <c:v>119.77499182793271</c:v>
                </c:pt>
                <c:pt idx="222">
                  <c:v>120.03602764628</c:v>
                </c:pt>
                <c:pt idx="223">
                  <c:v>118.45664336157694</c:v>
                </c:pt>
                <c:pt idx="224">
                  <c:v>118.37762711386101</c:v>
                </c:pt>
                <c:pt idx="225">
                  <c:v>116.55907757937487</c:v>
                </c:pt>
                <c:pt idx="226">
                  <c:v>116.16376117339128</c:v>
                </c:pt>
                <c:pt idx="227">
                  <c:v>115.91260238600847</c:v>
                </c:pt>
                <c:pt idx="228">
                  <c:v>116.61340124967958</c:v>
                </c:pt>
                <c:pt idx="229">
                  <c:v>114.12533011624323</c:v>
                </c:pt>
                <c:pt idx="230">
                  <c:v>112.49679584412162</c:v>
                </c:pt>
                <c:pt idx="231">
                  <c:v>114.66597997784723</c:v>
                </c:pt>
                <c:pt idx="232">
                  <c:v>114.98557247976974</c:v>
                </c:pt>
                <c:pt idx="233">
                  <c:v>116.01607604373173</c:v>
                </c:pt>
                <c:pt idx="234">
                  <c:v>114.88233398945039</c:v>
                </c:pt>
                <c:pt idx="235">
                  <c:v>114.98557247976974</c:v>
                </c:pt>
                <c:pt idx="236">
                  <c:v>115.45567212019877</c:v>
                </c:pt>
                <c:pt idx="237">
                  <c:v>118.2419355218012</c:v>
                </c:pt>
                <c:pt idx="238">
                  <c:v>119.30771419635069</c:v>
                </c:pt>
                <c:pt idx="239">
                  <c:v>118.580341416037</c:v>
                </c:pt>
                <c:pt idx="240">
                  <c:v>116.71193639192059</c:v>
                </c:pt>
                <c:pt idx="241">
                  <c:v>116.92382222284932</c:v>
                </c:pt>
                <c:pt idx="242">
                  <c:v>116.12707505838033</c:v>
                </c:pt>
                <c:pt idx="243">
                  <c:v>117.04822577952113</c:v>
                </c:pt>
                <c:pt idx="244">
                  <c:v>115.49635608107631</c:v>
                </c:pt>
                <c:pt idx="245">
                  <c:v>115.14572148183684</c:v>
                </c:pt>
                <c:pt idx="246">
                  <c:v>117.76924903992909</c:v>
                </c:pt>
                <c:pt idx="247">
                  <c:v>117.77818540127791</c:v>
                </c:pt>
                <c:pt idx="248">
                  <c:v>118.72261769540647</c:v>
                </c:pt>
                <c:pt idx="249">
                  <c:v>117.95926430229359</c:v>
                </c:pt>
                <c:pt idx="250">
                  <c:v>117.6528411749904</c:v>
                </c:pt>
                <c:pt idx="251">
                  <c:v>116.3424884003678</c:v>
                </c:pt>
                <c:pt idx="252">
                  <c:v>116.12801572799599</c:v>
                </c:pt>
                <c:pt idx="253">
                  <c:v>118.33012329826987</c:v>
                </c:pt>
                <c:pt idx="254">
                  <c:v>117.80758132676748</c:v>
                </c:pt>
                <c:pt idx="255">
                  <c:v>116.76226221635872</c:v>
                </c:pt>
                <c:pt idx="256">
                  <c:v>116.96097867266815</c:v>
                </c:pt>
                <c:pt idx="257">
                  <c:v>118.59445146027198</c:v>
                </c:pt>
                <c:pt idx="258">
                  <c:v>118.14645755581111</c:v>
                </c:pt>
                <c:pt idx="259">
                  <c:v>118.38656347520984</c:v>
                </c:pt>
                <c:pt idx="260">
                  <c:v>118.80375044975766</c:v>
                </c:pt>
                <c:pt idx="261">
                  <c:v>119.1811941330436</c:v>
                </c:pt>
                <c:pt idx="262">
                  <c:v>119.33381777818541</c:v>
                </c:pt>
                <c:pt idx="263">
                  <c:v>118.51261320370907</c:v>
                </c:pt>
                <c:pt idx="264">
                  <c:v>117.07056668289322</c:v>
                </c:pt>
                <c:pt idx="265">
                  <c:v>112.6931606263919</c:v>
                </c:pt>
                <c:pt idx="266">
                  <c:v>112.24163921087226</c:v>
                </c:pt>
                <c:pt idx="267">
                  <c:v>112.93350171319454</c:v>
                </c:pt>
                <c:pt idx="268">
                  <c:v>112.00129812406962</c:v>
                </c:pt>
                <c:pt idx="269">
                  <c:v>111.22618636076091</c:v>
                </c:pt>
                <c:pt idx="270">
                  <c:v>113.89792323665603</c:v>
                </c:pt>
                <c:pt idx="271">
                  <c:v>113.63453574426956</c:v>
                </c:pt>
                <c:pt idx="272">
                  <c:v>112.96125146685667</c:v>
                </c:pt>
                <c:pt idx="273">
                  <c:v>113.44569631892463</c:v>
                </c:pt>
                <c:pt idx="274">
                  <c:v>113.46545038085361</c:v>
                </c:pt>
                <c:pt idx="275">
                  <c:v>114.57050201185714</c:v>
                </c:pt>
                <c:pt idx="276">
                  <c:v>115.12526191769611</c:v>
                </c:pt>
                <c:pt idx="277">
                  <c:v>114.80872659202453</c:v>
                </c:pt>
                <c:pt idx="278">
                  <c:v>115.51281779935046</c:v>
                </c:pt>
                <c:pt idx="279">
                  <c:v>116.33284653680724</c:v>
                </c:pt>
                <c:pt idx="280">
                  <c:v>117.09667026472795</c:v>
                </c:pt>
                <c:pt idx="281">
                  <c:v>116.35165992912053</c:v>
                </c:pt>
                <c:pt idx="282">
                  <c:v>116.21173532379024</c:v>
                </c:pt>
                <c:pt idx="283">
                  <c:v>113.76035030536488</c:v>
                </c:pt>
                <c:pt idx="284">
                  <c:v>116.07533822951866</c:v>
                </c:pt>
                <c:pt idx="285">
                  <c:v>116.23431139456622</c:v>
                </c:pt>
                <c:pt idx="286">
                  <c:v>115.92059807774164</c:v>
                </c:pt>
                <c:pt idx="287">
                  <c:v>114.14908202403882</c:v>
                </c:pt>
                <c:pt idx="288">
                  <c:v>114.08864400123228</c:v>
                </c:pt>
                <c:pt idx="289">
                  <c:v>115.45872929644969</c:v>
                </c:pt>
                <c:pt idx="290">
                  <c:v>113.25944373502277</c:v>
                </c:pt>
                <c:pt idx="291">
                  <c:v>111.24970310115256</c:v>
                </c:pt>
                <c:pt idx="292">
                  <c:v>107.49784233906907</c:v>
                </c:pt>
                <c:pt idx="293">
                  <c:v>107.46374306550118</c:v>
                </c:pt>
                <c:pt idx="294">
                  <c:v>108.04154937692397</c:v>
                </c:pt>
                <c:pt idx="295">
                  <c:v>110.32032152087464</c:v>
                </c:pt>
                <c:pt idx="296">
                  <c:v>113.01228279350654</c:v>
                </c:pt>
                <c:pt idx="297">
                  <c:v>115.76938543702336</c:v>
                </c:pt>
                <c:pt idx="298">
                  <c:v>117.20719894456869</c:v>
                </c:pt>
                <c:pt idx="299">
                  <c:v>116.66372707411772</c:v>
                </c:pt>
                <c:pt idx="300">
                  <c:v>125.49285208675796</c:v>
                </c:pt>
                <c:pt idx="301">
                  <c:v>127.43651068012765</c:v>
                </c:pt>
                <c:pt idx="302">
                  <c:v>128.05358994800449</c:v>
                </c:pt>
                <c:pt idx="303">
                  <c:v>126.11016652203871</c:v>
                </c:pt>
                <c:pt idx="304">
                  <c:v>126.52382598552779</c:v>
                </c:pt>
                <c:pt idx="305">
                  <c:v>128.67137471809306</c:v>
                </c:pt>
                <c:pt idx="306">
                  <c:v>128.94228756740486</c:v>
                </c:pt>
                <c:pt idx="307">
                  <c:v>129.61133883154724</c:v>
                </c:pt>
                <c:pt idx="308">
                  <c:v>128.74615795253851</c:v>
                </c:pt>
                <c:pt idx="309">
                  <c:v>129.24541835105319</c:v>
                </c:pt>
                <c:pt idx="310">
                  <c:v>129.15746574198843</c:v>
                </c:pt>
                <c:pt idx="311">
                  <c:v>130.71592012774295</c:v>
                </c:pt>
                <c:pt idx="312">
                  <c:v>131.01858057658345</c:v>
                </c:pt>
                <c:pt idx="313">
                  <c:v>131.65094572571485</c:v>
                </c:pt>
                <c:pt idx="314">
                  <c:v>129.77830768832794</c:v>
                </c:pt>
                <c:pt idx="315">
                  <c:v>131.26197883963701</c:v>
                </c:pt>
                <c:pt idx="316">
                  <c:v>131.29419677397357</c:v>
                </c:pt>
                <c:pt idx="317">
                  <c:v>131.09077696958579</c:v>
                </c:pt>
                <c:pt idx="318">
                  <c:v>131.90892436781124</c:v>
                </c:pt>
                <c:pt idx="319">
                  <c:v>131.06773056400198</c:v>
                </c:pt>
                <c:pt idx="320">
                  <c:v>130.76883279362414</c:v>
                </c:pt>
                <c:pt idx="321">
                  <c:v>130.44312593919983</c:v>
                </c:pt>
                <c:pt idx="322">
                  <c:v>130.50967831450819</c:v>
                </c:pt>
                <c:pt idx="323">
                  <c:v>129.51962354401982</c:v>
                </c:pt>
                <c:pt idx="324">
                  <c:v>129.99677820656635</c:v>
                </c:pt>
                <c:pt idx="325">
                  <c:v>130.05486455533372</c:v>
                </c:pt>
                <c:pt idx="326">
                  <c:v>130.46335033593664</c:v>
                </c:pt>
                <c:pt idx="327">
                  <c:v>130.50521013383377</c:v>
                </c:pt>
                <c:pt idx="328">
                  <c:v>129.99677820656635</c:v>
                </c:pt>
                <c:pt idx="329">
                  <c:v>126.83377662388972</c:v>
                </c:pt>
                <c:pt idx="330">
                  <c:v>128.56272737748367</c:v>
                </c:pt>
                <c:pt idx="331">
                  <c:v>129.99089902146844</c:v>
                </c:pt>
                <c:pt idx="332">
                  <c:v>129.85967561008303</c:v>
                </c:pt>
                <c:pt idx="333">
                  <c:v>131.42048166987669</c:v>
                </c:pt>
                <c:pt idx="334">
                  <c:v>131.97100856244518</c:v>
                </c:pt>
                <c:pt idx="335">
                  <c:v>131.67987131639657</c:v>
                </c:pt>
                <c:pt idx="336">
                  <c:v>130.5510677775975</c:v>
                </c:pt>
                <c:pt idx="337">
                  <c:v>131.43412137930386</c:v>
                </c:pt>
                <c:pt idx="338">
                  <c:v>130.86125358336332</c:v>
                </c:pt>
                <c:pt idx="339">
                  <c:v>132.41335844921207</c:v>
                </c:pt>
                <c:pt idx="340">
                  <c:v>133.33639050958425</c:v>
                </c:pt>
                <c:pt idx="341">
                  <c:v>134.20721540628696</c:v>
                </c:pt>
                <c:pt idx="342">
                  <c:v>133.16189629587822</c:v>
                </c:pt>
                <c:pt idx="343">
                  <c:v>132.89239445098994</c:v>
                </c:pt>
                <c:pt idx="344">
                  <c:v>133.1675403135722</c:v>
                </c:pt>
                <c:pt idx="345">
                  <c:v>133.60189450860597</c:v>
                </c:pt>
                <c:pt idx="346">
                  <c:v>131.968656888406</c:v>
                </c:pt>
                <c:pt idx="347">
                  <c:v>131.66105792408325</c:v>
                </c:pt>
                <c:pt idx="348">
                  <c:v>132.36256228996612</c:v>
                </c:pt>
                <c:pt idx="349">
                  <c:v>131.47715701422058</c:v>
                </c:pt>
                <c:pt idx="350">
                  <c:v>130.74296437919332</c:v>
                </c:pt>
                <c:pt idx="351">
                  <c:v>128.69206944963773</c:v>
                </c:pt>
                <c:pt idx="352">
                  <c:v>129.89518588807442</c:v>
                </c:pt>
                <c:pt idx="353">
                  <c:v>128.39246617704814</c:v>
                </c:pt>
                <c:pt idx="354">
                  <c:v>129.58946826298302</c:v>
                </c:pt>
                <c:pt idx="355">
                  <c:v>126.97181988998869</c:v>
                </c:pt>
                <c:pt idx="356">
                  <c:v>128.44091066225494</c:v>
                </c:pt>
                <c:pt idx="357">
                  <c:v>130.82621364017976</c:v>
                </c:pt>
                <c:pt idx="358">
                  <c:v>130.82480263575627</c:v>
                </c:pt>
                <c:pt idx="359">
                  <c:v>131.89457915617231</c:v>
                </c:pt>
                <c:pt idx="360">
                  <c:v>133.0873482288367</c:v>
                </c:pt>
                <c:pt idx="361">
                  <c:v>133.7168913691211</c:v>
                </c:pt>
                <c:pt idx="362">
                  <c:v>133.84646860867909</c:v>
                </c:pt>
                <c:pt idx="363">
                  <c:v>133.3587314129563</c:v>
                </c:pt>
                <c:pt idx="364">
                  <c:v>133.33568500737249</c:v>
                </c:pt>
                <c:pt idx="365">
                  <c:v>134.13172666962978</c:v>
                </c:pt>
                <c:pt idx="366">
                  <c:v>136.08032377848173</c:v>
                </c:pt>
                <c:pt idx="367">
                  <c:v>135.59376241977853</c:v>
                </c:pt>
                <c:pt idx="368">
                  <c:v>134.71164948768782</c:v>
                </c:pt>
                <c:pt idx="369">
                  <c:v>135.77507648819812</c:v>
                </c:pt>
                <c:pt idx="370">
                  <c:v>135.63138920440517</c:v>
                </c:pt>
                <c:pt idx="371">
                  <c:v>135.9229967852616</c:v>
                </c:pt>
                <c:pt idx="372">
                  <c:v>136.34959045596608</c:v>
                </c:pt>
                <c:pt idx="373">
                  <c:v>136.01823958384776</c:v>
                </c:pt>
                <c:pt idx="374">
                  <c:v>134.12114413645352</c:v>
                </c:pt>
                <c:pt idx="375">
                  <c:v>136.22753857333342</c:v>
                </c:pt>
                <c:pt idx="376">
                  <c:v>136.62591215556793</c:v>
                </c:pt>
                <c:pt idx="377">
                  <c:v>137.10400748773014</c:v>
                </c:pt>
                <c:pt idx="378">
                  <c:v>137.11788236456121</c:v>
                </c:pt>
                <c:pt idx="379">
                  <c:v>135.98907882576211</c:v>
                </c:pt>
                <c:pt idx="380">
                  <c:v>138.81908336449303</c:v>
                </c:pt>
                <c:pt idx="381">
                  <c:v>139.33598131830144</c:v>
                </c:pt>
                <c:pt idx="382">
                  <c:v>140.87820915318571</c:v>
                </c:pt>
                <c:pt idx="383">
                  <c:v>141.8943675055088</c:v>
                </c:pt>
                <c:pt idx="384">
                  <c:v>142.19514661511798</c:v>
                </c:pt>
                <c:pt idx="385">
                  <c:v>141.94633950177433</c:v>
                </c:pt>
                <c:pt idx="386">
                  <c:v>142.40397526979581</c:v>
                </c:pt>
                <c:pt idx="387">
                  <c:v>142.38963005815691</c:v>
                </c:pt>
                <c:pt idx="388">
                  <c:v>142.57705847907835</c:v>
                </c:pt>
                <c:pt idx="389">
                  <c:v>141.05246819948781</c:v>
                </c:pt>
                <c:pt idx="390">
                  <c:v>140.35919469274202</c:v>
                </c:pt>
                <c:pt idx="391">
                  <c:v>139.81407665046365</c:v>
                </c:pt>
                <c:pt idx="392">
                  <c:v>139.860874963843</c:v>
                </c:pt>
                <c:pt idx="393">
                  <c:v>139.98128067464825</c:v>
                </c:pt>
                <c:pt idx="394">
                  <c:v>140.83729002490423</c:v>
                </c:pt>
                <c:pt idx="395">
                  <c:v>141.46518699336121</c:v>
                </c:pt>
                <c:pt idx="396">
                  <c:v>143.17085617396745</c:v>
                </c:pt>
                <c:pt idx="397">
                  <c:v>142.68147280641725</c:v>
                </c:pt>
                <c:pt idx="398">
                  <c:v>143.52172594061082</c:v>
                </c:pt>
                <c:pt idx="399">
                  <c:v>143.52172594061082</c:v>
                </c:pt>
                <c:pt idx="400">
                  <c:v>144.18913103292579</c:v>
                </c:pt>
                <c:pt idx="401">
                  <c:v>144.17313964945947</c:v>
                </c:pt>
                <c:pt idx="402">
                  <c:v>144.99763656759063</c:v>
                </c:pt>
                <c:pt idx="403">
                  <c:v>145.08441333963583</c:v>
                </c:pt>
                <c:pt idx="404">
                  <c:v>144.90262893640838</c:v>
                </c:pt>
                <c:pt idx="405">
                  <c:v>145.42987425598912</c:v>
                </c:pt>
                <c:pt idx="406">
                  <c:v>146.00556406077666</c:v>
                </c:pt>
                <c:pt idx="407">
                  <c:v>146.6066519451872</c:v>
                </c:pt>
                <c:pt idx="408">
                  <c:v>147.85139301411709</c:v>
                </c:pt>
                <c:pt idx="409">
                  <c:v>148.07762405668475</c:v>
                </c:pt>
                <c:pt idx="410">
                  <c:v>144.98329135595174</c:v>
                </c:pt>
                <c:pt idx="411">
                  <c:v>146.05189203934822</c:v>
                </c:pt>
                <c:pt idx="412">
                  <c:v>147.38599672176639</c:v>
                </c:pt>
                <c:pt idx="413">
                  <c:v>147.1663503665084</c:v>
                </c:pt>
                <c:pt idx="414">
                  <c:v>147.57977466259356</c:v>
                </c:pt>
                <c:pt idx="415">
                  <c:v>147.53838519950426</c:v>
                </c:pt>
                <c:pt idx="416">
                  <c:v>148.3196113153148</c:v>
                </c:pt>
                <c:pt idx="417">
                  <c:v>148.21590249018763</c:v>
                </c:pt>
                <c:pt idx="418">
                  <c:v>147.43773355062802</c:v>
                </c:pt>
                <c:pt idx="419">
                  <c:v>148.34124671647513</c:v>
                </c:pt>
                <c:pt idx="420">
                  <c:v>147.02078174348409</c:v>
                </c:pt>
                <c:pt idx="421">
                  <c:v>149.08367021063944</c:v>
                </c:pt>
                <c:pt idx="422">
                  <c:v>149.49803517634027</c:v>
                </c:pt>
                <c:pt idx="423">
                  <c:v>150.16638093827092</c:v>
                </c:pt>
                <c:pt idx="424">
                  <c:v>150.17766897365891</c:v>
                </c:pt>
                <c:pt idx="425">
                  <c:v>147.38858356320947</c:v>
                </c:pt>
                <c:pt idx="426">
                  <c:v>147.66984377829357</c:v>
                </c:pt>
                <c:pt idx="427">
                  <c:v>147.88102410701057</c:v>
                </c:pt>
                <c:pt idx="428">
                  <c:v>150.157679744326</c:v>
                </c:pt>
                <c:pt idx="429">
                  <c:v>149.73931693275858</c:v>
                </c:pt>
                <c:pt idx="430">
                  <c:v>149.41760792420084</c:v>
                </c:pt>
                <c:pt idx="431">
                  <c:v>147.27476253971389</c:v>
                </c:pt>
                <c:pt idx="432">
                  <c:v>149.18032401364911</c:v>
                </c:pt>
                <c:pt idx="433">
                  <c:v>150.18754600462339</c:v>
                </c:pt>
                <c:pt idx="434">
                  <c:v>150.70679563247097</c:v>
                </c:pt>
                <c:pt idx="435">
                  <c:v>150.27832062253515</c:v>
                </c:pt>
                <c:pt idx="436">
                  <c:v>150.30959788725605</c:v>
                </c:pt>
                <c:pt idx="437">
                  <c:v>151.34692130593163</c:v>
                </c:pt>
                <c:pt idx="438">
                  <c:v>152.48513154088738</c:v>
                </c:pt>
                <c:pt idx="439">
                  <c:v>152.60953509755919</c:v>
                </c:pt>
                <c:pt idx="440">
                  <c:v>153.36489279893894</c:v>
                </c:pt>
                <c:pt idx="441">
                  <c:v>153.04506512961251</c:v>
                </c:pt>
                <c:pt idx="442">
                  <c:v>153.22708470024386</c:v>
                </c:pt>
                <c:pt idx="443">
                  <c:v>153.88320175717084</c:v>
                </c:pt>
                <c:pt idx="444">
                  <c:v>154.05840147308862</c:v>
                </c:pt>
                <c:pt idx="445">
                  <c:v>154.35094972356072</c:v>
                </c:pt>
                <c:pt idx="446">
                  <c:v>153.95210580651838</c:v>
                </c:pt>
                <c:pt idx="447">
                  <c:v>155.22600763353392</c:v>
                </c:pt>
                <c:pt idx="448">
                  <c:v>155.59498529027888</c:v>
                </c:pt>
                <c:pt idx="449">
                  <c:v>156.13986816515336</c:v>
                </c:pt>
                <c:pt idx="450">
                  <c:v>156.4486429664957</c:v>
                </c:pt>
                <c:pt idx="451">
                  <c:v>156.76870580322603</c:v>
                </c:pt>
                <c:pt idx="452">
                  <c:v>154.48523031119703</c:v>
                </c:pt>
                <c:pt idx="453">
                  <c:v>155.27021910547023</c:v>
                </c:pt>
                <c:pt idx="454">
                  <c:v>155.48092909937938</c:v>
                </c:pt>
                <c:pt idx="455">
                  <c:v>154.05981247751211</c:v>
                </c:pt>
                <c:pt idx="456">
                  <c:v>155.94303304807528</c:v>
                </c:pt>
                <c:pt idx="457">
                  <c:v>155.74831443763242</c:v>
                </c:pt>
                <c:pt idx="458">
                  <c:v>154.22325382323407</c:v>
                </c:pt>
                <c:pt idx="459">
                  <c:v>154.44454635031948</c:v>
                </c:pt>
                <c:pt idx="460">
                  <c:v>153.04294862297726</c:v>
                </c:pt>
                <c:pt idx="461">
                  <c:v>154.12448351358915</c:v>
                </c:pt>
                <c:pt idx="462">
                  <c:v>154.10190744281317</c:v>
                </c:pt>
                <c:pt idx="463">
                  <c:v>153.03471776384018</c:v>
                </c:pt>
                <c:pt idx="464">
                  <c:v>153.51069658936714</c:v>
                </c:pt>
                <c:pt idx="465">
                  <c:v>150.43023876546519</c:v>
                </c:pt>
                <c:pt idx="466">
                  <c:v>153.55067504803296</c:v>
                </c:pt>
                <c:pt idx="467">
                  <c:v>154.2521794139158</c:v>
                </c:pt>
                <c:pt idx="468">
                  <c:v>154.23383635641031</c:v>
                </c:pt>
                <c:pt idx="469">
                  <c:v>154.23171984977506</c:v>
                </c:pt>
                <c:pt idx="470">
                  <c:v>152.70266138951013</c:v>
                </c:pt>
                <c:pt idx="471">
                  <c:v>151.9200242692761</c:v>
                </c:pt>
                <c:pt idx="472">
                  <c:v>148.06069200360275</c:v>
                </c:pt>
                <c:pt idx="473">
                  <c:v>149.25722375472981</c:v>
                </c:pt>
                <c:pt idx="474">
                  <c:v>152.02349792699934</c:v>
                </c:pt>
                <c:pt idx="475">
                  <c:v>152.42586935510042</c:v>
                </c:pt>
                <c:pt idx="476">
                  <c:v>154.47723461946387</c:v>
                </c:pt>
                <c:pt idx="477">
                  <c:v>154.70722834049417</c:v>
                </c:pt>
                <c:pt idx="478">
                  <c:v>153.60946689901206</c:v>
                </c:pt>
                <c:pt idx="479">
                  <c:v>155.42942743792167</c:v>
                </c:pt>
                <c:pt idx="480">
                  <c:v>156.00464690790139</c:v>
                </c:pt>
                <c:pt idx="481">
                  <c:v>155.51056019227286</c:v>
                </c:pt>
                <c:pt idx="482">
                  <c:v>156.99540718060152</c:v>
                </c:pt>
                <c:pt idx="483">
                  <c:v>158.12209421276535</c:v>
                </c:pt>
                <c:pt idx="484">
                  <c:v>158.64933953234609</c:v>
                </c:pt>
                <c:pt idx="485">
                  <c:v>159.4714847764381</c:v>
                </c:pt>
                <c:pt idx="486">
                  <c:v>160.31267858024734</c:v>
                </c:pt>
                <c:pt idx="487">
                  <c:v>160.22378530156692</c:v>
                </c:pt>
                <c:pt idx="488">
                  <c:v>160.3891079865202</c:v>
                </c:pt>
                <c:pt idx="489">
                  <c:v>161.27757043851665</c:v>
                </c:pt>
                <c:pt idx="490">
                  <c:v>161.85326024330419</c:v>
                </c:pt>
                <c:pt idx="491">
                  <c:v>162.17238241041886</c:v>
                </c:pt>
                <c:pt idx="492">
                  <c:v>160.82557868818918</c:v>
                </c:pt>
                <c:pt idx="493">
                  <c:v>160.38040679257529</c:v>
                </c:pt>
                <c:pt idx="494">
                  <c:v>159.21091929289864</c:v>
                </c:pt>
                <c:pt idx="495">
                  <c:v>155.34900018578224</c:v>
                </c:pt>
                <c:pt idx="496">
                  <c:v>155.82450867650138</c:v>
                </c:pt>
                <c:pt idx="497">
                  <c:v>157.16472771142136</c:v>
                </c:pt>
                <c:pt idx="498">
                  <c:v>156.7228481594623</c:v>
                </c:pt>
                <c:pt idx="499">
                  <c:v>157.00904689002866</c:v>
                </c:pt>
                <c:pt idx="500">
                  <c:v>156.76329695293595</c:v>
                </c:pt>
                <c:pt idx="501">
                  <c:v>157.13697795775923</c:v>
                </c:pt>
                <c:pt idx="502">
                  <c:v>157.26349802106631</c:v>
                </c:pt>
                <c:pt idx="503">
                  <c:v>157.09605882947776</c:v>
                </c:pt>
                <c:pt idx="504">
                  <c:v>158.94235811762604</c:v>
                </c:pt>
                <c:pt idx="505">
                  <c:v>159.04559660794536</c:v>
                </c:pt>
                <c:pt idx="506">
                  <c:v>157.32675805271984</c:v>
                </c:pt>
                <c:pt idx="507">
                  <c:v>158.17524204605047</c:v>
                </c:pt>
                <c:pt idx="508">
                  <c:v>156.83055483045607</c:v>
                </c:pt>
                <c:pt idx="509">
                  <c:v>157.20282483085586</c:v>
                </c:pt>
                <c:pt idx="510">
                  <c:v>156.71014911965082</c:v>
                </c:pt>
                <c:pt idx="511">
                  <c:v>157.01962942320492</c:v>
                </c:pt>
                <c:pt idx="512">
                  <c:v>156.45616832342102</c:v>
                </c:pt>
                <c:pt idx="513">
                  <c:v>154.82528237726027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56-46D3-9AC6-0F425F0E0E54}"/>
            </c:ext>
          </c:extLst>
        </c:ser>
        <c:ser>
          <c:idx val="4"/>
          <c:order val="4"/>
          <c:tx>
            <c:strRef>
              <c:f>'DATI ALLINEATI'!$F$1</c:f>
              <c:strCache>
                <c:ptCount val="1"/>
                <c:pt idx="0">
                  <c:v>FTSE 100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ALLINEATI'!$F$1176:$F$1689</c:f>
              <c:numCache>
                <c:formatCode>General</c:formatCode>
                <c:ptCount val="514"/>
                <c:pt idx="0">
                  <c:v>111.00201594428663</c:v>
                </c:pt>
                <c:pt idx="1">
                  <c:v>111.65979412932587</c:v>
                </c:pt>
                <c:pt idx="2">
                  <c:v>111.04752741378783</c:v>
                </c:pt>
                <c:pt idx="3">
                  <c:v>111.21811906289135</c:v>
                </c:pt>
                <c:pt idx="4">
                  <c:v>110.50749870185406</c:v>
                </c:pt>
                <c:pt idx="5">
                  <c:v>110.9983505910382</c:v>
                </c:pt>
                <c:pt idx="6">
                  <c:v>112.06863373957665</c:v>
                </c:pt>
                <c:pt idx="7">
                  <c:v>112.17004184611625</c:v>
                </c:pt>
                <c:pt idx="8">
                  <c:v>112.51809768166407</c:v>
                </c:pt>
                <c:pt idx="9">
                  <c:v>111.8148080271236</c:v>
                </c:pt>
                <c:pt idx="10">
                  <c:v>111.79938299886985</c:v>
                </c:pt>
                <c:pt idx="11">
                  <c:v>111.70240386083876</c:v>
                </c:pt>
                <c:pt idx="12">
                  <c:v>112.34949143223677</c:v>
                </c:pt>
                <c:pt idx="13">
                  <c:v>112.17385992241668</c:v>
                </c:pt>
                <c:pt idx="14">
                  <c:v>111.88612969241576</c:v>
                </c:pt>
                <c:pt idx="15">
                  <c:v>111.35694431717523</c:v>
                </c:pt>
                <c:pt idx="16">
                  <c:v>111.33495219768471</c:v>
                </c:pt>
                <c:pt idx="17">
                  <c:v>112.26793732245945</c:v>
                </c:pt>
                <c:pt idx="18">
                  <c:v>113.41534561226672</c:v>
                </c:pt>
                <c:pt idx="19">
                  <c:v>113.14044411863526</c:v>
                </c:pt>
                <c:pt idx="20">
                  <c:v>112.4090534225236</c:v>
                </c:pt>
                <c:pt idx="21">
                  <c:v>108.77760469165216</c:v>
                </c:pt>
                <c:pt idx="22">
                  <c:v>108.0918781880937</c:v>
                </c:pt>
                <c:pt idx="23">
                  <c:v>109.27914719447753</c:v>
                </c:pt>
                <c:pt idx="24">
                  <c:v>109.92822016555179</c:v>
                </c:pt>
                <c:pt idx="25">
                  <c:v>109.09236690186016</c:v>
                </c:pt>
                <c:pt idx="26">
                  <c:v>109.44897522832096</c:v>
                </c:pt>
                <c:pt idx="27">
                  <c:v>109.75228320962766</c:v>
                </c:pt>
                <c:pt idx="28">
                  <c:v>110.67961758147774</c:v>
                </c:pt>
                <c:pt idx="29">
                  <c:v>110.16600995754298</c:v>
                </c:pt>
                <c:pt idx="30">
                  <c:v>110.13836708512783</c:v>
                </c:pt>
                <c:pt idx="31">
                  <c:v>109.47112007086349</c:v>
                </c:pt>
                <c:pt idx="32">
                  <c:v>109.6905830966126</c:v>
                </c:pt>
                <c:pt idx="33">
                  <c:v>109.20568740645713</c:v>
                </c:pt>
                <c:pt idx="34">
                  <c:v>109.40529643544396</c:v>
                </c:pt>
                <c:pt idx="35">
                  <c:v>110.15134854454931</c:v>
                </c:pt>
                <c:pt idx="36">
                  <c:v>110.88823727053361</c:v>
                </c:pt>
                <c:pt idx="37">
                  <c:v>111.91927059470356</c:v>
                </c:pt>
                <c:pt idx="38">
                  <c:v>111.86154128104096</c:v>
                </c:pt>
                <c:pt idx="39">
                  <c:v>111.96554567946485</c:v>
                </c:pt>
                <c:pt idx="40">
                  <c:v>111.58343260331714</c:v>
                </c:pt>
                <c:pt idx="41">
                  <c:v>111.95790952686399</c:v>
                </c:pt>
                <c:pt idx="42">
                  <c:v>110.69947157824002</c:v>
                </c:pt>
                <c:pt idx="43">
                  <c:v>111.52478695134243</c:v>
                </c:pt>
                <c:pt idx="44">
                  <c:v>112.55215492226397</c:v>
                </c:pt>
                <c:pt idx="45">
                  <c:v>112.83301261492409</c:v>
                </c:pt>
                <c:pt idx="46">
                  <c:v>112.96389627050307</c:v>
                </c:pt>
                <c:pt idx="47">
                  <c:v>113.11295396927211</c:v>
                </c:pt>
                <c:pt idx="48">
                  <c:v>112.39469745563395</c:v>
                </c:pt>
                <c:pt idx="49">
                  <c:v>111.92369956321207</c:v>
                </c:pt>
                <c:pt idx="50">
                  <c:v>112.48724762515654</c:v>
                </c:pt>
                <c:pt idx="51">
                  <c:v>112.26992272213568</c:v>
                </c:pt>
                <c:pt idx="52">
                  <c:v>111.37725648309356</c:v>
                </c:pt>
                <c:pt idx="53">
                  <c:v>111.53272855004734</c:v>
                </c:pt>
                <c:pt idx="54">
                  <c:v>111.60542472280765</c:v>
                </c:pt>
                <c:pt idx="55">
                  <c:v>111.85130883655579</c:v>
                </c:pt>
                <c:pt idx="56">
                  <c:v>110.91496380463667</c:v>
                </c:pt>
                <c:pt idx="57">
                  <c:v>110.54934481810685</c:v>
                </c:pt>
                <c:pt idx="58">
                  <c:v>111.89727847521304</c:v>
                </c:pt>
                <c:pt idx="59">
                  <c:v>112.95839824063044</c:v>
                </c:pt>
                <c:pt idx="60">
                  <c:v>113.0630135312624</c:v>
                </c:pt>
                <c:pt idx="61">
                  <c:v>113.46986774183695</c:v>
                </c:pt>
                <c:pt idx="62">
                  <c:v>112.1984483337915</c:v>
                </c:pt>
                <c:pt idx="63">
                  <c:v>111.27309936161764</c:v>
                </c:pt>
                <c:pt idx="64">
                  <c:v>109.33076758605944</c:v>
                </c:pt>
                <c:pt idx="65">
                  <c:v>109.7849659427594</c:v>
                </c:pt>
                <c:pt idx="66">
                  <c:v>109.0114236842909</c:v>
                </c:pt>
                <c:pt idx="67">
                  <c:v>110.56629707688079</c:v>
                </c:pt>
                <c:pt idx="68">
                  <c:v>110.47832859891872</c:v>
                </c:pt>
                <c:pt idx="69">
                  <c:v>110.17074437215553</c:v>
                </c:pt>
                <c:pt idx="70">
                  <c:v>110.20877241210788</c:v>
                </c:pt>
                <c:pt idx="71">
                  <c:v>111.08265371575185</c:v>
                </c:pt>
                <c:pt idx="72">
                  <c:v>112.30397996273557</c:v>
                </c:pt>
                <c:pt idx="73">
                  <c:v>114.83322642719692</c:v>
                </c:pt>
                <c:pt idx="74">
                  <c:v>114.9283728886038</c:v>
                </c:pt>
                <c:pt idx="75">
                  <c:v>115.16463545007483</c:v>
                </c:pt>
                <c:pt idx="76">
                  <c:v>115.66969058309661</c:v>
                </c:pt>
                <c:pt idx="77">
                  <c:v>115.80194874614374</c:v>
                </c:pt>
                <c:pt idx="78">
                  <c:v>116.42979321298756</c:v>
                </c:pt>
                <c:pt idx="79">
                  <c:v>116.56189865298268</c:v>
                </c:pt>
                <c:pt idx="80">
                  <c:v>116.56189865298268</c:v>
                </c:pt>
                <c:pt idx="81">
                  <c:v>116.75524603683679</c:v>
                </c:pt>
                <c:pt idx="82">
                  <c:v>115.87174318091573</c:v>
                </c:pt>
                <c:pt idx="83">
                  <c:v>115.19044564586578</c:v>
                </c:pt>
                <c:pt idx="84">
                  <c:v>116.13519044564586</c:v>
                </c:pt>
                <c:pt idx="85">
                  <c:v>116.41161916979749</c:v>
                </c:pt>
                <c:pt idx="86">
                  <c:v>115.69290448700326</c:v>
                </c:pt>
                <c:pt idx="87">
                  <c:v>115.67014875225266</c:v>
                </c:pt>
                <c:pt idx="88">
                  <c:v>115.68664284187055</c:v>
                </c:pt>
                <c:pt idx="89">
                  <c:v>116.04080759949906</c:v>
                </c:pt>
                <c:pt idx="90">
                  <c:v>115.88396102507713</c:v>
                </c:pt>
                <c:pt idx="91">
                  <c:v>116.3383121048291</c:v>
                </c:pt>
                <c:pt idx="92">
                  <c:v>116.41085555453739</c:v>
                </c:pt>
                <c:pt idx="93">
                  <c:v>116.72317419591313</c:v>
                </c:pt>
                <c:pt idx="94">
                  <c:v>116.21934084730749</c:v>
                </c:pt>
                <c:pt idx="95">
                  <c:v>117.20822260912061</c:v>
                </c:pt>
                <c:pt idx="96">
                  <c:v>116.23293319893705</c:v>
                </c:pt>
                <c:pt idx="97">
                  <c:v>115.6406732032133</c:v>
                </c:pt>
                <c:pt idx="98">
                  <c:v>114.65942759400103</c:v>
                </c:pt>
                <c:pt idx="99">
                  <c:v>115.85540181434986</c:v>
                </c:pt>
                <c:pt idx="100">
                  <c:v>113.19908977060997</c:v>
                </c:pt>
                <c:pt idx="101">
                  <c:v>114.2473807996579</c:v>
                </c:pt>
                <c:pt idx="102">
                  <c:v>114.29136503863893</c:v>
                </c:pt>
                <c:pt idx="103">
                  <c:v>112.7395461070894</c:v>
                </c:pt>
                <c:pt idx="104">
                  <c:v>111.27416842298176</c:v>
                </c:pt>
                <c:pt idx="105">
                  <c:v>111.88964232261218</c:v>
                </c:pt>
                <c:pt idx="106">
                  <c:v>113.62320168606249</c:v>
                </c:pt>
                <c:pt idx="107">
                  <c:v>114.27471822596902</c:v>
                </c:pt>
                <c:pt idx="108">
                  <c:v>114.61544335502001</c:v>
                </c:pt>
                <c:pt idx="109">
                  <c:v>114.03372124988546</c:v>
                </c:pt>
                <c:pt idx="110">
                  <c:v>113.73102416078683</c:v>
                </c:pt>
                <c:pt idx="111">
                  <c:v>114.53373652219065</c:v>
                </c:pt>
                <c:pt idx="112">
                  <c:v>115.06719814288769</c:v>
                </c:pt>
                <c:pt idx="113">
                  <c:v>113.80967653257582</c:v>
                </c:pt>
                <c:pt idx="114">
                  <c:v>113.15449463942088</c:v>
                </c:pt>
                <c:pt idx="115">
                  <c:v>112.74030972234949</c:v>
                </c:pt>
                <c:pt idx="116">
                  <c:v>113.88588533553254</c:v>
                </c:pt>
                <c:pt idx="117">
                  <c:v>113.57463575552093</c:v>
                </c:pt>
                <c:pt idx="118">
                  <c:v>113.07492592931978</c:v>
                </c:pt>
                <c:pt idx="119">
                  <c:v>109.30129203702006</c:v>
                </c:pt>
                <c:pt idx="120">
                  <c:v>107.1792052292373</c:v>
                </c:pt>
                <c:pt idx="121">
                  <c:v>107.55475121414825</c:v>
                </c:pt>
                <c:pt idx="122">
                  <c:v>103.79669507315434</c:v>
                </c:pt>
                <c:pt idx="123">
                  <c:v>100.50108433366933</c:v>
                </c:pt>
                <c:pt idx="124">
                  <c:v>101.6355111640551</c:v>
                </c:pt>
                <c:pt idx="125">
                  <c:v>102.60240080637772</c:v>
                </c:pt>
                <c:pt idx="126">
                  <c:v>104.08977060997587</c:v>
                </c:pt>
                <c:pt idx="127">
                  <c:v>102.40737346895141</c:v>
                </c:pt>
                <c:pt idx="128">
                  <c:v>98.698035981551058</c:v>
                </c:pt>
                <c:pt idx="129">
                  <c:v>91.111060203427101</c:v>
                </c:pt>
                <c:pt idx="130">
                  <c:v>91.026451632609422</c:v>
                </c:pt>
                <c:pt idx="131">
                  <c:v>89.748006964171168</c:v>
                </c:pt>
                <c:pt idx="132">
                  <c:v>79.98839304804666</c:v>
                </c:pt>
                <c:pt idx="133">
                  <c:v>81.952869666147407</c:v>
                </c:pt>
                <c:pt idx="134">
                  <c:v>78.668865878615719</c:v>
                </c:pt>
                <c:pt idx="135">
                  <c:v>80.865328812730993</c:v>
                </c:pt>
                <c:pt idx="136">
                  <c:v>77.592168361892547</c:v>
                </c:pt>
                <c:pt idx="137">
                  <c:v>78.676960200372633</c:v>
                </c:pt>
                <c:pt idx="138">
                  <c:v>79.275176395125072</c:v>
                </c:pt>
                <c:pt idx="139">
                  <c:v>76.268212223953086</c:v>
                </c:pt>
                <c:pt idx="140">
                  <c:v>83.173126851767009</c:v>
                </c:pt>
                <c:pt idx="141">
                  <c:v>86.871926448578151</c:v>
                </c:pt>
                <c:pt idx="142">
                  <c:v>88.819603530956954</c:v>
                </c:pt>
                <c:pt idx="143">
                  <c:v>84.155441522343381</c:v>
                </c:pt>
                <c:pt idx="144">
                  <c:v>84.971135343168697</c:v>
                </c:pt>
                <c:pt idx="145">
                  <c:v>86.623904212101777</c:v>
                </c:pt>
                <c:pt idx="146">
                  <c:v>83.303857784293953</c:v>
                </c:pt>
                <c:pt idx="147">
                  <c:v>83.695592412718767</c:v>
                </c:pt>
                <c:pt idx="148">
                  <c:v>82.707168820061696</c:v>
                </c:pt>
                <c:pt idx="149">
                  <c:v>85.255963835181277</c:v>
                </c:pt>
                <c:pt idx="150">
                  <c:v>87.120101408106535</c:v>
                </c:pt>
                <c:pt idx="151">
                  <c:v>86.712025413115853</c:v>
                </c:pt>
                <c:pt idx="152">
                  <c:v>89.230886710040011</c:v>
                </c:pt>
                <c:pt idx="153">
                  <c:v>89.230886710040011</c:v>
                </c:pt>
                <c:pt idx="154">
                  <c:v>88.446653837930299</c:v>
                </c:pt>
                <c:pt idx="155">
                  <c:v>85.489019212559938</c:v>
                </c:pt>
                <c:pt idx="156">
                  <c:v>85.959100766669721</c:v>
                </c:pt>
                <c:pt idx="157">
                  <c:v>88.380219310302692</c:v>
                </c:pt>
                <c:pt idx="158">
                  <c:v>88.775313845871892</c:v>
                </c:pt>
                <c:pt idx="159">
                  <c:v>86.151531812211729</c:v>
                </c:pt>
                <c:pt idx="160">
                  <c:v>88.130822566358162</c:v>
                </c:pt>
                <c:pt idx="161">
                  <c:v>88.985766211551976</c:v>
                </c:pt>
                <c:pt idx="162">
                  <c:v>87.849812150646017</c:v>
                </c:pt>
                <c:pt idx="163">
                  <c:v>89.293961330523231</c:v>
                </c:pt>
                <c:pt idx="164">
                  <c:v>91.000030544610397</c:v>
                </c:pt>
                <c:pt idx="165">
                  <c:v>93.393964384984272</c:v>
                </c:pt>
                <c:pt idx="166">
                  <c:v>90.125080179602307</c:v>
                </c:pt>
                <c:pt idx="167">
                  <c:v>88.015211215980941</c:v>
                </c:pt>
                <c:pt idx="168">
                  <c:v>87.873484223708729</c:v>
                </c:pt>
                <c:pt idx="169">
                  <c:v>89.334127493203823</c:v>
                </c:pt>
                <c:pt idx="170">
                  <c:v>89.400409297779404</c:v>
                </c:pt>
                <c:pt idx="171">
                  <c:v>90.656098231467055</c:v>
                </c:pt>
                <c:pt idx="172">
                  <c:v>90.656098231467055</c:v>
                </c:pt>
                <c:pt idx="173">
                  <c:v>90.713369375973613</c:v>
                </c:pt>
                <c:pt idx="174">
                  <c:v>91.553957054277774</c:v>
                </c:pt>
                <c:pt idx="175">
                  <c:v>90.168453526375274</c:v>
                </c:pt>
                <c:pt idx="176">
                  <c:v>87.686551208039333</c:v>
                </c:pt>
                <c:pt idx="177">
                  <c:v>88.575857539937076</c:v>
                </c:pt>
                <c:pt idx="178">
                  <c:v>92.375912520235801</c:v>
                </c:pt>
                <c:pt idx="179">
                  <c:v>91.667888451082803</c:v>
                </c:pt>
                <c:pt idx="180">
                  <c:v>92.659519227832249</c:v>
                </c:pt>
                <c:pt idx="181">
                  <c:v>91.866733864809547</c:v>
                </c:pt>
                <c:pt idx="182">
                  <c:v>91.53120131952717</c:v>
                </c:pt>
                <c:pt idx="183">
                  <c:v>92.668682610953297</c:v>
                </c:pt>
                <c:pt idx="184">
                  <c:v>93.836861235834931</c:v>
                </c:pt>
                <c:pt idx="185">
                  <c:v>94.975258865573167</c:v>
                </c:pt>
                <c:pt idx="186">
                  <c:v>92.803689788936737</c:v>
                </c:pt>
                <c:pt idx="187">
                  <c:v>94.175448242157671</c:v>
                </c:pt>
                <c:pt idx="188">
                  <c:v>94.99587647759553</c:v>
                </c:pt>
                <c:pt idx="189">
                  <c:v>97.474113442683034</c:v>
                </c:pt>
                <c:pt idx="190">
                  <c:v>96.848407098567449</c:v>
                </c:pt>
                <c:pt idx="191">
                  <c:v>99.030208619689049</c:v>
                </c:pt>
                <c:pt idx="192">
                  <c:v>98.851369925776595</c:v>
                </c:pt>
                <c:pt idx="193">
                  <c:v>96.761049512813457</c:v>
                </c:pt>
                <c:pt idx="194">
                  <c:v>96.660405021533947</c:v>
                </c:pt>
                <c:pt idx="195">
                  <c:v>92.805217019456919</c:v>
                </c:pt>
                <c:pt idx="196">
                  <c:v>93.240172271602674</c:v>
                </c:pt>
                <c:pt idx="197">
                  <c:v>92.621949357035945</c:v>
                </c:pt>
                <c:pt idx="198">
                  <c:v>95.341794190415101</c:v>
                </c:pt>
                <c:pt idx="199">
                  <c:v>95.501542502825373</c:v>
                </c:pt>
                <c:pt idx="200">
                  <c:v>95.055896637038387</c:v>
                </c:pt>
                <c:pt idx="201">
                  <c:v>96.102507712514125</c:v>
                </c:pt>
                <c:pt idx="202">
                  <c:v>95.369742508934294</c:v>
                </c:pt>
                <c:pt idx="203">
                  <c:v>96.522801551666205</c:v>
                </c:pt>
                <c:pt idx="204">
                  <c:v>93.522862640887013</c:v>
                </c:pt>
                <c:pt idx="205">
                  <c:v>93.880998197867982</c:v>
                </c:pt>
                <c:pt idx="206">
                  <c:v>94.066709429121232</c:v>
                </c:pt>
                <c:pt idx="207">
                  <c:v>95.081859555881366</c:v>
                </c:pt>
                <c:pt idx="208">
                  <c:v>94.226152295427468</c:v>
                </c:pt>
                <c:pt idx="209">
                  <c:v>94.046244540150894</c:v>
                </c:pt>
                <c:pt idx="210">
                  <c:v>95.304682488774858</c:v>
                </c:pt>
                <c:pt idx="211">
                  <c:v>96.000794159870495</c:v>
                </c:pt>
                <c:pt idx="212">
                  <c:v>94.534041968294687</c:v>
                </c:pt>
                <c:pt idx="213">
                  <c:v>94.018754390787748</c:v>
                </c:pt>
                <c:pt idx="214">
                  <c:v>92.391642994593596</c:v>
                </c:pt>
                <c:pt idx="215">
                  <c:v>93.090961849781607</c:v>
                </c:pt>
                <c:pt idx="216">
                  <c:v>94.324658663978738</c:v>
                </c:pt>
                <c:pt idx="217">
                  <c:v>94.379028070496958</c:v>
                </c:pt>
                <c:pt idx="218">
                  <c:v>96.103271327774209</c:v>
                </c:pt>
                <c:pt idx="219">
                  <c:v>95.462445401508901</c:v>
                </c:pt>
                <c:pt idx="220">
                  <c:v>96.067381410550112</c:v>
                </c:pt>
                <c:pt idx="221">
                  <c:v>95.627844466843825</c:v>
                </c:pt>
                <c:pt idx="222">
                  <c:v>95.753230092550169</c:v>
                </c:pt>
                <c:pt idx="223">
                  <c:v>94.796725617764736</c:v>
                </c:pt>
                <c:pt idx="224">
                  <c:v>94.863007422340331</c:v>
                </c:pt>
                <c:pt idx="225">
                  <c:v>93.524848040563242</c:v>
                </c:pt>
                <c:pt idx="226">
                  <c:v>93.235590580042143</c:v>
                </c:pt>
                <c:pt idx="227">
                  <c:v>93.607929380860739</c:v>
                </c:pt>
                <c:pt idx="228">
                  <c:v>93.641528452304584</c:v>
                </c:pt>
                <c:pt idx="229">
                  <c:v>91.480955435413421</c:v>
                </c:pt>
                <c:pt idx="230">
                  <c:v>90.07239072665628</c:v>
                </c:pt>
                <c:pt idx="231">
                  <c:v>92.135526436360308</c:v>
                </c:pt>
                <c:pt idx="232">
                  <c:v>92.183634197745803</c:v>
                </c:pt>
                <c:pt idx="233">
                  <c:v>93.233147011209866</c:v>
                </c:pt>
                <c:pt idx="234">
                  <c:v>92.045267112617978</c:v>
                </c:pt>
                <c:pt idx="235">
                  <c:v>92.125293991875125</c:v>
                </c:pt>
                <c:pt idx="236">
                  <c:v>92.406457130639296</c:v>
                </c:pt>
                <c:pt idx="237">
                  <c:v>93.990958795320566</c:v>
                </c:pt>
                <c:pt idx="238">
                  <c:v>95.911909343596321</c:v>
                </c:pt>
                <c:pt idx="239">
                  <c:v>94.468676502031215</c:v>
                </c:pt>
                <c:pt idx="240">
                  <c:v>93.008949570848216</c:v>
                </c:pt>
                <c:pt idx="241">
                  <c:v>93.580133785393571</c:v>
                </c:pt>
                <c:pt idx="242">
                  <c:v>92.803995235040773</c:v>
                </c:pt>
                <c:pt idx="243">
                  <c:v>93.344023946974559</c:v>
                </c:pt>
                <c:pt idx="244">
                  <c:v>91.837563761874222</c:v>
                </c:pt>
                <c:pt idx="245">
                  <c:v>91.662695867314213</c:v>
                </c:pt>
                <c:pt idx="246">
                  <c:v>93.233299734261891</c:v>
                </c:pt>
                <c:pt idx="247">
                  <c:v>92.199059225999576</c:v>
                </c:pt>
                <c:pt idx="248">
                  <c:v>92.330248327682582</c:v>
                </c:pt>
                <c:pt idx="249">
                  <c:v>91.633678487430885</c:v>
                </c:pt>
                <c:pt idx="250">
                  <c:v>91.077461131983256</c:v>
                </c:pt>
                <c:pt idx="251">
                  <c:v>91.077461131983256</c:v>
                </c:pt>
                <c:pt idx="252">
                  <c:v>89.527016707901893</c:v>
                </c:pt>
                <c:pt idx="253">
                  <c:v>90.732001588319733</c:v>
                </c:pt>
                <c:pt idx="254">
                  <c:v>89.356119612694343</c:v>
                </c:pt>
                <c:pt idx="255">
                  <c:v>88.56531964934787</c:v>
                </c:pt>
                <c:pt idx="256">
                  <c:v>90.569351537921136</c:v>
                </c:pt>
                <c:pt idx="257">
                  <c:v>91.829927609273341</c:v>
                </c:pt>
                <c:pt idx="258">
                  <c:v>91.684535263752707</c:v>
                </c:pt>
                <c:pt idx="259">
                  <c:v>92.123919484406969</c:v>
                </c:pt>
                <c:pt idx="260">
                  <c:v>92.034729222028773</c:v>
                </c:pt>
                <c:pt idx="261">
                  <c:v>93.2456703014753</c:v>
                </c:pt>
                <c:pt idx="262">
                  <c:v>92.832401722716028</c:v>
                </c:pt>
                <c:pt idx="263">
                  <c:v>92.396224686154127</c:v>
                </c:pt>
                <c:pt idx="264">
                  <c:v>91.741500962155229</c:v>
                </c:pt>
                <c:pt idx="265">
                  <c:v>88.64488835944897</c:v>
                </c:pt>
                <c:pt idx="266">
                  <c:v>89.029292281376954</c:v>
                </c:pt>
                <c:pt idx="267">
                  <c:v>90.095299184458895</c:v>
                </c:pt>
                <c:pt idx="268">
                  <c:v>88.927273282629272</c:v>
                </c:pt>
                <c:pt idx="269">
                  <c:v>89.231039433092022</c:v>
                </c:pt>
                <c:pt idx="270">
                  <c:v>90.533156174592989</c:v>
                </c:pt>
                <c:pt idx="271">
                  <c:v>90.068419927303822</c:v>
                </c:pt>
                <c:pt idx="272">
                  <c:v>89.588869543968968</c:v>
                </c:pt>
                <c:pt idx="273">
                  <c:v>89.792754818412291</c:v>
                </c:pt>
                <c:pt idx="274">
                  <c:v>90.138977977335898</c:v>
                </c:pt>
                <c:pt idx="275">
                  <c:v>90.762393475671217</c:v>
                </c:pt>
                <c:pt idx="276">
                  <c:v>90.869299612083452</c:v>
                </c:pt>
                <c:pt idx="277">
                  <c:v>90.812944805889003</c:v>
                </c:pt>
                <c:pt idx="278">
                  <c:v>91.29829866520052</c:v>
                </c:pt>
                <c:pt idx="279">
                  <c:v>91.888115092091994</c:v>
                </c:pt>
                <c:pt idx="280">
                  <c:v>91.654906991661321</c:v>
                </c:pt>
                <c:pt idx="281">
                  <c:v>91.171233085921983</c:v>
                </c:pt>
                <c:pt idx="282">
                  <c:v>90.642047710681453</c:v>
                </c:pt>
                <c:pt idx="283">
                  <c:v>89.076025535294292</c:v>
                </c:pt>
                <c:pt idx="284">
                  <c:v>90.405632426158405</c:v>
                </c:pt>
                <c:pt idx="285">
                  <c:v>89.87217080546138</c:v>
                </c:pt>
                <c:pt idx="286">
                  <c:v>89.941965240233358</c:v>
                </c:pt>
                <c:pt idx="287">
                  <c:v>88.22047099789242</c:v>
                </c:pt>
                <c:pt idx="288">
                  <c:v>88.360212590488402</c:v>
                </c:pt>
                <c:pt idx="289">
                  <c:v>89.499984727694795</c:v>
                </c:pt>
                <c:pt idx="290">
                  <c:v>88.457344451571515</c:v>
                </c:pt>
                <c:pt idx="291">
                  <c:v>87.494883777757408</c:v>
                </c:pt>
                <c:pt idx="292">
                  <c:v>85.262225480314001</c:v>
                </c:pt>
                <c:pt idx="293">
                  <c:v>85.246189559852155</c:v>
                </c:pt>
                <c:pt idx="294">
                  <c:v>85.177769632548333</c:v>
                </c:pt>
                <c:pt idx="295">
                  <c:v>86.36442774672409</c:v>
                </c:pt>
                <c:pt idx="296">
                  <c:v>88.377317572314368</c:v>
                </c:pt>
                <c:pt idx="297">
                  <c:v>89.850942301230944</c:v>
                </c:pt>
                <c:pt idx="298">
                  <c:v>90.200983536454984</c:v>
                </c:pt>
                <c:pt idx="299">
                  <c:v>90.259629188429699</c:v>
                </c:pt>
                <c:pt idx="300">
                  <c:v>94.478908946516384</c:v>
                </c:pt>
                <c:pt idx="301">
                  <c:v>96.16741500962155</c:v>
                </c:pt>
                <c:pt idx="302">
                  <c:v>97.469379028070492</c:v>
                </c:pt>
                <c:pt idx="303">
                  <c:v>96.810226335563087</c:v>
                </c:pt>
                <c:pt idx="304">
                  <c:v>96.465835853263684</c:v>
                </c:pt>
                <c:pt idx="305">
                  <c:v>98.067900668926967</c:v>
                </c:pt>
                <c:pt idx="306">
                  <c:v>97.21326246983719</c:v>
                </c:pt>
                <c:pt idx="307">
                  <c:v>97.517334066403976</c:v>
                </c:pt>
                <c:pt idx="308">
                  <c:v>96.740126454687072</c:v>
                </c:pt>
                <c:pt idx="309">
                  <c:v>97.001282873636939</c:v>
                </c:pt>
                <c:pt idx="310">
                  <c:v>96.73233757903418</c:v>
                </c:pt>
                <c:pt idx="311">
                  <c:v>98.234063349521975</c:v>
                </c:pt>
                <c:pt idx="312">
                  <c:v>97.606677051834197</c:v>
                </c:pt>
                <c:pt idx="313">
                  <c:v>97.247625156541119</c:v>
                </c:pt>
                <c:pt idx="314">
                  <c:v>95.699166132135986</c:v>
                </c:pt>
                <c:pt idx="315">
                  <c:v>97.509545190751084</c:v>
                </c:pt>
                <c:pt idx="316">
                  <c:v>98.710864717920515</c:v>
                </c:pt>
                <c:pt idx="317">
                  <c:v>99.121384281743488</c:v>
                </c:pt>
                <c:pt idx="318">
                  <c:v>100.03711170164024</c:v>
                </c:pt>
                <c:pt idx="319">
                  <c:v>100.11591679648126</c:v>
                </c:pt>
                <c:pt idx="320">
                  <c:v>100.16830080332325</c:v>
                </c:pt>
                <c:pt idx="321">
                  <c:v>100.25184031277681</c:v>
                </c:pt>
                <c:pt idx="322">
                  <c:v>100.79354897828279</c:v>
                </c:pt>
                <c:pt idx="323">
                  <c:v>99.983964079538168</c:v>
                </c:pt>
                <c:pt idx="324">
                  <c:v>99.756101285928096</c:v>
                </c:pt>
                <c:pt idx="325">
                  <c:v>99.473410916643758</c:v>
                </c:pt>
                <c:pt idx="326">
                  <c:v>100.35294297321238</c:v>
                </c:pt>
                <c:pt idx="327">
                  <c:v>100.04978771495769</c:v>
                </c:pt>
                <c:pt idx="328">
                  <c:v>99.715629677143468</c:v>
                </c:pt>
                <c:pt idx="329">
                  <c:v>97.991997312074275</c:v>
                </c:pt>
                <c:pt idx="330">
                  <c:v>98.554629035706654</c:v>
                </c:pt>
                <c:pt idx="331">
                  <c:v>99.205076514249058</c:v>
                </c:pt>
                <c:pt idx="332">
                  <c:v>99.302208375332171</c:v>
                </c:pt>
                <c:pt idx="333">
                  <c:v>99.302208375332171</c:v>
                </c:pt>
                <c:pt idx="334">
                  <c:v>100.83768594031582</c:v>
                </c:pt>
                <c:pt idx="335">
                  <c:v>100.122483887718</c:v>
                </c:pt>
                <c:pt idx="336">
                  <c:v>98.667033201991501</c:v>
                </c:pt>
                <c:pt idx="337">
                  <c:v>100.36775710925806</c:v>
                </c:pt>
                <c:pt idx="338">
                  <c:v>100.9843000702526</c:v>
                </c:pt>
                <c:pt idx="339">
                  <c:v>104.49097406762577</c:v>
                </c:pt>
                <c:pt idx="340">
                  <c:v>104.72158587617214</c:v>
                </c:pt>
                <c:pt idx="341">
                  <c:v>104.97052445096062</c:v>
                </c:pt>
                <c:pt idx="342">
                  <c:v>103.82846146797397</c:v>
                </c:pt>
                <c:pt idx="343">
                  <c:v>103.15082928617245</c:v>
                </c:pt>
                <c:pt idx="344">
                  <c:v>103.01964018448945</c:v>
                </c:pt>
                <c:pt idx="345">
                  <c:v>103.88160909007605</c:v>
                </c:pt>
                <c:pt idx="346">
                  <c:v>102.86981887046031</c:v>
                </c:pt>
                <c:pt idx="347">
                  <c:v>102.52222120406854</c:v>
                </c:pt>
                <c:pt idx="348">
                  <c:v>102.94129325880448</c:v>
                </c:pt>
                <c:pt idx="349">
                  <c:v>102.55994379791686</c:v>
                </c:pt>
                <c:pt idx="350">
                  <c:v>102.2491523870613</c:v>
                </c:pt>
                <c:pt idx="351">
                  <c:v>101.39054338861908</c:v>
                </c:pt>
                <c:pt idx="352">
                  <c:v>101.62207153547756</c:v>
                </c:pt>
                <c:pt idx="353">
                  <c:v>100.2988790127982</c:v>
                </c:pt>
                <c:pt idx="354">
                  <c:v>99.669354592382177</c:v>
                </c:pt>
                <c:pt idx="355">
                  <c:v>97.8566846879868</c:v>
                </c:pt>
                <c:pt idx="356">
                  <c:v>98.75713980268182</c:v>
                </c:pt>
                <c:pt idx="357">
                  <c:v>99.52426769296558</c:v>
                </c:pt>
                <c:pt idx="358">
                  <c:v>99.389413238034152</c:v>
                </c:pt>
                <c:pt idx="359">
                  <c:v>99.326796786706979</c:v>
                </c:pt>
                <c:pt idx="360">
                  <c:v>99.107028314853835</c:v>
                </c:pt>
                <c:pt idx="361">
                  <c:v>99.629341152753597</c:v>
                </c:pt>
                <c:pt idx="362">
                  <c:v>99.751977763523627</c:v>
                </c:pt>
                <c:pt idx="363">
                  <c:v>99.642017166071042</c:v>
                </c:pt>
                <c:pt idx="364">
                  <c:v>99.70860441675066</c:v>
                </c:pt>
                <c:pt idx="365">
                  <c:v>100.64128409542136</c:v>
                </c:pt>
                <c:pt idx="366">
                  <c:v>103.07064968386328</c:v>
                </c:pt>
                <c:pt idx="367">
                  <c:v>102.49091297840496</c:v>
                </c:pt>
                <c:pt idx="368">
                  <c:v>101.05913436574116</c:v>
                </c:pt>
                <c:pt idx="369">
                  <c:v>101.16405510247716</c:v>
                </c:pt>
                <c:pt idx="370">
                  <c:v>100.98414734720059</c:v>
                </c:pt>
                <c:pt idx="371">
                  <c:v>101.19337792846451</c:v>
                </c:pt>
                <c:pt idx="372">
                  <c:v>101.69782216927823</c:v>
                </c:pt>
                <c:pt idx="373">
                  <c:v>101.59076330981398</c:v>
                </c:pt>
                <c:pt idx="374">
                  <c:v>99.01692171416353</c:v>
                </c:pt>
                <c:pt idx="375">
                  <c:v>100.62204099086716</c:v>
                </c:pt>
                <c:pt idx="376">
                  <c:v>101.00720852805522</c:v>
                </c:pt>
                <c:pt idx="377">
                  <c:v>101.94981520510706</c:v>
                </c:pt>
                <c:pt idx="378">
                  <c:v>101.5742692201961</c:v>
                </c:pt>
                <c:pt idx="379">
                  <c:v>101.26332508628852</c:v>
                </c:pt>
                <c:pt idx="380">
                  <c:v>102.61660405021534</c:v>
                </c:pt>
                <c:pt idx="381">
                  <c:v>102.78780659152692</c:v>
                </c:pt>
                <c:pt idx="382">
                  <c:v>102.71541586487064</c:v>
                </c:pt>
                <c:pt idx="383">
                  <c:v>102.88890925196249</c:v>
                </c:pt>
                <c:pt idx="384">
                  <c:v>103.26323345245731</c:v>
                </c:pt>
                <c:pt idx="385">
                  <c:v>103.08347842023275</c:v>
                </c:pt>
                <c:pt idx="386">
                  <c:v>103.90680839365893</c:v>
                </c:pt>
                <c:pt idx="387">
                  <c:v>103.28156021869941</c:v>
                </c:pt>
                <c:pt idx="388">
                  <c:v>103.54134213018112</c:v>
                </c:pt>
                <c:pt idx="389">
                  <c:v>102.45746663001313</c:v>
                </c:pt>
                <c:pt idx="390">
                  <c:v>102.72305201747152</c:v>
                </c:pt>
                <c:pt idx="391">
                  <c:v>102.3120742844925</c:v>
                </c:pt>
                <c:pt idx="392">
                  <c:v>102.52130486575643</c:v>
                </c:pt>
                <c:pt idx="393">
                  <c:v>101.94004092977794</c:v>
                </c:pt>
                <c:pt idx="394">
                  <c:v>102.94434771984483</c:v>
                </c:pt>
                <c:pt idx="395">
                  <c:v>102.87684413085312</c:v>
                </c:pt>
                <c:pt idx="396">
                  <c:v>103.42588350285592</c:v>
                </c:pt>
                <c:pt idx="397">
                  <c:v>102.53260637160572</c:v>
                </c:pt>
                <c:pt idx="398">
                  <c:v>102.89410183573108</c:v>
                </c:pt>
                <c:pt idx="399">
                  <c:v>102.89410183573108</c:v>
                </c:pt>
                <c:pt idx="400">
                  <c:v>104.21133815938177</c:v>
                </c:pt>
                <c:pt idx="401">
                  <c:v>105.15470845169369</c:v>
                </c:pt>
                <c:pt idx="402">
                  <c:v>106.02370261767311</c:v>
                </c:pt>
                <c:pt idx="403">
                  <c:v>105.61944469898286</c:v>
                </c:pt>
                <c:pt idx="404">
                  <c:v>105.21274321146034</c:v>
                </c:pt>
                <c:pt idx="405">
                  <c:v>105.23366626958673</c:v>
                </c:pt>
                <c:pt idx="406">
                  <c:v>105.98338373194049</c:v>
                </c:pt>
                <c:pt idx="407">
                  <c:v>106.65414337640124</c:v>
                </c:pt>
                <c:pt idx="408">
                  <c:v>107.20440453282018</c:v>
                </c:pt>
                <c:pt idx="409">
                  <c:v>106.9073581966462</c:v>
                </c:pt>
                <c:pt idx="410">
                  <c:v>104.76602828430923</c:v>
                </c:pt>
                <c:pt idx="411">
                  <c:v>105.30697333455511</c:v>
                </c:pt>
                <c:pt idx="412">
                  <c:v>105.96291884297015</c:v>
                </c:pt>
                <c:pt idx="413">
                  <c:v>105.96780598063471</c:v>
                </c:pt>
                <c:pt idx="414">
                  <c:v>106.34289379638962</c:v>
                </c:pt>
                <c:pt idx="415">
                  <c:v>106.06570145697792</c:v>
                </c:pt>
                <c:pt idx="416">
                  <c:v>106.35129356425058</c:v>
                </c:pt>
                <c:pt idx="417">
                  <c:v>106.31784721585876</c:v>
                </c:pt>
                <c:pt idx="418">
                  <c:v>106.44506551818931</c:v>
                </c:pt>
                <c:pt idx="419">
                  <c:v>106.44506551818931</c:v>
                </c:pt>
                <c:pt idx="420">
                  <c:v>105.73276520357983</c:v>
                </c:pt>
                <c:pt idx="421">
                  <c:v>107.50633800665872</c:v>
                </c:pt>
                <c:pt idx="422">
                  <c:v>108.06942789944713</c:v>
                </c:pt>
                <c:pt idx="423">
                  <c:v>108.88710711994868</c:v>
                </c:pt>
                <c:pt idx="424">
                  <c:v>108.79501511958215</c:v>
                </c:pt>
                <c:pt idx="425">
                  <c:v>106.11182381868718</c:v>
                </c:pt>
                <c:pt idx="426">
                  <c:v>106.97684718531414</c:v>
                </c:pt>
                <c:pt idx="427">
                  <c:v>106.34610098048199</c:v>
                </c:pt>
                <c:pt idx="428">
                  <c:v>107.57216164207826</c:v>
                </c:pt>
                <c:pt idx="429">
                  <c:v>107.40783163810745</c:v>
                </c:pt>
                <c:pt idx="430">
                  <c:v>107.42906014233787</c:v>
                </c:pt>
                <c:pt idx="431">
                  <c:v>106.14557561318306</c:v>
                </c:pt>
                <c:pt idx="432">
                  <c:v>107.20837533217264</c:v>
                </c:pt>
                <c:pt idx="433">
                  <c:v>107.1818015211216</c:v>
                </c:pt>
                <c:pt idx="434">
                  <c:v>107.69403463758819</c:v>
                </c:pt>
                <c:pt idx="435">
                  <c:v>107.3610983841901</c:v>
                </c:pt>
                <c:pt idx="436">
                  <c:v>107.31741959131311</c:v>
                </c:pt>
                <c:pt idx="437">
                  <c:v>107.20654265554843</c:v>
                </c:pt>
                <c:pt idx="438">
                  <c:v>107.25144323284157</c:v>
                </c:pt>
                <c:pt idx="439">
                  <c:v>108.13494608876263</c:v>
                </c:pt>
                <c:pt idx="440">
                  <c:v>108.55554537401875</c:v>
                </c:pt>
                <c:pt idx="441">
                  <c:v>107.88890925196249</c:v>
                </c:pt>
                <c:pt idx="442">
                  <c:v>107.96053636335868</c:v>
                </c:pt>
                <c:pt idx="443">
                  <c:v>108.08546381990898</c:v>
                </c:pt>
                <c:pt idx="444">
                  <c:v>108.3583799138642</c:v>
                </c:pt>
                <c:pt idx="445">
                  <c:v>108.1433458566236</c:v>
                </c:pt>
                <c:pt idx="446">
                  <c:v>108.25284828492012</c:v>
                </c:pt>
                <c:pt idx="447">
                  <c:v>108.95354164757629</c:v>
                </c:pt>
                <c:pt idx="448">
                  <c:v>109.14627813922233</c:v>
                </c:pt>
                <c:pt idx="449">
                  <c:v>109.54030361342741</c:v>
                </c:pt>
                <c:pt idx="450">
                  <c:v>109.73074925929319</c:v>
                </c:pt>
                <c:pt idx="451">
                  <c:v>109.24936619933412</c:v>
                </c:pt>
                <c:pt idx="452">
                  <c:v>107.17294358410459</c:v>
                </c:pt>
                <c:pt idx="453">
                  <c:v>107.85744830324688</c:v>
                </c:pt>
                <c:pt idx="454">
                  <c:v>108.28079660343931</c:v>
                </c:pt>
                <c:pt idx="455">
                  <c:v>108.03720333547145</c:v>
                </c:pt>
                <c:pt idx="456">
                  <c:v>108.5856318152662</c:v>
                </c:pt>
                <c:pt idx="457">
                  <c:v>108.98423898103179</c:v>
                </c:pt>
                <c:pt idx="458">
                  <c:v>108.02055652280154</c:v>
                </c:pt>
                <c:pt idx="459">
                  <c:v>108.24322673264302</c:v>
                </c:pt>
                <c:pt idx="460">
                  <c:v>107.47838968813953</c:v>
                </c:pt>
                <c:pt idx="461">
                  <c:v>108.81761813128074</c:v>
                </c:pt>
                <c:pt idx="462">
                  <c:v>108.78875347444944</c:v>
                </c:pt>
                <c:pt idx="463">
                  <c:v>108.44680656098231</c:v>
                </c:pt>
                <c:pt idx="464">
                  <c:v>109.21255994379791</c:v>
                </c:pt>
                <c:pt idx="465">
                  <c:v>107.37438528971563</c:v>
                </c:pt>
                <c:pt idx="466">
                  <c:v>108.767524970219</c:v>
                </c:pt>
                <c:pt idx="467">
                  <c:v>108.82158893063318</c:v>
                </c:pt>
                <c:pt idx="468">
                  <c:v>108.81089831699197</c:v>
                </c:pt>
                <c:pt idx="469">
                  <c:v>108.29881792357739</c:v>
                </c:pt>
                <c:pt idx="470">
                  <c:v>107.08970952075506</c:v>
                </c:pt>
                <c:pt idx="471">
                  <c:v>107.02968936131219</c:v>
                </c:pt>
                <c:pt idx="472">
                  <c:v>104.52961299978618</c:v>
                </c:pt>
                <c:pt idx="473">
                  <c:v>105.09071749289838</c:v>
                </c:pt>
                <c:pt idx="474">
                  <c:v>106.87986804728305</c:v>
                </c:pt>
                <c:pt idx="475">
                  <c:v>106.42200433733467</c:v>
                </c:pt>
                <c:pt idx="476">
                  <c:v>107.32734658969424</c:v>
                </c:pt>
                <c:pt idx="477">
                  <c:v>107.29451113351048</c:v>
                </c:pt>
                <c:pt idx="478">
                  <c:v>106.84626897583921</c:v>
                </c:pt>
                <c:pt idx="479">
                  <c:v>107.16011484773512</c:v>
                </c:pt>
                <c:pt idx="480">
                  <c:v>108.10379058615106</c:v>
                </c:pt>
                <c:pt idx="481">
                  <c:v>107.39943187024649</c:v>
                </c:pt>
                <c:pt idx="482">
                  <c:v>108.15418919331684</c:v>
                </c:pt>
                <c:pt idx="483">
                  <c:v>108.52072451815877</c:v>
                </c:pt>
                <c:pt idx="484">
                  <c:v>108.79776413451846</c:v>
                </c:pt>
                <c:pt idx="485">
                  <c:v>108.74538012767647</c:v>
                </c:pt>
                <c:pt idx="486">
                  <c:v>108.78386633678487</c:v>
                </c:pt>
                <c:pt idx="487">
                  <c:v>108.92666239042121</c:v>
                </c:pt>
                <c:pt idx="488">
                  <c:v>109.36558844191941</c:v>
                </c:pt>
                <c:pt idx="489">
                  <c:v>110.26818167934267</c:v>
                </c:pt>
                <c:pt idx="490">
                  <c:v>109.85720394636365</c:v>
                </c:pt>
                <c:pt idx="491">
                  <c:v>110.24634228290418</c:v>
                </c:pt>
                <c:pt idx="492">
                  <c:v>109.25776596719508</c:v>
                </c:pt>
                <c:pt idx="493">
                  <c:v>109.67210360731849</c:v>
                </c:pt>
                <c:pt idx="494">
                  <c:v>109.49204312898989</c:v>
                </c:pt>
                <c:pt idx="495">
                  <c:v>107.80506429640489</c:v>
                </c:pt>
                <c:pt idx="496">
                  <c:v>108.24857203946364</c:v>
                </c:pt>
                <c:pt idx="497">
                  <c:v>108.57112312532453</c:v>
                </c:pt>
                <c:pt idx="498">
                  <c:v>108.82708696050581</c:v>
                </c:pt>
                <c:pt idx="499">
                  <c:v>109.19881486911635</c:v>
                </c:pt>
                <c:pt idx="500">
                  <c:v>108.81486911634441</c:v>
                </c:pt>
                <c:pt idx="501">
                  <c:v>109.16659030514066</c:v>
                </c:pt>
                <c:pt idx="502">
                  <c:v>109.16659030514066</c:v>
                </c:pt>
                <c:pt idx="503">
                  <c:v>108.73423134487919</c:v>
                </c:pt>
                <c:pt idx="504">
                  <c:v>109.19453862365985</c:v>
                </c:pt>
                <c:pt idx="505">
                  <c:v>109.40926723479642</c:v>
                </c:pt>
                <c:pt idx="506">
                  <c:v>109.01905983689177</c:v>
                </c:pt>
                <c:pt idx="507">
                  <c:v>109.18736064021503</c:v>
                </c:pt>
                <c:pt idx="508">
                  <c:v>108.36509972815297</c:v>
                </c:pt>
                <c:pt idx="509">
                  <c:v>107.27587892116436</c:v>
                </c:pt>
                <c:pt idx="510">
                  <c:v>107.35208772412108</c:v>
                </c:pt>
                <c:pt idx="511">
                  <c:v>107.95122025718561</c:v>
                </c:pt>
                <c:pt idx="512">
                  <c:v>107.42631112740156</c:v>
                </c:pt>
                <c:pt idx="513">
                  <c:v>107.15797672500688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56-46D3-9AC6-0F425F0E0E54}"/>
            </c:ext>
          </c:extLst>
        </c:ser>
        <c:ser>
          <c:idx val="5"/>
          <c:order val="5"/>
          <c:tx>
            <c:strRef>
              <c:f>'DATI ALLINEATI'!$G$1</c:f>
              <c:strCache>
                <c:ptCount val="1"/>
                <c:pt idx="0">
                  <c:v>IBEX 35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ALLINEATI'!$G$1176:$G$1689</c:f>
              <c:numCache>
                <c:formatCode>General</c:formatCode>
                <c:ptCount val="514"/>
                <c:pt idx="0">
                  <c:v>85.106465200757441</c:v>
                </c:pt>
                <c:pt idx="1">
                  <c:v>85.564400819260356</c:v>
                </c:pt>
                <c:pt idx="2">
                  <c:v>86.879275031881605</c:v>
                </c:pt>
                <c:pt idx="3">
                  <c:v>86.854156200486926</c:v>
                </c:pt>
                <c:pt idx="4">
                  <c:v>87.052208524944945</c:v>
                </c:pt>
                <c:pt idx="5">
                  <c:v>87.705298141206498</c:v>
                </c:pt>
                <c:pt idx="6">
                  <c:v>87.524635776944777</c:v>
                </c:pt>
                <c:pt idx="7">
                  <c:v>87.744908606098079</c:v>
                </c:pt>
                <c:pt idx="8">
                  <c:v>88.282065154384213</c:v>
                </c:pt>
                <c:pt idx="9">
                  <c:v>87.452177609460151</c:v>
                </c:pt>
                <c:pt idx="10">
                  <c:v>86.990377555358052</c:v>
                </c:pt>
                <c:pt idx="11">
                  <c:v>87.256057502801738</c:v>
                </c:pt>
                <c:pt idx="12">
                  <c:v>88.263709085288099</c:v>
                </c:pt>
                <c:pt idx="13">
                  <c:v>88.679135912200024</c:v>
                </c:pt>
                <c:pt idx="14">
                  <c:v>87.854078911774948</c:v>
                </c:pt>
                <c:pt idx="15">
                  <c:v>88.091741701124562</c:v>
                </c:pt>
                <c:pt idx="16">
                  <c:v>87.773891873091927</c:v>
                </c:pt>
                <c:pt idx="17">
                  <c:v>88.202844224601009</c:v>
                </c:pt>
                <c:pt idx="18">
                  <c:v>88.728407466089578</c:v>
                </c:pt>
                <c:pt idx="19">
                  <c:v>89.312903350465675</c:v>
                </c:pt>
                <c:pt idx="20">
                  <c:v>88.552575646326858</c:v>
                </c:pt>
                <c:pt idx="21">
                  <c:v>86.101557367546491</c:v>
                </c:pt>
                <c:pt idx="22">
                  <c:v>86.004946477566975</c:v>
                </c:pt>
                <c:pt idx="23">
                  <c:v>86.580747381844873</c:v>
                </c:pt>
                <c:pt idx="24">
                  <c:v>87.375855006376327</c:v>
                </c:pt>
                <c:pt idx="25">
                  <c:v>86.371101750589332</c:v>
                </c:pt>
                <c:pt idx="26">
                  <c:v>86.871546160683238</c:v>
                </c:pt>
                <c:pt idx="27">
                  <c:v>87.958418672952817</c:v>
                </c:pt>
                <c:pt idx="28">
                  <c:v>89.595007149205856</c:v>
                </c:pt>
                <c:pt idx="29">
                  <c:v>89.331259419561775</c:v>
                </c:pt>
                <c:pt idx="30">
                  <c:v>90.390114773737295</c:v>
                </c:pt>
                <c:pt idx="31">
                  <c:v>90.685744097074647</c:v>
                </c:pt>
                <c:pt idx="32">
                  <c:v>90.234571240870281</c:v>
                </c:pt>
                <c:pt idx="33">
                  <c:v>90.136028133091159</c:v>
                </c:pt>
                <c:pt idx="34">
                  <c:v>90.83645708544266</c:v>
                </c:pt>
                <c:pt idx="35">
                  <c:v>90.622947018587951</c:v>
                </c:pt>
                <c:pt idx="36">
                  <c:v>90.66932024577811</c:v>
                </c:pt>
                <c:pt idx="37">
                  <c:v>90.735015650964172</c:v>
                </c:pt>
                <c:pt idx="38">
                  <c:v>91.106001468485545</c:v>
                </c:pt>
                <c:pt idx="39">
                  <c:v>91.133052517679801</c:v>
                </c:pt>
                <c:pt idx="40">
                  <c:v>90.81520268964718</c:v>
                </c:pt>
                <c:pt idx="41">
                  <c:v>89.69838080148395</c:v>
                </c:pt>
                <c:pt idx="42">
                  <c:v>89.437531398539249</c:v>
                </c:pt>
                <c:pt idx="43">
                  <c:v>90.118638172894862</c:v>
                </c:pt>
                <c:pt idx="44">
                  <c:v>90.9726784403138</c:v>
                </c:pt>
                <c:pt idx="45">
                  <c:v>90.890559183831215</c:v>
                </c:pt>
                <c:pt idx="46">
                  <c:v>90.798778838350671</c:v>
                </c:pt>
                <c:pt idx="47">
                  <c:v>91.271206090350503</c:v>
                </c:pt>
                <c:pt idx="48">
                  <c:v>90.753371720060301</c:v>
                </c:pt>
                <c:pt idx="49">
                  <c:v>90.703134057270944</c:v>
                </c:pt>
                <c:pt idx="50">
                  <c:v>89.912856977238491</c:v>
                </c:pt>
                <c:pt idx="51">
                  <c:v>88.828882791668278</c:v>
                </c:pt>
                <c:pt idx="52">
                  <c:v>88.624067704911695</c:v>
                </c:pt>
                <c:pt idx="53">
                  <c:v>89.475209645631267</c:v>
                </c:pt>
                <c:pt idx="54">
                  <c:v>89.442361943038222</c:v>
                </c:pt>
                <c:pt idx="55">
                  <c:v>89.453955249835772</c:v>
                </c:pt>
                <c:pt idx="56">
                  <c:v>89.127410441704995</c:v>
                </c:pt>
                <c:pt idx="57">
                  <c:v>89.017274027128337</c:v>
                </c:pt>
                <c:pt idx="58">
                  <c:v>89.410480349344994</c:v>
                </c:pt>
                <c:pt idx="59">
                  <c:v>90.040383352011446</c:v>
                </c:pt>
                <c:pt idx="60">
                  <c:v>90.087722688101394</c:v>
                </c:pt>
                <c:pt idx="61">
                  <c:v>90.453877961123794</c:v>
                </c:pt>
                <c:pt idx="62">
                  <c:v>90.3505043088457</c:v>
                </c:pt>
                <c:pt idx="63">
                  <c:v>88.459829191946511</c:v>
                </c:pt>
                <c:pt idx="64">
                  <c:v>88.260810758588732</c:v>
                </c:pt>
                <c:pt idx="65">
                  <c:v>89.566023882211994</c:v>
                </c:pt>
                <c:pt idx="66">
                  <c:v>89.301310043668124</c:v>
                </c:pt>
                <c:pt idx="67">
                  <c:v>90.647099741082826</c:v>
                </c:pt>
                <c:pt idx="68">
                  <c:v>90.375623140240378</c:v>
                </c:pt>
                <c:pt idx="69">
                  <c:v>90.051976658808982</c:v>
                </c:pt>
                <c:pt idx="70">
                  <c:v>90.74177841326275</c:v>
                </c:pt>
                <c:pt idx="71">
                  <c:v>91.476021177107086</c:v>
                </c:pt>
                <c:pt idx="72">
                  <c:v>92.395756849712114</c:v>
                </c:pt>
                <c:pt idx="73">
                  <c:v>93.525138153572684</c:v>
                </c:pt>
                <c:pt idx="74">
                  <c:v>92.900065695405189</c:v>
                </c:pt>
                <c:pt idx="75">
                  <c:v>92.957066120493096</c:v>
                </c:pt>
                <c:pt idx="76">
                  <c:v>92.912625111102543</c:v>
                </c:pt>
                <c:pt idx="77">
                  <c:v>93.47586659968313</c:v>
                </c:pt>
                <c:pt idx="78">
                  <c:v>93.322255284615693</c:v>
                </c:pt>
                <c:pt idx="79">
                  <c:v>93.343509680411174</c:v>
                </c:pt>
                <c:pt idx="80">
                  <c:v>93.343509680411174</c:v>
                </c:pt>
                <c:pt idx="81">
                  <c:v>93.717393824631912</c:v>
                </c:pt>
                <c:pt idx="82">
                  <c:v>92.868184101711947</c:v>
                </c:pt>
                <c:pt idx="83">
                  <c:v>92.25567105924182</c:v>
                </c:pt>
                <c:pt idx="84">
                  <c:v>93.627545696950975</c:v>
                </c:pt>
                <c:pt idx="85">
                  <c:v>93.196661127642315</c:v>
                </c:pt>
                <c:pt idx="86">
                  <c:v>92.755149360435908</c:v>
                </c:pt>
                <c:pt idx="87">
                  <c:v>92.551300382579115</c:v>
                </c:pt>
                <c:pt idx="88">
                  <c:v>92.663369014955379</c:v>
                </c:pt>
                <c:pt idx="89">
                  <c:v>92.570622560575018</c:v>
                </c:pt>
                <c:pt idx="90">
                  <c:v>92.491401630791827</c:v>
                </c:pt>
                <c:pt idx="91">
                  <c:v>92.20446728755266</c:v>
                </c:pt>
                <c:pt idx="92">
                  <c:v>92.053754299184604</c:v>
                </c:pt>
                <c:pt idx="93">
                  <c:v>91.893380221818617</c:v>
                </c:pt>
                <c:pt idx="94">
                  <c:v>92.48077443289408</c:v>
                </c:pt>
                <c:pt idx="95">
                  <c:v>93.531900915871233</c:v>
                </c:pt>
                <c:pt idx="96">
                  <c:v>92.855624686014608</c:v>
                </c:pt>
                <c:pt idx="97">
                  <c:v>92.49236773969163</c:v>
                </c:pt>
                <c:pt idx="98">
                  <c:v>91.95907562700468</c:v>
                </c:pt>
                <c:pt idx="99">
                  <c:v>92.379332998415592</c:v>
                </c:pt>
                <c:pt idx="100">
                  <c:v>90.488657881516403</c:v>
                </c:pt>
                <c:pt idx="101">
                  <c:v>91.627700274374945</c:v>
                </c:pt>
                <c:pt idx="102">
                  <c:v>92.23151833674693</c:v>
                </c:pt>
                <c:pt idx="103">
                  <c:v>91.566835413687841</c:v>
                </c:pt>
                <c:pt idx="104">
                  <c:v>90.504115623913137</c:v>
                </c:pt>
                <c:pt idx="105">
                  <c:v>90.859643699037775</c:v>
                </c:pt>
                <c:pt idx="106">
                  <c:v>92.388027978513747</c:v>
                </c:pt>
                <c:pt idx="107">
                  <c:v>93.884530664296477</c:v>
                </c:pt>
                <c:pt idx="108">
                  <c:v>94.787842485604969</c:v>
                </c:pt>
                <c:pt idx="109">
                  <c:v>94.784944158905603</c:v>
                </c:pt>
                <c:pt idx="110">
                  <c:v>94.833249603895354</c:v>
                </c:pt>
                <c:pt idx="111">
                  <c:v>95.476678131158948</c:v>
                </c:pt>
                <c:pt idx="112">
                  <c:v>96.035089075240563</c:v>
                </c:pt>
                <c:pt idx="113">
                  <c:v>95.739459751903226</c:v>
                </c:pt>
                <c:pt idx="114">
                  <c:v>96.193530934806972</c:v>
                </c:pt>
                <c:pt idx="115">
                  <c:v>96.666924295706607</c:v>
                </c:pt>
                <c:pt idx="116">
                  <c:v>97.418557019747269</c:v>
                </c:pt>
                <c:pt idx="117">
                  <c:v>95.944274838659823</c:v>
                </c:pt>
                <c:pt idx="118">
                  <c:v>95.511458051551585</c:v>
                </c:pt>
                <c:pt idx="119">
                  <c:v>91.620937512076367</c:v>
                </c:pt>
                <c:pt idx="120">
                  <c:v>89.372802102252962</c:v>
                </c:pt>
                <c:pt idx="121">
                  <c:v>90.010433976117781</c:v>
                </c:pt>
                <c:pt idx="122">
                  <c:v>86.813579626695528</c:v>
                </c:pt>
                <c:pt idx="123">
                  <c:v>84.27561154693359</c:v>
                </c:pt>
                <c:pt idx="124">
                  <c:v>84.452409475596099</c:v>
                </c:pt>
                <c:pt idx="125">
                  <c:v>85.129651814352513</c:v>
                </c:pt>
                <c:pt idx="126">
                  <c:v>86.080302971750982</c:v>
                </c:pt>
                <c:pt idx="127">
                  <c:v>83.887235769215906</c:v>
                </c:pt>
                <c:pt idx="128">
                  <c:v>80.917417011245519</c:v>
                </c:pt>
                <c:pt idx="129">
                  <c:v>74.47443675851143</c:v>
                </c:pt>
                <c:pt idx="130">
                  <c:v>72.086215558217731</c:v>
                </c:pt>
                <c:pt idx="131">
                  <c:v>71.843722224369131</c:v>
                </c:pt>
                <c:pt idx="132">
                  <c:v>61.743053677010479</c:v>
                </c:pt>
                <c:pt idx="133">
                  <c:v>64.04915562082158</c:v>
                </c:pt>
                <c:pt idx="134">
                  <c:v>59.002202728291536</c:v>
                </c:pt>
                <c:pt idx="135">
                  <c:v>62.782586853190097</c:v>
                </c:pt>
                <c:pt idx="136">
                  <c:v>60.62140124434827</c:v>
                </c:pt>
                <c:pt idx="137">
                  <c:v>61.790393013100442</c:v>
                </c:pt>
                <c:pt idx="138">
                  <c:v>62.249294740503153</c:v>
                </c:pt>
                <c:pt idx="139">
                  <c:v>60.190516675039618</c:v>
                </c:pt>
                <c:pt idx="140">
                  <c:v>64.896433125941954</c:v>
                </c:pt>
                <c:pt idx="141">
                  <c:v>67.071144259380915</c:v>
                </c:pt>
                <c:pt idx="142">
                  <c:v>67.948371140394954</c:v>
                </c:pt>
                <c:pt idx="143">
                  <c:v>65.481895119217839</c:v>
                </c:pt>
                <c:pt idx="144">
                  <c:v>64.341886617459522</c:v>
                </c:pt>
                <c:pt idx="145">
                  <c:v>65.554353286702479</c:v>
                </c:pt>
                <c:pt idx="146">
                  <c:v>63.564168953124401</c:v>
                </c:pt>
                <c:pt idx="147">
                  <c:v>63.512965181435256</c:v>
                </c:pt>
                <c:pt idx="148">
                  <c:v>63.585423348919896</c:v>
                </c:pt>
                <c:pt idx="149">
                  <c:v>66.123391428681842</c:v>
                </c:pt>
                <c:pt idx="150">
                  <c:v>67.646945163658856</c:v>
                </c:pt>
                <c:pt idx="151">
                  <c:v>67.16195849596167</c:v>
                </c:pt>
                <c:pt idx="152">
                  <c:v>68.309695868918354</c:v>
                </c:pt>
                <c:pt idx="153">
                  <c:v>68.309695868918354</c:v>
                </c:pt>
                <c:pt idx="154">
                  <c:v>68.676817250840514</c:v>
                </c:pt>
                <c:pt idx="155">
                  <c:v>66.077018201491683</c:v>
                </c:pt>
                <c:pt idx="156">
                  <c:v>65.341809328747544</c:v>
                </c:pt>
                <c:pt idx="157">
                  <c:v>66.427715732117335</c:v>
                </c:pt>
                <c:pt idx="158">
                  <c:v>65.999729489508056</c:v>
                </c:pt>
                <c:pt idx="159">
                  <c:v>64.100359392510725</c:v>
                </c:pt>
                <c:pt idx="160">
                  <c:v>64.920585848436843</c:v>
                </c:pt>
                <c:pt idx="161">
                  <c:v>65.178536924682149</c:v>
                </c:pt>
                <c:pt idx="162">
                  <c:v>63.897476523553742</c:v>
                </c:pt>
                <c:pt idx="163">
                  <c:v>65.036518916412263</c:v>
                </c:pt>
                <c:pt idx="164">
                  <c:v>66.047068825598032</c:v>
                </c:pt>
                <c:pt idx="165">
                  <c:v>68.165745642848862</c:v>
                </c:pt>
                <c:pt idx="166">
                  <c:v>66.876956370522095</c:v>
                </c:pt>
                <c:pt idx="167">
                  <c:v>66.876956370522095</c:v>
                </c:pt>
                <c:pt idx="168">
                  <c:v>64.471345210032084</c:v>
                </c:pt>
                <c:pt idx="169">
                  <c:v>65.190130231479699</c:v>
                </c:pt>
                <c:pt idx="170">
                  <c:v>64.45588746763535</c:v>
                </c:pt>
                <c:pt idx="171">
                  <c:v>65.027823936314107</c:v>
                </c:pt>
                <c:pt idx="172">
                  <c:v>65.532132782007196</c:v>
                </c:pt>
                <c:pt idx="173">
                  <c:v>64.460718012134336</c:v>
                </c:pt>
                <c:pt idx="174">
                  <c:v>65.33504656644898</c:v>
                </c:pt>
                <c:pt idx="175">
                  <c:v>64.066545581017891</c:v>
                </c:pt>
                <c:pt idx="176">
                  <c:v>63.237624144993632</c:v>
                </c:pt>
                <c:pt idx="177">
                  <c:v>62.554585152838435</c:v>
                </c:pt>
                <c:pt idx="178">
                  <c:v>65.495420643814981</c:v>
                </c:pt>
                <c:pt idx="179">
                  <c:v>63.851103296363569</c:v>
                </c:pt>
                <c:pt idx="180">
                  <c:v>64.57085442671098</c:v>
                </c:pt>
                <c:pt idx="181">
                  <c:v>64.59500714920587</c:v>
                </c:pt>
                <c:pt idx="182">
                  <c:v>64.705143563782514</c:v>
                </c:pt>
                <c:pt idx="183">
                  <c:v>67.665301232754956</c:v>
                </c:pt>
                <c:pt idx="184">
                  <c:v>69.313483015805545</c:v>
                </c:pt>
                <c:pt idx="185">
                  <c:v>69.792673030103956</c:v>
                </c:pt>
                <c:pt idx="186">
                  <c:v>68.559918073965306</c:v>
                </c:pt>
                <c:pt idx="187">
                  <c:v>69.766588089809488</c:v>
                </c:pt>
                <c:pt idx="188">
                  <c:v>71.570313405727092</c:v>
                </c:pt>
                <c:pt idx="189">
                  <c:v>73.679329133979991</c:v>
                </c:pt>
                <c:pt idx="190">
                  <c:v>73.10352822970205</c:v>
                </c:pt>
                <c:pt idx="191">
                  <c:v>76.057889245275732</c:v>
                </c:pt>
                <c:pt idx="192">
                  <c:v>76.284924836727598</c:v>
                </c:pt>
                <c:pt idx="193">
                  <c:v>74.895660238822131</c:v>
                </c:pt>
                <c:pt idx="194">
                  <c:v>74.041619971403179</c:v>
                </c:pt>
                <c:pt idx="195">
                  <c:v>70.313405727093567</c:v>
                </c:pt>
                <c:pt idx="196">
                  <c:v>70.455423735363453</c:v>
                </c:pt>
                <c:pt idx="197">
                  <c:v>70.13274336283186</c:v>
                </c:pt>
                <c:pt idx="198">
                  <c:v>72.412760366348493</c:v>
                </c:pt>
                <c:pt idx="199">
                  <c:v>72.252386288982493</c:v>
                </c:pt>
                <c:pt idx="200">
                  <c:v>71.397379912663766</c:v>
                </c:pt>
                <c:pt idx="201">
                  <c:v>71.629246048614604</c:v>
                </c:pt>
                <c:pt idx="202">
                  <c:v>70.967461452254909</c:v>
                </c:pt>
                <c:pt idx="203">
                  <c:v>71.863044402365034</c:v>
                </c:pt>
                <c:pt idx="204">
                  <c:v>69.516365884762536</c:v>
                </c:pt>
                <c:pt idx="205">
                  <c:v>70.239015341809335</c:v>
                </c:pt>
                <c:pt idx="206">
                  <c:v>69.351161262897563</c:v>
                </c:pt>
                <c:pt idx="207">
                  <c:v>70.314371835993356</c:v>
                </c:pt>
                <c:pt idx="208">
                  <c:v>69.863198979789004</c:v>
                </c:pt>
                <c:pt idx="209">
                  <c:v>69.824554623797198</c:v>
                </c:pt>
                <c:pt idx="210">
                  <c:v>72.444641960041736</c:v>
                </c:pt>
                <c:pt idx="211">
                  <c:v>73.001120686323773</c:v>
                </c:pt>
                <c:pt idx="212">
                  <c:v>71.949994203346606</c:v>
                </c:pt>
                <c:pt idx="213">
                  <c:v>70.781002434594427</c:v>
                </c:pt>
                <c:pt idx="214">
                  <c:v>69.916334969277742</c:v>
                </c:pt>
                <c:pt idx="215">
                  <c:v>70.729798662905282</c:v>
                </c:pt>
                <c:pt idx="216">
                  <c:v>71.751941878888587</c:v>
                </c:pt>
                <c:pt idx="217">
                  <c:v>71.028326312941999</c:v>
                </c:pt>
                <c:pt idx="218">
                  <c:v>72.338369981064275</c:v>
                </c:pt>
                <c:pt idx="219">
                  <c:v>72.213741932990686</c:v>
                </c:pt>
                <c:pt idx="220">
                  <c:v>71.882366580360937</c:v>
                </c:pt>
                <c:pt idx="221">
                  <c:v>72.245623526683929</c:v>
                </c:pt>
                <c:pt idx="222">
                  <c:v>72.405031495150141</c:v>
                </c:pt>
                <c:pt idx="223">
                  <c:v>71.396413803763963</c:v>
                </c:pt>
                <c:pt idx="224">
                  <c:v>71.34617614097462</c:v>
                </c:pt>
                <c:pt idx="225">
                  <c:v>70.474745913359357</c:v>
                </c:pt>
                <c:pt idx="226">
                  <c:v>69.275804768713527</c:v>
                </c:pt>
                <c:pt idx="227">
                  <c:v>70.008115314758285</c:v>
                </c:pt>
                <c:pt idx="228">
                  <c:v>69.619739537040616</c:v>
                </c:pt>
                <c:pt idx="229">
                  <c:v>67.594775283069907</c:v>
                </c:pt>
                <c:pt idx="230">
                  <c:v>66.443173474514055</c:v>
                </c:pt>
                <c:pt idx="231">
                  <c:v>67.386095760714156</c:v>
                </c:pt>
                <c:pt idx="232">
                  <c:v>67.836302508018704</c:v>
                </c:pt>
                <c:pt idx="233">
                  <c:v>68.011168218881636</c:v>
                </c:pt>
                <c:pt idx="234">
                  <c:v>67.220891138849183</c:v>
                </c:pt>
                <c:pt idx="235">
                  <c:v>67.149399080264331</c:v>
                </c:pt>
                <c:pt idx="236">
                  <c:v>68.14835568265255</c:v>
                </c:pt>
                <c:pt idx="237">
                  <c:v>70.173319936623258</c:v>
                </c:pt>
                <c:pt idx="238">
                  <c:v>70.487305329056696</c:v>
                </c:pt>
                <c:pt idx="239">
                  <c:v>70.04772577964988</c:v>
                </c:pt>
                <c:pt idx="240">
                  <c:v>69.118329018046921</c:v>
                </c:pt>
                <c:pt idx="241">
                  <c:v>68.498087104378413</c:v>
                </c:pt>
                <c:pt idx="242">
                  <c:v>68.047880357073851</c:v>
                </c:pt>
                <c:pt idx="243">
                  <c:v>68.538663678169812</c:v>
                </c:pt>
                <c:pt idx="244">
                  <c:v>67.562893689376665</c:v>
                </c:pt>
                <c:pt idx="245">
                  <c:v>67.454689492599613</c:v>
                </c:pt>
                <c:pt idx="246">
                  <c:v>68.681647795339501</c:v>
                </c:pt>
                <c:pt idx="247">
                  <c:v>68.674885033040923</c:v>
                </c:pt>
                <c:pt idx="248">
                  <c:v>68.81593693241102</c:v>
                </c:pt>
                <c:pt idx="249">
                  <c:v>68.503883757777174</c:v>
                </c:pt>
                <c:pt idx="250">
                  <c:v>68.91254782239055</c:v>
                </c:pt>
                <c:pt idx="251">
                  <c:v>67.332959771225418</c:v>
                </c:pt>
                <c:pt idx="252">
                  <c:v>67.211230049851224</c:v>
                </c:pt>
                <c:pt idx="253">
                  <c:v>67.597673609769302</c:v>
                </c:pt>
                <c:pt idx="254">
                  <c:v>67.685589519650662</c:v>
                </c:pt>
                <c:pt idx="255">
                  <c:v>67.528113768984042</c:v>
                </c:pt>
                <c:pt idx="256">
                  <c:v>67.19287398075511</c:v>
                </c:pt>
                <c:pt idx="257">
                  <c:v>67.82953974572014</c:v>
                </c:pt>
                <c:pt idx="258">
                  <c:v>67.619894114464586</c:v>
                </c:pt>
                <c:pt idx="259">
                  <c:v>67.078873130579282</c:v>
                </c:pt>
                <c:pt idx="260">
                  <c:v>67.155195733663106</c:v>
                </c:pt>
                <c:pt idx="261">
                  <c:v>67.97542218958921</c:v>
                </c:pt>
                <c:pt idx="262">
                  <c:v>68.698071646636009</c:v>
                </c:pt>
                <c:pt idx="263">
                  <c:v>68.460408857286396</c:v>
                </c:pt>
                <c:pt idx="264">
                  <c:v>66.949414538006735</c:v>
                </c:pt>
                <c:pt idx="265">
                  <c:v>64.654905900993171</c:v>
                </c:pt>
                <c:pt idx="266">
                  <c:v>64.232716311782667</c:v>
                </c:pt>
                <c:pt idx="267">
                  <c:v>64.286818410171193</c:v>
                </c:pt>
                <c:pt idx="268">
                  <c:v>64.182478648993325</c:v>
                </c:pt>
                <c:pt idx="269">
                  <c:v>64.036596205124241</c:v>
                </c:pt>
                <c:pt idx="270">
                  <c:v>65.613285929589992</c:v>
                </c:pt>
                <c:pt idx="271">
                  <c:v>64.860687096649542</c:v>
                </c:pt>
                <c:pt idx="272">
                  <c:v>64.88967036364339</c:v>
                </c:pt>
                <c:pt idx="273">
                  <c:v>65.025891718514515</c:v>
                </c:pt>
                <c:pt idx="274">
                  <c:v>65.255825636665776</c:v>
                </c:pt>
                <c:pt idx="275">
                  <c:v>66.061560459094949</c:v>
                </c:pt>
                <c:pt idx="276">
                  <c:v>67.011245507593614</c:v>
                </c:pt>
                <c:pt idx="277">
                  <c:v>66.759091084747084</c:v>
                </c:pt>
                <c:pt idx="278">
                  <c:v>67.558063144877693</c:v>
                </c:pt>
                <c:pt idx="279">
                  <c:v>67.153263515863514</c:v>
                </c:pt>
                <c:pt idx="280">
                  <c:v>67.154229624763303</c:v>
                </c:pt>
                <c:pt idx="281">
                  <c:v>66.42191907871856</c:v>
                </c:pt>
                <c:pt idx="282">
                  <c:v>66.821888163233766</c:v>
                </c:pt>
                <c:pt idx="283">
                  <c:v>65.857711481238169</c:v>
                </c:pt>
                <c:pt idx="284">
                  <c:v>66.17556130927079</c:v>
                </c:pt>
                <c:pt idx="285">
                  <c:v>66.277002743749279</c:v>
                </c:pt>
                <c:pt idx="286">
                  <c:v>66.925261815511845</c:v>
                </c:pt>
                <c:pt idx="287">
                  <c:v>65.806507709549024</c:v>
                </c:pt>
                <c:pt idx="288">
                  <c:v>65.662557483479546</c:v>
                </c:pt>
                <c:pt idx="289">
                  <c:v>66.59775089848128</c:v>
                </c:pt>
                <c:pt idx="290">
                  <c:v>65.665455810178926</c:v>
                </c:pt>
                <c:pt idx="291">
                  <c:v>64.258801252077134</c:v>
                </c:pt>
                <c:pt idx="292">
                  <c:v>62.549754608339455</c:v>
                </c:pt>
                <c:pt idx="293">
                  <c:v>61.944970437067674</c:v>
                </c:pt>
                <c:pt idx="294">
                  <c:v>62.335278432584929</c:v>
                </c:pt>
                <c:pt idx="295">
                  <c:v>63.624067704911702</c:v>
                </c:pt>
                <c:pt idx="296">
                  <c:v>65.227808478571703</c:v>
                </c:pt>
                <c:pt idx="297">
                  <c:v>65.520539475209645</c:v>
                </c:pt>
                <c:pt idx="298">
                  <c:v>66.895312439618195</c:v>
                </c:pt>
                <c:pt idx="299">
                  <c:v>66.375545851528386</c:v>
                </c:pt>
                <c:pt idx="300">
                  <c:v>72.065927271322025</c:v>
                </c:pt>
                <c:pt idx="301">
                  <c:v>74.500521698805898</c:v>
                </c:pt>
                <c:pt idx="302">
                  <c:v>75.295629323337337</c:v>
                </c:pt>
                <c:pt idx="303">
                  <c:v>74.641573598175995</c:v>
                </c:pt>
                <c:pt idx="304">
                  <c:v>75.199018433357807</c:v>
                </c:pt>
                <c:pt idx="305">
                  <c:v>77.155388955443058</c:v>
                </c:pt>
                <c:pt idx="306">
                  <c:v>76.653978436449364</c:v>
                </c:pt>
                <c:pt idx="307">
                  <c:v>77.109981837152688</c:v>
                </c:pt>
                <c:pt idx="308">
                  <c:v>76.614367971557755</c:v>
                </c:pt>
                <c:pt idx="309">
                  <c:v>77.075201916760065</c:v>
                </c:pt>
                <c:pt idx="310">
                  <c:v>77.107083510453307</c:v>
                </c:pt>
                <c:pt idx="311">
                  <c:v>78.672179928121508</c:v>
                </c:pt>
                <c:pt idx="312">
                  <c:v>78.879893341577471</c:v>
                </c:pt>
                <c:pt idx="313">
                  <c:v>79.131081655524213</c:v>
                </c:pt>
                <c:pt idx="314">
                  <c:v>78.031649727557294</c:v>
                </c:pt>
                <c:pt idx="315">
                  <c:v>78.648993314526422</c:v>
                </c:pt>
                <c:pt idx="316">
                  <c:v>79.421880434362549</c:v>
                </c:pt>
                <c:pt idx="317">
                  <c:v>79.227692545503743</c:v>
                </c:pt>
                <c:pt idx="318">
                  <c:v>80.408277621053458</c:v>
                </c:pt>
                <c:pt idx="319">
                  <c:v>79.951308111450331</c:v>
                </c:pt>
                <c:pt idx="320">
                  <c:v>79.48757583954864</c:v>
                </c:pt>
                <c:pt idx="321">
                  <c:v>79.561966224832858</c:v>
                </c:pt>
                <c:pt idx="322">
                  <c:v>79.049928507941416</c:v>
                </c:pt>
                <c:pt idx="323">
                  <c:v>77.898326699385564</c:v>
                </c:pt>
                <c:pt idx="324">
                  <c:v>78.648993314526422</c:v>
                </c:pt>
                <c:pt idx="325">
                  <c:v>78.761061946902657</c:v>
                </c:pt>
                <c:pt idx="326">
                  <c:v>78.636433898829083</c:v>
                </c:pt>
                <c:pt idx="327">
                  <c:v>78.770723035900616</c:v>
                </c:pt>
                <c:pt idx="328">
                  <c:v>77.650036712138203</c:v>
                </c:pt>
                <c:pt idx="329">
                  <c:v>75.25795107624532</c:v>
                </c:pt>
                <c:pt idx="330">
                  <c:v>76.653012327549561</c:v>
                </c:pt>
                <c:pt idx="331">
                  <c:v>77.999768133864052</c:v>
                </c:pt>
                <c:pt idx="332">
                  <c:v>78.365923406886424</c:v>
                </c:pt>
                <c:pt idx="333">
                  <c:v>78.791977431696111</c:v>
                </c:pt>
                <c:pt idx="334">
                  <c:v>78.977470340456776</c:v>
                </c:pt>
                <c:pt idx="335">
                  <c:v>78.780384124898561</c:v>
                </c:pt>
                <c:pt idx="336">
                  <c:v>78.000734242763855</c:v>
                </c:pt>
                <c:pt idx="337">
                  <c:v>78.247092012211624</c:v>
                </c:pt>
                <c:pt idx="338">
                  <c:v>78.172701626927392</c:v>
                </c:pt>
                <c:pt idx="339">
                  <c:v>80.672991459597327</c:v>
                </c:pt>
                <c:pt idx="340">
                  <c:v>81.015960119024612</c:v>
                </c:pt>
                <c:pt idx="341">
                  <c:v>81.227537968079773</c:v>
                </c:pt>
                <c:pt idx="342">
                  <c:v>80.742551300382587</c:v>
                </c:pt>
                <c:pt idx="343">
                  <c:v>80.630482668006337</c:v>
                </c:pt>
                <c:pt idx="344">
                  <c:v>80.77733122077521</c:v>
                </c:pt>
                <c:pt idx="345">
                  <c:v>80.886501526452065</c:v>
                </c:pt>
                <c:pt idx="346">
                  <c:v>79.517525215442305</c:v>
                </c:pt>
                <c:pt idx="347">
                  <c:v>79.21126869420722</c:v>
                </c:pt>
                <c:pt idx="348">
                  <c:v>79.260540248096774</c:v>
                </c:pt>
                <c:pt idx="349">
                  <c:v>78.468330950264715</c:v>
                </c:pt>
                <c:pt idx="350">
                  <c:v>77.640375623140244</c:v>
                </c:pt>
                <c:pt idx="351">
                  <c:v>76.296518143525148</c:v>
                </c:pt>
                <c:pt idx="352">
                  <c:v>76.949607759786687</c:v>
                </c:pt>
                <c:pt idx="353">
                  <c:v>75.865633574216488</c:v>
                </c:pt>
                <c:pt idx="354">
                  <c:v>76.636588476253053</c:v>
                </c:pt>
                <c:pt idx="355">
                  <c:v>74.945897901611474</c:v>
                </c:pt>
                <c:pt idx="356">
                  <c:v>75.339104223828116</c:v>
                </c:pt>
                <c:pt idx="357">
                  <c:v>76.814352513815365</c:v>
                </c:pt>
                <c:pt idx="358">
                  <c:v>77.412373922788589</c:v>
                </c:pt>
                <c:pt idx="359">
                  <c:v>78.473161494763701</c:v>
                </c:pt>
                <c:pt idx="360">
                  <c:v>79.362947791475065</c:v>
                </c:pt>
                <c:pt idx="361">
                  <c:v>79.404490474166252</c:v>
                </c:pt>
                <c:pt idx="362">
                  <c:v>78.264481972407935</c:v>
                </c:pt>
                <c:pt idx="363">
                  <c:v>77.920547204080847</c:v>
                </c:pt>
                <c:pt idx="364">
                  <c:v>77.651968929937794</c:v>
                </c:pt>
                <c:pt idx="365">
                  <c:v>77.820071878502148</c:v>
                </c:pt>
                <c:pt idx="366">
                  <c:v>78.773621362599997</c:v>
                </c:pt>
                <c:pt idx="367">
                  <c:v>78.47412760366349</c:v>
                </c:pt>
                <c:pt idx="368">
                  <c:v>77.850021254395799</c:v>
                </c:pt>
                <c:pt idx="369">
                  <c:v>78.753333075704305</c:v>
                </c:pt>
                <c:pt idx="370">
                  <c:v>78.372686169185002</c:v>
                </c:pt>
                <c:pt idx="371">
                  <c:v>79.724272519998465</c:v>
                </c:pt>
                <c:pt idx="372">
                  <c:v>79.893341577462621</c:v>
                </c:pt>
                <c:pt idx="373">
                  <c:v>80.359006067163889</c:v>
                </c:pt>
                <c:pt idx="374">
                  <c:v>79.462457008153962</c:v>
                </c:pt>
                <c:pt idx="375">
                  <c:v>80.941569733740394</c:v>
                </c:pt>
                <c:pt idx="376">
                  <c:v>80.72612744908605</c:v>
                </c:pt>
                <c:pt idx="377">
                  <c:v>80.470108590640336</c:v>
                </c:pt>
                <c:pt idx="378">
                  <c:v>80.708737488889753</c:v>
                </c:pt>
                <c:pt idx="379">
                  <c:v>80.059512308227383</c:v>
                </c:pt>
                <c:pt idx="380">
                  <c:v>81.580167716505017</c:v>
                </c:pt>
                <c:pt idx="381">
                  <c:v>82.084476562198091</c:v>
                </c:pt>
                <c:pt idx="382">
                  <c:v>82.362715925339117</c:v>
                </c:pt>
                <c:pt idx="383">
                  <c:v>83.017737759400248</c:v>
                </c:pt>
                <c:pt idx="384">
                  <c:v>83.515283842794773</c:v>
                </c:pt>
                <c:pt idx="385">
                  <c:v>83.427367932913398</c:v>
                </c:pt>
                <c:pt idx="386">
                  <c:v>83.642810217567742</c:v>
                </c:pt>
                <c:pt idx="387">
                  <c:v>83.08053483788693</c:v>
                </c:pt>
                <c:pt idx="388">
                  <c:v>83.32302817173553</c:v>
                </c:pt>
                <c:pt idx="389">
                  <c:v>82.05162885960506</c:v>
                </c:pt>
                <c:pt idx="390">
                  <c:v>80.607296054411265</c:v>
                </c:pt>
                <c:pt idx="391">
                  <c:v>81.059435019515391</c:v>
                </c:pt>
                <c:pt idx="392">
                  <c:v>81.575337172006044</c:v>
                </c:pt>
                <c:pt idx="393">
                  <c:v>81.244927928276084</c:v>
                </c:pt>
                <c:pt idx="394">
                  <c:v>82.101866522394417</c:v>
                </c:pt>
                <c:pt idx="395">
                  <c:v>82.042933879506904</c:v>
                </c:pt>
                <c:pt idx="396">
                  <c:v>83.038992155195757</c:v>
                </c:pt>
                <c:pt idx="397">
                  <c:v>82.89214360242687</c:v>
                </c:pt>
                <c:pt idx="398">
                  <c:v>82.868956988831783</c:v>
                </c:pt>
                <c:pt idx="399">
                  <c:v>82.868956988831783</c:v>
                </c:pt>
                <c:pt idx="400">
                  <c:v>83.419639061715046</c:v>
                </c:pt>
                <c:pt idx="401">
                  <c:v>83.060246550991238</c:v>
                </c:pt>
                <c:pt idx="402">
                  <c:v>83.450554546508471</c:v>
                </c:pt>
                <c:pt idx="403">
                  <c:v>82.754956138655942</c:v>
                </c:pt>
                <c:pt idx="404">
                  <c:v>82.434207983923955</c:v>
                </c:pt>
                <c:pt idx="405">
                  <c:v>82.361749816439314</c:v>
                </c:pt>
                <c:pt idx="406">
                  <c:v>82.973296750009666</c:v>
                </c:pt>
                <c:pt idx="407">
                  <c:v>82.810990454844074</c:v>
                </c:pt>
                <c:pt idx="408">
                  <c:v>83.215790083858252</c:v>
                </c:pt>
                <c:pt idx="409">
                  <c:v>84.161610696757748</c:v>
                </c:pt>
                <c:pt idx="410">
                  <c:v>81.727016269273875</c:v>
                </c:pt>
                <c:pt idx="411">
                  <c:v>82.310546044750154</c:v>
                </c:pt>
                <c:pt idx="412">
                  <c:v>83.634115237469558</c:v>
                </c:pt>
                <c:pt idx="413">
                  <c:v>83.265061637747806</c:v>
                </c:pt>
                <c:pt idx="414">
                  <c:v>84.069830351277204</c:v>
                </c:pt>
                <c:pt idx="415">
                  <c:v>84.599258028364972</c:v>
                </c:pt>
                <c:pt idx="416">
                  <c:v>85.013718746377094</c:v>
                </c:pt>
                <c:pt idx="417">
                  <c:v>85.241720446728777</c:v>
                </c:pt>
                <c:pt idx="418">
                  <c:v>85.162499516945559</c:v>
                </c:pt>
                <c:pt idx="419">
                  <c:v>85.922827221084376</c:v>
                </c:pt>
                <c:pt idx="420">
                  <c:v>85.311280287514009</c:v>
                </c:pt>
                <c:pt idx="421">
                  <c:v>86.638713915832582</c:v>
                </c:pt>
                <c:pt idx="422">
                  <c:v>86.777833597403117</c:v>
                </c:pt>
                <c:pt idx="423">
                  <c:v>87.521737450245411</c:v>
                </c:pt>
                <c:pt idx="424">
                  <c:v>88.343896123971092</c:v>
                </c:pt>
                <c:pt idx="425">
                  <c:v>86.826139042392882</c:v>
                </c:pt>
                <c:pt idx="426">
                  <c:v>87.024191366850886</c:v>
                </c:pt>
                <c:pt idx="427">
                  <c:v>86.623256173435891</c:v>
                </c:pt>
                <c:pt idx="428">
                  <c:v>88.356455539668431</c:v>
                </c:pt>
                <c:pt idx="429">
                  <c:v>88.453066429647961</c:v>
                </c:pt>
                <c:pt idx="430">
                  <c:v>88.726475248289987</c:v>
                </c:pt>
                <c:pt idx="431">
                  <c:v>87.632839973721858</c:v>
                </c:pt>
                <c:pt idx="432">
                  <c:v>88.150674344012046</c:v>
                </c:pt>
                <c:pt idx="433">
                  <c:v>88.920663137148821</c:v>
                </c:pt>
                <c:pt idx="434">
                  <c:v>88.935154770645752</c:v>
                </c:pt>
                <c:pt idx="435">
                  <c:v>88.966070255439206</c:v>
                </c:pt>
                <c:pt idx="436">
                  <c:v>88.852069405263364</c:v>
                </c:pt>
                <c:pt idx="437">
                  <c:v>88.747729644085481</c:v>
                </c:pt>
                <c:pt idx="438">
                  <c:v>89.119681570506629</c:v>
                </c:pt>
                <c:pt idx="439">
                  <c:v>88.782509564478119</c:v>
                </c:pt>
                <c:pt idx="440">
                  <c:v>88.695559763496561</c:v>
                </c:pt>
                <c:pt idx="441">
                  <c:v>88.325540054874992</c:v>
                </c:pt>
                <c:pt idx="442">
                  <c:v>87.802875140085789</c:v>
                </c:pt>
                <c:pt idx="443">
                  <c:v>88.530355141631574</c:v>
                </c:pt>
                <c:pt idx="444">
                  <c:v>88.433744251652058</c:v>
                </c:pt>
                <c:pt idx="445">
                  <c:v>88.457896974146934</c:v>
                </c:pt>
                <c:pt idx="446">
                  <c:v>88.24245468949259</c:v>
                </c:pt>
                <c:pt idx="447">
                  <c:v>88.93032422614678</c:v>
                </c:pt>
                <c:pt idx="448">
                  <c:v>89.665533098890918</c:v>
                </c:pt>
                <c:pt idx="449">
                  <c:v>89.178614213394155</c:v>
                </c:pt>
                <c:pt idx="450">
                  <c:v>88.903273176952524</c:v>
                </c:pt>
                <c:pt idx="451">
                  <c:v>88.84240831626542</c:v>
                </c:pt>
                <c:pt idx="452">
                  <c:v>87.245430304903977</c:v>
                </c:pt>
                <c:pt idx="453">
                  <c:v>87.44927928276077</c:v>
                </c:pt>
                <c:pt idx="454">
                  <c:v>87.464737025157476</c:v>
                </c:pt>
                <c:pt idx="455">
                  <c:v>86.506356996560655</c:v>
                </c:pt>
                <c:pt idx="456">
                  <c:v>87.665687676314874</c:v>
                </c:pt>
                <c:pt idx="457">
                  <c:v>87.867604436372076</c:v>
                </c:pt>
                <c:pt idx="458">
                  <c:v>86.116049001043422</c:v>
                </c:pt>
                <c:pt idx="459">
                  <c:v>86.129574525640535</c:v>
                </c:pt>
                <c:pt idx="460">
                  <c:v>85.222398268732874</c:v>
                </c:pt>
                <c:pt idx="461">
                  <c:v>86.295745256405297</c:v>
                </c:pt>
                <c:pt idx="462">
                  <c:v>86.057116358155895</c:v>
                </c:pt>
                <c:pt idx="463">
                  <c:v>85.60497739305174</c:v>
                </c:pt>
                <c:pt idx="464">
                  <c:v>85.54411253236465</c:v>
                </c:pt>
                <c:pt idx="465">
                  <c:v>83.569385941183299</c:v>
                </c:pt>
                <c:pt idx="466">
                  <c:v>84.7915136994242</c:v>
                </c:pt>
                <c:pt idx="467">
                  <c:v>85.178923368242081</c:v>
                </c:pt>
                <c:pt idx="468">
                  <c:v>84.001236619391733</c:v>
                </c:pt>
                <c:pt idx="469">
                  <c:v>83.648606870966489</c:v>
                </c:pt>
                <c:pt idx="470">
                  <c:v>82.380105885535428</c:v>
                </c:pt>
                <c:pt idx="471">
                  <c:v>82.17915523437803</c:v>
                </c:pt>
                <c:pt idx="472">
                  <c:v>80.203462534296889</c:v>
                </c:pt>
                <c:pt idx="473">
                  <c:v>80.747381844881559</c:v>
                </c:pt>
                <c:pt idx="474">
                  <c:v>82.766549445453492</c:v>
                </c:pt>
                <c:pt idx="475">
                  <c:v>83.295977122541245</c:v>
                </c:pt>
                <c:pt idx="476">
                  <c:v>84.21764501294588</c:v>
                </c:pt>
                <c:pt idx="477">
                  <c:v>84.777988174827087</c:v>
                </c:pt>
                <c:pt idx="478">
                  <c:v>84.043745410982737</c:v>
                </c:pt>
                <c:pt idx="479">
                  <c:v>84.377052981412078</c:v>
                </c:pt>
                <c:pt idx="480">
                  <c:v>84.885226262704322</c:v>
                </c:pt>
                <c:pt idx="481">
                  <c:v>83.816709819530871</c:v>
                </c:pt>
                <c:pt idx="482">
                  <c:v>84.618580206360875</c:v>
                </c:pt>
                <c:pt idx="483">
                  <c:v>84.754801561231972</c:v>
                </c:pt>
                <c:pt idx="484">
                  <c:v>84.948989450090821</c:v>
                </c:pt>
                <c:pt idx="485">
                  <c:v>85.370212930401522</c:v>
                </c:pt>
                <c:pt idx="486">
                  <c:v>85.780809212814475</c:v>
                </c:pt>
                <c:pt idx="487">
                  <c:v>85.654248946941308</c:v>
                </c:pt>
                <c:pt idx="488">
                  <c:v>85.974030992773507</c:v>
                </c:pt>
                <c:pt idx="489">
                  <c:v>86.716002627816209</c:v>
                </c:pt>
                <c:pt idx="490">
                  <c:v>86.750782548208846</c:v>
                </c:pt>
                <c:pt idx="491">
                  <c:v>86.947868763767048</c:v>
                </c:pt>
                <c:pt idx="492">
                  <c:v>86.240677049116982</c:v>
                </c:pt>
                <c:pt idx="493">
                  <c:v>85.652316729141731</c:v>
                </c:pt>
                <c:pt idx="494">
                  <c:v>86.661900529427697</c:v>
                </c:pt>
                <c:pt idx="495">
                  <c:v>86.004946477566975</c:v>
                </c:pt>
                <c:pt idx="496">
                  <c:v>86.131506743440113</c:v>
                </c:pt>
                <c:pt idx="497">
                  <c:v>86.641612242531991</c:v>
                </c:pt>
                <c:pt idx="498">
                  <c:v>86.453221007071917</c:v>
                </c:pt>
                <c:pt idx="499">
                  <c:v>86.731460370212943</c:v>
                </c:pt>
                <c:pt idx="500">
                  <c:v>85.913166132086431</c:v>
                </c:pt>
                <c:pt idx="501">
                  <c:v>86.198168257526007</c:v>
                </c:pt>
                <c:pt idx="502">
                  <c:v>85.673571124937212</c:v>
                </c:pt>
                <c:pt idx="503">
                  <c:v>85.467789929280841</c:v>
                </c:pt>
                <c:pt idx="504">
                  <c:v>86.867681725084054</c:v>
                </c:pt>
                <c:pt idx="505">
                  <c:v>86.77010472620475</c:v>
                </c:pt>
                <c:pt idx="506">
                  <c:v>85.635892877845194</c:v>
                </c:pt>
                <c:pt idx="507">
                  <c:v>85.930556092282728</c:v>
                </c:pt>
                <c:pt idx="508">
                  <c:v>85.391467326197031</c:v>
                </c:pt>
                <c:pt idx="509">
                  <c:v>85.023379835375053</c:v>
                </c:pt>
                <c:pt idx="510">
                  <c:v>84.006067163890705</c:v>
                </c:pt>
                <c:pt idx="511">
                  <c:v>85.173126714843306</c:v>
                </c:pt>
                <c:pt idx="512">
                  <c:v>84.824361402017246</c:v>
                </c:pt>
                <c:pt idx="513">
                  <c:v>83.427367932913398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C56-46D3-9AC6-0F425F0E0E54}"/>
            </c:ext>
          </c:extLst>
        </c:ser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C56-46D3-9AC6-0F425F0E0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7"/>
                <c:order val="7"/>
                <c:tx>
                  <c:strRef>
                    <c:extLst>
                      <c:ext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7-8C56-46D3-9AC6-0F425F0E0E54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C56-46D3-9AC6-0F425F0E0E54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C56-46D3-9AC6-0F425F0E0E54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C56-46D3-9AC6-0F425F0E0E54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C56-46D3-9AC6-0F425F0E0E54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PAESI IN VIA DI SVILUPPO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8-E3EB-4A6A-99BF-97AAC32806F1}"/>
            </c:ext>
          </c:extLst>
        </c:ser>
        <c:ser>
          <c:idx val="8"/>
          <c:order val="8"/>
          <c:tx>
            <c:strRef>
              <c:f>'DATI ALLINEATI'!$J$1</c:f>
              <c:strCache>
                <c:ptCount val="1"/>
                <c:pt idx="0">
                  <c:v>SSEComp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ALLINEATI'!$J$1176:$J$1689</c:f>
              <c:numCache>
                <c:formatCode>General</c:formatCode>
                <c:ptCount val="514"/>
                <c:pt idx="0">
                  <c:v>87.453589293602192</c:v>
                </c:pt>
                <c:pt idx="1">
                  <c:v>88.267194345952277</c:v>
                </c:pt>
                <c:pt idx="2">
                  <c:v>89.116316273294899</c:v>
                </c:pt>
                <c:pt idx="3">
                  <c:v>89.526401871948238</c:v>
                </c:pt>
                <c:pt idx="4">
                  <c:v>90.276733163807407</c:v>
                </c:pt>
                <c:pt idx="5">
                  <c:v>90.171077922232968</c:v>
                </c:pt>
                <c:pt idx="6">
                  <c:v>89.801284576722423</c:v>
                </c:pt>
                <c:pt idx="7">
                  <c:v>90.470732901161611</c:v>
                </c:pt>
                <c:pt idx="8">
                  <c:v>90.470732901161611</c:v>
                </c:pt>
                <c:pt idx="9">
                  <c:v>90.45610830557645</c:v>
                </c:pt>
                <c:pt idx="10">
                  <c:v>88.885307355276197</c:v>
                </c:pt>
                <c:pt idx="11">
                  <c:v>89.110347050607075</c:v>
                </c:pt>
                <c:pt idx="12">
                  <c:v>89.516851115647725</c:v>
                </c:pt>
                <c:pt idx="13">
                  <c:v>89.730847749006131</c:v>
                </c:pt>
                <c:pt idx="14">
                  <c:v>88.854267397299523</c:v>
                </c:pt>
                <c:pt idx="15">
                  <c:v>89.100796294306562</c:v>
                </c:pt>
                <c:pt idx="16">
                  <c:v>88.208099041342834</c:v>
                </c:pt>
                <c:pt idx="17">
                  <c:v>87.421952413356735</c:v>
                </c:pt>
                <c:pt idx="18">
                  <c:v>87.513878442749188</c:v>
                </c:pt>
                <c:pt idx="19">
                  <c:v>86.708630302162049</c:v>
                </c:pt>
                <c:pt idx="20">
                  <c:v>86.708630302162049</c:v>
                </c:pt>
                <c:pt idx="21">
                  <c:v>86.833685517471906</c:v>
                </c:pt>
                <c:pt idx="22">
                  <c:v>86.833685517471906</c:v>
                </c:pt>
                <c:pt idx="23">
                  <c:v>86.833685517471906</c:v>
                </c:pt>
                <c:pt idx="24">
                  <c:v>86.958740732781777</c:v>
                </c:pt>
                <c:pt idx="25">
                  <c:v>86.958740732781777</c:v>
                </c:pt>
                <c:pt idx="26">
                  <c:v>87.29570335350931</c:v>
                </c:pt>
                <c:pt idx="27">
                  <c:v>87.97768704559293</c:v>
                </c:pt>
                <c:pt idx="28">
                  <c:v>88.752193689337773</c:v>
                </c:pt>
                <c:pt idx="29">
                  <c:v>89.773527691224047</c:v>
                </c:pt>
                <c:pt idx="30">
                  <c:v>89.271217602043862</c:v>
                </c:pt>
                <c:pt idx="31">
                  <c:v>88.902916562205263</c:v>
                </c:pt>
                <c:pt idx="32">
                  <c:v>88.861728925659307</c:v>
                </c:pt>
                <c:pt idx="33">
                  <c:v>87.692059739980664</c:v>
                </c:pt>
                <c:pt idx="34">
                  <c:v>87.736231987870539</c:v>
                </c:pt>
                <c:pt idx="35">
                  <c:v>88.176760622231768</c:v>
                </c:pt>
                <c:pt idx="36">
                  <c:v>87.795924214748752</c:v>
                </c:pt>
                <c:pt idx="37">
                  <c:v>87.775031935341374</c:v>
                </c:pt>
                <c:pt idx="38">
                  <c:v>88.193175984623281</c:v>
                </c:pt>
                <c:pt idx="39">
                  <c:v>88.94291035421368</c:v>
                </c:pt>
                <c:pt idx="40">
                  <c:v>88.170791399543958</c:v>
                </c:pt>
                <c:pt idx="41">
                  <c:v>87.72727815383881</c:v>
                </c:pt>
                <c:pt idx="42">
                  <c:v>87.421057029953559</c:v>
                </c:pt>
                <c:pt idx="43">
                  <c:v>88.290772775569167</c:v>
                </c:pt>
                <c:pt idx="44">
                  <c:v>88.806812076931337</c:v>
                </c:pt>
                <c:pt idx="45">
                  <c:v>89.286439119897807</c:v>
                </c:pt>
                <c:pt idx="46">
                  <c:v>88.899633489726966</c:v>
                </c:pt>
                <c:pt idx="47">
                  <c:v>88.902916562205263</c:v>
                </c:pt>
                <c:pt idx="48">
                  <c:v>88.469252533935034</c:v>
                </c:pt>
                <c:pt idx="49">
                  <c:v>86.851294724400987</c:v>
                </c:pt>
                <c:pt idx="50">
                  <c:v>86.996048374580667</c:v>
                </c:pt>
                <c:pt idx="51">
                  <c:v>86.710122607834009</c:v>
                </c:pt>
                <c:pt idx="52">
                  <c:v>86.848310113057082</c:v>
                </c:pt>
                <c:pt idx="53">
                  <c:v>86.295261631030414</c:v>
                </c:pt>
                <c:pt idx="54">
                  <c:v>86.82831321705288</c:v>
                </c:pt>
                <c:pt idx="55">
                  <c:v>87.568198369208361</c:v>
                </c:pt>
                <c:pt idx="56">
                  <c:v>86.883528526915228</c:v>
                </c:pt>
                <c:pt idx="57">
                  <c:v>86.662368826331431</c:v>
                </c:pt>
                <c:pt idx="58">
                  <c:v>86.114692644723803</c:v>
                </c:pt>
                <c:pt idx="59">
                  <c:v>86.737879493332372</c:v>
                </c:pt>
                <c:pt idx="60">
                  <c:v>86.764442534293181</c:v>
                </c:pt>
                <c:pt idx="61">
                  <c:v>86.648938075283837</c:v>
                </c:pt>
                <c:pt idx="62">
                  <c:v>85.717440874849274</c:v>
                </c:pt>
                <c:pt idx="63">
                  <c:v>85.831751489321064</c:v>
                </c:pt>
                <c:pt idx="64">
                  <c:v>86.097083437794737</c:v>
                </c:pt>
                <c:pt idx="65">
                  <c:v>85.900696011365397</c:v>
                </c:pt>
                <c:pt idx="66">
                  <c:v>86.537910533290358</c:v>
                </c:pt>
                <c:pt idx="67">
                  <c:v>86.912180795816766</c:v>
                </c:pt>
                <c:pt idx="68">
                  <c:v>86.98590069601137</c:v>
                </c:pt>
                <c:pt idx="69">
                  <c:v>87.070663658178432</c:v>
                </c:pt>
                <c:pt idx="70">
                  <c:v>87.282571063596095</c:v>
                </c:pt>
                <c:pt idx="71">
                  <c:v>87.022312954407084</c:v>
                </c:pt>
                <c:pt idx="72">
                  <c:v>88.573713930971905</c:v>
                </c:pt>
                <c:pt idx="73">
                  <c:v>89.072442486539401</c:v>
                </c:pt>
                <c:pt idx="74">
                  <c:v>90.207490180628682</c:v>
                </c:pt>
                <c:pt idx="75">
                  <c:v>90.046918090326272</c:v>
                </c:pt>
                <c:pt idx="76">
                  <c:v>90.047813473729448</c:v>
                </c:pt>
                <c:pt idx="77">
                  <c:v>89.685780117713065</c:v>
                </c:pt>
                <c:pt idx="78">
                  <c:v>88.426572591717104</c:v>
                </c:pt>
                <c:pt idx="79">
                  <c:v>89.021405632558526</c:v>
                </c:pt>
                <c:pt idx="80">
                  <c:v>89.757709251101318</c:v>
                </c:pt>
                <c:pt idx="81">
                  <c:v>89.688764729056984</c:v>
                </c:pt>
                <c:pt idx="82">
                  <c:v>90.732781777156973</c:v>
                </c:pt>
                <c:pt idx="83">
                  <c:v>91.034227522891968</c:v>
                </c:pt>
                <c:pt idx="84">
                  <c:v>92.081229182335875</c:v>
                </c:pt>
                <c:pt idx="85">
                  <c:v>92.039146162386729</c:v>
                </c:pt>
                <c:pt idx="86">
                  <c:v>92.027804639279879</c:v>
                </c:pt>
                <c:pt idx="87">
                  <c:v>92.666213005742392</c:v>
                </c:pt>
                <c:pt idx="88">
                  <c:v>91.534746845265815</c:v>
                </c:pt>
                <c:pt idx="89">
                  <c:v>92.370139560426438</c:v>
                </c:pt>
                <c:pt idx="90">
                  <c:v>92.292838126619145</c:v>
                </c:pt>
                <c:pt idx="91">
                  <c:v>92.987655647481589</c:v>
                </c:pt>
                <c:pt idx="92">
                  <c:v>92.726502154889388</c:v>
                </c:pt>
                <c:pt idx="93">
                  <c:v>92.225684371381163</c:v>
                </c:pt>
                <c:pt idx="94">
                  <c:v>91.74934040089299</c:v>
                </c:pt>
                <c:pt idx="95">
                  <c:v>91.791721881976528</c:v>
                </c:pt>
                <c:pt idx="96">
                  <c:v>91.094516672038964</c:v>
                </c:pt>
                <c:pt idx="97">
                  <c:v>91.351491708749691</c:v>
                </c:pt>
                <c:pt idx="98">
                  <c:v>88.837852034908011</c:v>
                </c:pt>
                <c:pt idx="99">
                  <c:v>88.837852034908011</c:v>
                </c:pt>
                <c:pt idx="100">
                  <c:v>87.122297434428077</c:v>
                </c:pt>
                <c:pt idx="101">
                  <c:v>85.406742833948158</c:v>
                </c:pt>
                <c:pt idx="102">
                  <c:v>85.406742833948158</c:v>
                </c:pt>
                <c:pt idx="103">
                  <c:v>83.691188233468239</c:v>
                </c:pt>
                <c:pt idx="104">
                  <c:v>81.97563363298832</c:v>
                </c:pt>
                <c:pt idx="105">
                  <c:v>81.97563363298832</c:v>
                </c:pt>
                <c:pt idx="106">
                  <c:v>83.070389073934791</c:v>
                </c:pt>
                <c:pt idx="107">
                  <c:v>84.109033821615753</c:v>
                </c:pt>
                <c:pt idx="108">
                  <c:v>85.554182634337351</c:v>
                </c:pt>
                <c:pt idx="109">
                  <c:v>85.836228406336929</c:v>
                </c:pt>
                <c:pt idx="110">
                  <c:v>86.269892434607172</c:v>
                </c:pt>
                <c:pt idx="111">
                  <c:v>86.603571982856394</c:v>
                </c:pt>
                <c:pt idx="112">
                  <c:v>87.35658942492509</c:v>
                </c:pt>
                <c:pt idx="113">
                  <c:v>86.734894881988467</c:v>
                </c:pt>
                <c:pt idx="114">
                  <c:v>87.061411363012311</c:v>
                </c:pt>
                <c:pt idx="115">
                  <c:v>89.08975323233409</c:v>
                </c:pt>
                <c:pt idx="116">
                  <c:v>88.804125926721824</c:v>
                </c:pt>
                <c:pt idx="117">
                  <c:v>90.438200637512978</c:v>
                </c:pt>
                <c:pt idx="118">
                  <c:v>90.722335637453298</c:v>
                </c:pt>
                <c:pt idx="119">
                  <c:v>90.470434440027219</c:v>
                </c:pt>
                <c:pt idx="120">
                  <c:v>89.92783209770424</c:v>
                </c:pt>
                <c:pt idx="121">
                  <c:v>89.178097728113841</c:v>
                </c:pt>
                <c:pt idx="122">
                  <c:v>89.279574513806807</c:v>
                </c:pt>
                <c:pt idx="123">
                  <c:v>85.96576053866265</c:v>
                </c:pt>
                <c:pt idx="124">
                  <c:v>88.670713799649008</c:v>
                </c:pt>
                <c:pt idx="125">
                  <c:v>89.32643291190621</c:v>
                </c:pt>
                <c:pt idx="126">
                  <c:v>89.886644461158269</c:v>
                </c:pt>
                <c:pt idx="127">
                  <c:v>91.677709728639144</c:v>
                </c:pt>
                <c:pt idx="128">
                  <c:v>90.568329692107497</c:v>
                </c:pt>
                <c:pt idx="129">
                  <c:v>87.845767224192073</c:v>
                </c:pt>
                <c:pt idx="130">
                  <c:v>89.441638909781162</c:v>
                </c:pt>
                <c:pt idx="131">
                  <c:v>88.598784666260755</c:v>
                </c:pt>
                <c:pt idx="132">
                  <c:v>87.254814178097732</c:v>
                </c:pt>
                <c:pt idx="133">
                  <c:v>86.178563327483502</c:v>
                </c:pt>
                <c:pt idx="134">
                  <c:v>83.248271910031875</c:v>
                </c:pt>
                <c:pt idx="135">
                  <c:v>82.961450759882055</c:v>
                </c:pt>
                <c:pt idx="136">
                  <c:v>81.442880508100231</c:v>
                </c:pt>
                <c:pt idx="137">
                  <c:v>80.648078507216795</c:v>
                </c:pt>
                <c:pt idx="138">
                  <c:v>81.946085980683591</c:v>
                </c:pt>
                <c:pt idx="139">
                  <c:v>79.395735587311819</c:v>
                </c:pt>
                <c:pt idx="140">
                  <c:v>81.254253071165067</c:v>
                </c:pt>
                <c:pt idx="141">
                  <c:v>83.019650681088308</c:v>
                </c:pt>
                <c:pt idx="142">
                  <c:v>82.521817508923988</c:v>
                </c:pt>
                <c:pt idx="143">
                  <c:v>82.739395675895082</c:v>
                </c:pt>
                <c:pt idx="144">
                  <c:v>81.993541301051778</c:v>
                </c:pt>
                <c:pt idx="145">
                  <c:v>82.085765791578623</c:v>
                </c:pt>
                <c:pt idx="146">
                  <c:v>81.614794121509505</c:v>
                </c:pt>
                <c:pt idx="147">
                  <c:v>82.991296873321161</c:v>
                </c:pt>
                <c:pt idx="148">
                  <c:v>82.494359084560003</c:v>
                </c:pt>
                <c:pt idx="149">
                  <c:v>82.494359084560003</c:v>
                </c:pt>
                <c:pt idx="150">
                  <c:v>84.188722944498167</c:v>
                </c:pt>
                <c:pt idx="151">
                  <c:v>84.02785239306138</c:v>
                </c:pt>
                <c:pt idx="152">
                  <c:v>84.342131967575185</c:v>
                </c:pt>
                <c:pt idx="153">
                  <c:v>83.063226006709414</c:v>
                </c:pt>
                <c:pt idx="154">
                  <c:v>84.383319604121155</c:v>
                </c:pt>
                <c:pt idx="155">
                  <c:v>83.902498716617117</c:v>
                </c:pt>
                <c:pt idx="156">
                  <c:v>84.164249131478101</c:v>
                </c:pt>
                <c:pt idx="157">
                  <c:v>84.717894535773553</c:v>
                </c:pt>
                <c:pt idx="158">
                  <c:v>85.137530890727405</c:v>
                </c:pt>
                <c:pt idx="159">
                  <c:v>84.375261153492588</c:v>
                </c:pt>
                <c:pt idx="160">
                  <c:v>84.881749698554259</c:v>
                </c:pt>
                <c:pt idx="161">
                  <c:v>84.718192996907945</c:v>
                </c:pt>
                <c:pt idx="162">
                  <c:v>83.823704977137879</c:v>
                </c:pt>
                <c:pt idx="163">
                  <c:v>84.031433926674069</c:v>
                </c:pt>
                <c:pt idx="164">
                  <c:v>83.868175686162147</c:v>
                </c:pt>
                <c:pt idx="165">
                  <c:v>84.238864415075867</c:v>
                </c:pt>
                <c:pt idx="166">
                  <c:v>85.362272124923891</c:v>
                </c:pt>
                <c:pt idx="167">
                  <c:v>85.631782529279036</c:v>
                </c:pt>
                <c:pt idx="168">
                  <c:v>85.631782529279036</c:v>
                </c:pt>
                <c:pt idx="169">
                  <c:v>85.901292933634181</c:v>
                </c:pt>
                <c:pt idx="170">
                  <c:v>85.901292933634181</c:v>
                </c:pt>
                <c:pt idx="171">
                  <c:v>85.703711662667288</c:v>
                </c:pt>
                <c:pt idx="172">
                  <c:v>86.414646084786838</c:v>
                </c:pt>
                <c:pt idx="173">
                  <c:v>86.398529183529718</c:v>
                </c:pt>
                <c:pt idx="174">
                  <c:v>86.301827775987007</c:v>
                </c:pt>
                <c:pt idx="175">
                  <c:v>86.49552905220682</c:v>
                </c:pt>
                <c:pt idx="176">
                  <c:v>85.668493248809142</c:v>
                </c:pt>
                <c:pt idx="177">
                  <c:v>85.612382555543618</c:v>
                </c:pt>
                <c:pt idx="178">
                  <c:v>85.820111505079808</c:v>
                </c:pt>
                <c:pt idx="179">
                  <c:v>86.511347492329548</c:v>
                </c:pt>
                <c:pt idx="180">
                  <c:v>86.068431168893184</c:v>
                </c:pt>
                <c:pt idx="181">
                  <c:v>85.596265654286498</c:v>
                </c:pt>
                <c:pt idx="182">
                  <c:v>83.980098611558802</c:v>
                </c:pt>
                <c:pt idx="183">
                  <c:v>84.958454210092768</c:v>
                </c:pt>
                <c:pt idx="184">
                  <c:v>84.667454604061462</c:v>
                </c:pt>
                <c:pt idx="185">
                  <c:v>84.948604992657863</c:v>
                </c:pt>
                <c:pt idx="186">
                  <c:v>85.131561668039595</c:v>
                </c:pt>
                <c:pt idx="187">
                  <c:v>87.014254503778517</c:v>
                </c:pt>
                <c:pt idx="188">
                  <c:v>87.192435801009992</c:v>
                </c:pt>
                <c:pt idx="189">
                  <c:v>87.251232644485029</c:v>
                </c:pt>
                <c:pt idx="190">
                  <c:v>87.128266657115915</c:v>
                </c:pt>
                <c:pt idx="191">
                  <c:v>87.47298926733761</c:v>
                </c:pt>
                <c:pt idx="192">
                  <c:v>87.681016678008191</c:v>
                </c:pt>
                <c:pt idx="193">
                  <c:v>88.228394398481427</c:v>
                </c:pt>
                <c:pt idx="194">
                  <c:v>87.859496436374059</c:v>
                </c:pt>
                <c:pt idx="195">
                  <c:v>87.177512744290439</c:v>
                </c:pt>
                <c:pt idx="196">
                  <c:v>87.142891252701077</c:v>
                </c:pt>
                <c:pt idx="197">
                  <c:v>86.256163222425172</c:v>
                </c:pt>
                <c:pt idx="198">
                  <c:v>87.501343075104757</c:v>
                </c:pt>
                <c:pt idx="199">
                  <c:v>87.624309062473884</c:v>
                </c:pt>
                <c:pt idx="200">
                  <c:v>87.72727815383881</c:v>
                </c:pt>
                <c:pt idx="201">
                  <c:v>88.57222162529996</c:v>
                </c:pt>
                <c:pt idx="202">
                  <c:v>88.501784797583653</c:v>
                </c:pt>
                <c:pt idx="203">
                  <c:v>88.661461504482887</c:v>
                </c:pt>
                <c:pt idx="204">
                  <c:v>88.927987297494127</c:v>
                </c:pt>
                <c:pt idx="205">
                  <c:v>88.927987297494127</c:v>
                </c:pt>
                <c:pt idx="206">
                  <c:v>88.389861872186998</c:v>
                </c:pt>
                <c:pt idx="207">
                  <c:v>88.389861872186998</c:v>
                </c:pt>
                <c:pt idx="208">
                  <c:v>89.080799398302347</c:v>
                </c:pt>
                <c:pt idx="209">
                  <c:v>90.313742344471905</c:v>
                </c:pt>
                <c:pt idx="210">
                  <c:v>92.241502811503892</c:v>
                </c:pt>
                <c:pt idx="211">
                  <c:v>99.473514558934141</c:v>
                </c:pt>
                <c:pt idx="212">
                  <c:v>99.845397132385415</c:v>
                </c:pt>
                <c:pt idx="213">
                  <c:v>101.57945632319759</c:v>
                </c:pt>
                <c:pt idx="214">
                  <c:v>102.98670057185153</c:v>
                </c:pt>
                <c:pt idx="215">
                  <c:v>100.97895252080274</c:v>
                </c:pt>
                <c:pt idx="216">
                  <c:v>102.76882394374604</c:v>
                </c:pt>
                <c:pt idx="217">
                  <c:v>101.91313587144683</c:v>
                </c:pt>
                <c:pt idx="218">
                  <c:v>100.32174110287359</c:v>
                </c:pt>
                <c:pt idx="219">
                  <c:v>95.809008750880466</c:v>
                </c:pt>
                <c:pt idx="220">
                  <c:v>95.929288588040066</c:v>
                </c:pt>
                <c:pt idx="221">
                  <c:v>98.914496854219649</c:v>
                </c:pt>
                <c:pt idx="222">
                  <c:v>99.115659658799231</c:v>
                </c:pt>
                <c:pt idx="223">
                  <c:v>99.481871470697087</c:v>
                </c:pt>
                <c:pt idx="224">
                  <c:v>99.241610257512264</c:v>
                </c:pt>
                <c:pt idx="225">
                  <c:v>95.411160058737153</c:v>
                </c:pt>
                <c:pt idx="226">
                  <c:v>95.663658178432001</c:v>
                </c:pt>
                <c:pt idx="227">
                  <c:v>96.342060336902932</c:v>
                </c:pt>
                <c:pt idx="228">
                  <c:v>98.329513030813132</c:v>
                </c:pt>
                <c:pt idx="229">
                  <c:v>98.098802573928822</c:v>
                </c:pt>
                <c:pt idx="230">
                  <c:v>98.790933944581738</c:v>
                </c:pt>
                <c:pt idx="231">
                  <c:v>100.52081467951244</c:v>
                </c:pt>
                <c:pt idx="232">
                  <c:v>100.63184222150592</c:v>
                </c:pt>
                <c:pt idx="233">
                  <c:v>100.80703890739348</c:v>
                </c:pt>
                <c:pt idx="234">
                  <c:v>101.07266931700154</c:v>
                </c:pt>
                <c:pt idx="235">
                  <c:v>100.10505831930566</c:v>
                </c:pt>
                <c:pt idx="236">
                  <c:v>100.85747883910557</c:v>
                </c:pt>
                <c:pt idx="237">
                  <c:v>99.694674259517924</c:v>
                </c:pt>
                <c:pt idx="238">
                  <c:v>99.067308955027883</c:v>
                </c:pt>
                <c:pt idx="239">
                  <c:v>99.110884280648975</c:v>
                </c:pt>
                <c:pt idx="240">
                  <c:v>100.28592576674666</c:v>
                </c:pt>
                <c:pt idx="241">
                  <c:v>102.63481489440446</c:v>
                </c:pt>
                <c:pt idx="242">
                  <c:v>103.00162362857108</c:v>
                </c:pt>
                <c:pt idx="243">
                  <c:v>101.71943459522701</c:v>
                </c:pt>
                <c:pt idx="244">
                  <c:v>100.39934099781526</c:v>
                </c:pt>
                <c:pt idx="245">
                  <c:v>100.9001587813235</c:v>
                </c:pt>
                <c:pt idx="246">
                  <c:v>101.04819550398147</c:v>
                </c:pt>
                <c:pt idx="247">
                  <c:v>100.68825137590584</c:v>
                </c:pt>
                <c:pt idx="248">
                  <c:v>99.379797762735336</c:v>
                </c:pt>
                <c:pt idx="249">
                  <c:v>99.98776309348996</c:v>
                </c:pt>
                <c:pt idx="250">
                  <c:v>101.59049938517006</c:v>
                </c:pt>
                <c:pt idx="251">
                  <c:v>101.34785048291012</c:v>
                </c:pt>
                <c:pt idx="252">
                  <c:v>101.793452956556</c:v>
                </c:pt>
                <c:pt idx="253">
                  <c:v>101.62004703747478</c:v>
                </c:pt>
                <c:pt idx="254">
                  <c:v>101.02849706911167</c:v>
                </c:pt>
                <c:pt idx="255">
                  <c:v>100.14475365017968</c:v>
                </c:pt>
                <c:pt idx="256">
                  <c:v>98.982247531726415</c:v>
                </c:pt>
                <c:pt idx="257">
                  <c:v>97.138056182323936</c:v>
                </c:pt>
                <c:pt idx="258">
                  <c:v>96.546804675095203</c:v>
                </c:pt>
                <c:pt idx="259">
                  <c:v>97.308775951195642</c:v>
                </c:pt>
                <c:pt idx="260">
                  <c:v>97.859735205281567</c:v>
                </c:pt>
                <c:pt idx="261">
                  <c:v>98.363239138999319</c:v>
                </c:pt>
                <c:pt idx="262">
                  <c:v>98.012248844955408</c:v>
                </c:pt>
                <c:pt idx="263">
                  <c:v>97.609923235796231</c:v>
                </c:pt>
                <c:pt idx="264">
                  <c:v>99.629012809951888</c:v>
                </c:pt>
                <c:pt idx="265">
                  <c:v>98.997767510714752</c:v>
                </c:pt>
                <c:pt idx="266">
                  <c:v>97.725129233671197</c:v>
                </c:pt>
                <c:pt idx="267">
                  <c:v>97.886596707376768</c:v>
                </c:pt>
                <c:pt idx="268">
                  <c:v>96.199395914663995</c:v>
                </c:pt>
                <c:pt idx="269">
                  <c:v>96.087174528132948</c:v>
                </c:pt>
                <c:pt idx="270">
                  <c:v>96.030765373733033</c:v>
                </c:pt>
                <c:pt idx="271">
                  <c:v>96.234614328522142</c:v>
                </c:pt>
                <c:pt idx="272">
                  <c:v>96.04628535272137</c:v>
                </c:pt>
                <c:pt idx="273">
                  <c:v>96.04628535272137</c:v>
                </c:pt>
                <c:pt idx="274">
                  <c:v>96.852578107278873</c:v>
                </c:pt>
                <c:pt idx="275">
                  <c:v>96.852578107278873</c:v>
                </c:pt>
                <c:pt idx="276">
                  <c:v>97.255724484557618</c:v>
                </c:pt>
                <c:pt idx="277">
                  <c:v>97.255724484557618</c:v>
                </c:pt>
                <c:pt idx="278">
                  <c:v>97.658870861836377</c:v>
                </c:pt>
                <c:pt idx="279">
                  <c:v>97.658870861836377</c:v>
                </c:pt>
                <c:pt idx="280">
                  <c:v>100.2372766018409</c:v>
                </c:pt>
                <c:pt idx="281">
                  <c:v>100.27547962704297</c:v>
                </c:pt>
                <c:pt idx="282">
                  <c:v>99.709298855103086</c:v>
                </c:pt>
                <c:pt idx="283">
                  <c:v>99.452622279526764</c:v>
                </c:pt>
                <c:pt idx="284">
                  <c:v>99.577379033702229</c:v>
                </c:pt>
                <c:pt idx="285">
                  <c:v>98.87032460632976</c:v>
                </c:pt>
                <c:pt idx="286">
                  <c:v>99.330850136695204</c:v>
                </c:pt>
                <c:pt idx="287">
                  <c:v>99.238924107302751</c:v>
                </c:pt>
                <c:pt idx="288">
                  <c:v>98.865250767045112</c:v>
                </c:pt>
                <c:pt idx="289">
                  <c:v>97.835559853395893</c:v>
                </c:pt>
                <c:pt idx="290">
                  <c:v>97.033296324152673</c:v>
                </c:pt>
                <c:pt idx="291">
                  <c:v>97.128803887157815</c:v>
                </c:pt>
                <c:pt idx="292">
                  <c:v>97.574107899669301</c:v>
                </c:pt>
                <c:pt idx="293">
                  <c:v>97.678270835571794</c:v>
                </c:pt>
                <c:pt idx="294">
                  <c:v>96.23968816780679</c:v>
                </c:pt>
                <c:pt idx="295">
                  <c:v>96.257297374735856</c:v>
                </c:pt>
                <c:pt idx="296">
                  <c:v>97.628726287262879</c:v>
                </c:pt>
                <c:pt idx="297">
                  <c:v>97.818846029869988</c:v>
                </c:pt>
                <c:pt idx="298">
                  <c:v>99.092976612585517</c:v>
                </c:pt>
                <c:pt idx="299">
                  <c:v>98.855103088475815</c:v>
                </c:pt>
                <c:pt idx="300">
                  <c:v>100.6927282929217</c:v>
                </c:pt>
                <c:pt idx="301">
                  <c:v>100.2874180724186</c:v>
                </c:pt>
                <c:pt idx="302">
                  <c:v>99.751680336186624</c:v>
                </c:pt>
                <c:pt idx="303">
                  <c:v>99.646622016880968</c:v>
                </c:pt>
                <c:pt idx="304">
                  <c:v>98.793620094791251</c:v>
                </c:pt>
                <c:pt idx="305">
                  <c:v>99.894046297291169</c:v>
                </c:pt>
                <c:pt idx="306">
                  <c:v>99.683034275276668</c:v>
                </c:pt>
                <c:pt idx="307">
                  <c:v>99.903895514726074</c:v>
                </c:pt>
                <c:pt idx="308">
                  <c:v>100.37516564592958</c:v>
                </c:pt>
                <c:pt idx="309">
                  <c:v>100.81211274667812</c:v>
                </c:pt>
                <c:pt idx="310">
                  <c:v>101.90925587669973</c:v>
                </c:pt>
                <c:pt idx="311">
                  <c:v>101.56095173286535</c:v>
                </c:pt>
                <c:pt idx="312">
                  <c:v>100.35248259971587</c:v>
                </c:pt>
                <c:pt idx="313">
                  <c:v>101.72480689564605</c:v>
                </c:pt>
                <c:pt idx="314">
                  <c:v>101.23085371822881</c:v>
                </c:pt>
                <c:pt idx="315">
                  <c:v>103.02699282499432</c:v>
                </c:pt>
                <c:pt idx="316">
                  <c:v>102.95058677459021</c:v>
                </c:pt>
                <c:pt idx="317">
                  <c:v>102.73450091329107</c:v>
                </c:pt>
                <c:pt idx="318">
                  <c:v>102.8073254300825</c:v>
                </c:pt>
                <c:pt idx="319">
                  <c:v>101.97223117605625</c:v>
                </c:pt>
                <c:pt idx="320">
                  <c:v>101.78061912777719</c:v>
                </c:pt>
                <c:pt idx="321">
                  <c:v>100.63990067213447</c:v>
                </c:pt>
                <c:pt idx="322">
                  <c:v>100.67929754187409</c:v>
                </c:pt>
                <c:pt idx="323">
                  <c:v>99.900612442247777</c:v>
                </c:pt>
                <c:pt idx="324">
                  <c:v>100.55513770996741</c:v>
                </c:pt>
                <c:pt idx="325">
                  <c:v>100.4987285555675</c:v>
                </c:pt>
                <c:pt idx="326">
                  <c:v>100.49126702720771</c:v>
                </c:pt>
                <c:pt idx="327">
                  <c:v>101.62213626541552</c:v>
                </c:pt>
                <c:pt idx="328">
                  <c:v>101.32457051442761</c:v>
                </c:pt>
                <c:pt idx="329">
                  <c:v>102.09072024640952</c:v>
                </c:pt>
                <c:pt idx="330">
                  <c:v>100.18683667012881</c:v>
                </c:pt>
                <c:pt idx="331">
                  <c:v>100.94910640736363</c:v>
                </c:pt>
                <c:pt idx="332">
                  <c:v>100.37576256819837</c:v>
                </c:pt>
                <c:pt idx="333">
                  <c:v>101.39590272554707</c:v>
                </c:pt>
                <c:pt idx="334">
                  <c:v>100.85121115528337</c:v>
                </c:pt>
                <c:pt idx="335">
                  <c:v>101.90806203216218</c:v>
                </c:pt>
                <c:pt idx="336">
                  <c:v>103.65764120196268</c:v>
                </c:pt>
                <c:pt idx="337">
                  <c:v>104.54974153265762</c:v>
                </c:pt>
                <c:pt idx="338">
                  <c:v>105.31738357031148</c:v>
                </c:pt>
                <c:pt idx="339">
                  <c:v>105.97996728865967</c:v>
                </c:pt>
                <c:pt idx="340">
                  <c:v>106.73567088093789</c:v>
                </c:pt>
                <c:pt idx="341">
                  <c:v>106.55390805009371</c:v>
                </c:pt>
                <c:pt idx="342">
                  <c:v>105.40154961020976</c:v>
                </c:pt>
                <c:pt idx="343">
                  <c:v>107.69492496687081</c:v>
                </c:pt>
                <c:pt idx="344">
                  <c:v>107.40571612764586</c:v>
                </c:pt>
                <c:pt idx="345">
                  <c:v>106.42825591251507</c:v>
                </c:pt>
                <c:pt idx="346">
                  <c:v>106.44258204696584</c:v>
                </c:pt>
                <c:pt idx="347">
                  <c:v>106.44258204696584</c:v>
                </c:pt>
                <c:pt idx="348">
                  <c:v>106.94131060253333</c:v>
                </c:pt>
                <c:pt idx="349">
                  <c:v>108.08053675250409</c:v>
                </c:pt>
                <c:pt idx="350">
                  <c:v>107.64746964650263</c:v>
                </c:pt>
                <c:pt idx="351">
                  <c:v>108.16947817055264</c:v>
                </c:pt>
                <c:pt idx="352">
                  <c:v>106.53361269295512</c:v>
                </c:pt>
                <c:pt idx="353">
                  <c:v>106.65031099650204</c:v>
                </c:pt>
                <c:pt idx="354">
                  <c:v>104.61599990449244</c:v>
                </c:pt>
                <c:pt idx="355">
                  <c:v>103.95610233635377</c:v>
                </c:pt>
                <c:pt idx="356">
                  <c:v>104.61898451583635</c:v>
                </c:pt>
                <c:pt idx="357">
                  <c:v>105.46661413750701</c:v>
                </c:pt>
                <c:pt idx="358">
                  <c:v>104.97803326050882</c:v>
                </c:pt>
                <c:pt idx="359">
                  <c:v>104.51691080787459</c:v>
                </c:pt>
                <c:pt idx="360">
                  <c:v>104.35186180055634</c:v>
                </c:pt>
                <c:pt idx="361">
                  <c:v>105.42990341797692</c:v>
                </c:pt>
                <c:pt idx="362">
                  <c:v>107.55017131669113</c:v>
                </c:pt>
                <c:pt idx="363">
                  <c:v>109.09023077014911</c:v>
                </c:pt>
                <c:pt idx="364">
                  <c:v>109.09023077014911</c:v>
                </c:pt>
                <c:pt idx="365">
                  <c:v>109.39272112985446</c:v>
                </c:pt>
                <c:pt idx="366">
                  <c:v>109.39272112985446</c:v>
                </c:pt>
                <c:pt idx="367">
                  <c:v>109.69521148955982</c:v>
                </c:pt>
                <c:pt idx="368">
                  <c:v>109.69521148955982</c:v>
                </c:pt>
                <c:pt idx="369">
                  <c:v>110.31630911022766</c:v>
                </c:pt>
                <c:pt idx="370">
                  <c:v>108.7126774351444</c:v>
                </c:pt>
                <c:pt idx="371">
                  <c:v>108.53121306543461</c:v>
                </c:pt>
                <c:pt idx="372">
                  <c:v>106.3739359860559</c:v>
                </c:pt>
                <c:pt idx="373">
                  <c:v>106.99980898487399</c:v>
                </c:pt>
                <c:pt idx="374">
                  <c:v>104.73239974690496</c:v>
                </c:pt>
                <c:pt idx="375">
                  <c:v>105.995487267648</c:v>
                </c:pt>
                <c:pt idx="376">
                  <c:v>104.7177751513198</c:v>
                </c:pt>
                <c:pt idx="377">
                  <c:v>106.75656316034527</c:v>
                </c:pt>
                <c:pt idx="378">
                  <c:v>104.56555997278035</c:v>
                </c:pt>
                <c:pt idx="379">
                  <c:v>104.52079080262169</c:v>
                </c:pt>
                <c:pt idx="380">
                  <c:v>102.11579098169837</c:v>
                </c:pt>
                <c:pt idx="381">
                  <c:v>100.26175041486098</c:v>
                </c:pt>
                <c:pt idx="382">
                  <c:v>100.21548893903037</c:v>
                </c:pt>
                <c:pt idx="383">
                  <c:v>102.57601805092941</c:v>
                </c:pt>
                <c:pt idx="384">
                  <c:v>103.06101739431492</c:v>
                </c:pt>
                <c:pt idx="385">
                  <c:v>102.07221565607726</c:v>
                </c:pt>
                <c:pt idx="386">
                  <c:v>102.87149457397658</c:v>
                </c:pt>
                <c:pt idx="387">
                  <c:v>102.83627616011843</c:v>
                </c:pt>
                <c:pt idx="388">
                  <c:v>103.3591800675716</c:v>
                </c:pt>
                <c:pt idx="389">
                  <c:v>101.6158685815933</c:v>
                </c:pt>
                <c:pt idx="390">
                  <c:v>102.77330086076191</c:v>
                </c:pt>
                <c:pt idx="391">
                  <c:v>101.8203144586512</c:v>
                </c:pt>
                <c:pt idx="392">
                  <c:v>100.49365471628285</c:v>
                </c:pt>
                <c:pt idx="393">
                  <c:v>100.39008870264914</c:v>
                </c:pt>
                <c:pt idx="394">
                  <c:v>102.02386495230591</c:v>
                </c:pt>
                <c:pt idx="395">
                  <c:v>102.53035349736757</c:v>
                </c:pt>
                <c:pt idx="396">
                  <c:v>103.16846340269571</c:v>
                </c:pt>
                <c:pt idx="397">
                  <c:v>102.72763630720007</c:v>
                </c:pt>
                <c:pt idx="398">
                  <c:v>103.45647839738309</c:v>
                </c:pt>
                <c:pt idx="399">
                  <c:v>103.45647839738309</c:v>
                </c:pt>
                <c:pt idx="400">
                  <c:v>103.95311772500985</c:v>
                </c:pt>
                <c:pt idx="401">
                  <c:v>103.85343170612323</c:v>
                </c:pt>
                <c:pt idx="402">
                  <c:v>103.94058235736543</c:v>
                </c:pt>
                <c:pt idx="403">
                  <c:v>102.98938672206106</c:v>
                </c:pt>
                <c:pt idx="404">
                  <c:v>101.8632928620035</c:v>
                </c:pt>
                <c:pt idx="405">
                  <c:v>101.37142891252701</c:v>
                </c:pt>
                <c:pt idx="406">
                  <c:v>101.97581270966894</c:v>
                </c:pt>
                <c:pt idx="407">
                  <c:v>101.44664111839356</c:v>
                </c:pt>
                <c:pt idx="408">
                  <c:v>102.27128923271611</c:v>
                </c:pt>
                <c:pt idx="409">
                  <c:v>103.79135179016988</c:v>
                </c:pt>
                <c:pt idx="410">
                  <c:v>103.6537612072156</c:v>
                </c:pt>
                <c:pt idx="411">
                  <c:v>103.6534627460812</c:v>
                </c:pt>
                <c:pt idx="412">
                  <c:v>103.42006613898738</c:v>
                </c:pt>
                <c:pt idx="413">
                  <c:v>103.6904719267457</c:v>
                </c:pt>
                <c:pt idx="414">
                  <c:v>102.70555018325514</c:v>
                </c:pt>
                <c:pt idx="415">
                  <c:v>102.74852858660745</c:v>
                </c:pt>
                <c:pt idx="416">
                  <c:v>103.18010338693695</c:v>
                </c:pt>
                <c:pt idx="417">
                  <c:v>103.71225958955625</c:v>
                </c:pt>
                <c:pt idx="418">
                  <c:v>102.87537456872366</c:v>
                </c:pt>
                <c:pt idx="419">
                  <c:v>102.87537456872366</c:v>
                </c:pt>
                <c:pt idx="420">
                  <c:v>102.79210391222855</c:v>
                </c:pt>
                <c:pt idx="421">
                  <c:v>102.70883325573344</c:v>
                </c:pt>
                <c:pt idx="422">
                  <c:v>102.70883325573344</c:v>
                </c:pt>
                <c:pt idx="423">
                  <c:v>102.03998185356303</c:v>
                </c:pt>
                <c:pt idx="424">
                  <c:v>102.31217840812769</c:v>
                </c:pt>
                <c:pt idx="425">
                  <c:v>102.72584554039373</c:v>
                </c:pt>
                <c:pt idx="426">
                  <c:v>103.34962931127109</c:v>
                </c:pt>
                <c:pt idx="427">
                  <c:v>102.35843988395831</c:v>
                </c:pt>
                <c:pt idx="428">
                  <c:v>104.17427742559364</c:v>
                </c:pt>
                <c:pt idx="429">
                  <c:v>104.98728555567494</c:v>
                </c:pt>
                <c:pt idx="430">
                  <c:v>105.32723278774638</c:v>
                </c:pt>
                <c:pt idx="431">
                  <c:v>104.78851044017048</c:v>
                </c:pt>
                <c:pt idx="432">
                  <c:v>104.66852906414526</c:v>
                </c:pt>
                <c:pt idx="433">
                  <c:v>104.06026527225625</c:v>
                </c:pt>
                <c:pt idx="434">
                  <c:v>104.38021560832348</c:v>
                </c:pt>
                <c:pt idx="435">
                  <c:v>106.88907990401491</c:v>
                </c:pt>
                <c:pt idx="436">
                  <c:v>107.24783018755298</c:v>
                </c:pt>
                <c:pt idx="437">
                  <c:v>107.71014648472476</c:v>
                </c:pt>
                <c:pt idx="438">
                  <c:v>107.46928834927115</c:v>
                </c:pt>
                <c:pt idx="439">
                  <c:v>108.18350584386901</c:v>
                </c:pt>
                <c:pt idx="440">
                  <c:v>107.36064849635281</c:v>
                </c:pt>
                <c:pt idx="441">
                  <c:v>106.97473824958514</c:v>
                </c:pt>
                <c:pt idx="442">
                  <c:v>107.20246409512553</c:v>
                </c:pt>
                <c:pt idx="443">
                  <c:v>107.43227916860667</c:v>
                </c:pt>
                <c:pt idx="444">
                  <c:v>106.8523691844848</c:v>
                </c:pt>
                <c:pt idx="445">
                  <c:v>107.18933180521232</c:v>
                </c:pt>
                <c:pt idx="446">
                  <c:v>107.77013717273736</c:v>
                </c:pt>
                <c:pt idx="447">
                  <c:v>107.1400857180378</c:v>
                </c:pt>
                <c:pt idx="448">
                  <c:v>107.1400857180378</c:v>
                </c:pt>
                <c:pt idx="449">
                  <c:v>106.1494932129938</c:v>
                </c:pt>
                <c:pt idx="450">
                  <c:v>105.00847629621671</c:v>
                </c:pt>
                <c:pt idx="451">
                  <c:v>105.22545754091902</c:v>
                </c:pt>
                <c:pt idx="452">
                  <c:v>105.21053448419947</c:v>
                </c:pt>
                <c:pt idx="453">
                  <c:v>105.33230662703103</c:v>
                </c:pt>
                <c:pt idx="454">
                  <c:v>106.17486240941705</c:v>
                </c:pt>
                <c:pt idx="455">
                  <c:v>106.43780666881558</c:v>
                </c:pt>
                <c:pt idx="456">
                  <c:v>106.45064049759441</c:v>
                </c:pt>
                <c:pt idx="457">
                  <c:v>107.67164499838832</c:v>
                </c:pt>
                <c:pt idx="458">
                  <c:v>107.63612812339578</c:v>
                </c:pt>
                <c:pt idx="459">
                  <c:v>106.64553561835177</c:v>
                </c:pt>
                <c:pt idx="460">
                  <c:v>107.18336258252451</c:v>
                </c:pt>
                <c:pt idx="461">
                  <c:v>107.11113498800187</c:v>
                </c:pt>
                <c:pt idx="462">
                  <c:v>105.02131012499552</c:v>
                </c:pt>
                <c:pt idx="463">
                  <c:v>105.36454042954527</c:v>
                </c:pt>
                <c:pt idx="464">
                  <c:v>106.06473025082674</c:v>
                </c:pt>
                <c:pt idx="465">
                  <c:v>105.2224729295751</c:v>
                </c:pt>
                <c:pt idx="466">
                  <c:v>105.18038990962597</c:v>
                </c:pt>
                <c:pt idx="467">
                  <c:v>105.88923510380478</c:v>
                </c:pt>
                <c:pt idx="468">
                  <c:v>106.44676050284733</c:v>
                </c:pt>
                <c:pt idx="469">
                  <c:v>105.31201126989244</c:v>
                </c:pt>
                <c:pt idx="470">
                  <c:v>106.38915750390984</c:v>
                </c:pt>
                <c:pt idx="471">
                  <c:v>105.6343492950348</c:v>
                </c:pt>
                <c:pt idx="472">
                  <c:v>105.62897699461575</c:v>
                </c:pt>
                <c:pt idx="473">
                  <c:v>105.55943555030264</c:v>
                </c:pt>
                <c:pt idx="474">
                  <c:v>106.33155450497236</c:v>
                </c:pt>
                <c:pt idx="475">
                  <c:v>106.69179709418239</c:v>
                </c:pt>
                <c:pt idx="476">
                  <c:v>105.9656411542089</c:v>
                </c:pt>
                <c:pt idx="477">
                  <c:v>103.4896075833005</c:v>
                </c:pt>
                <c:pt idx="478">
                  <c:v>100.91508183804305</c:v>
                </c:pt>
                <c:pt idx="479">
                  <c:v>100.33039647577093</c:v>
                </c:pt>
                <c:pt idx="480">
                  <c:v>101.82658214247341</c:v>
                </c:pt>
                <c:pt idx="481">
                  <c:v>101.39799195348782</c:v>
                </c:pt>
                <c:pt idx="482">
                  <c:v>103.39559232596731</c:v>
                </c:pt>
                <c:pt idx="483">
                  <c:v>102.90910067690986</c:v>
                </c:pt>
                <c:pt idx="484">
                  <c:v>103.78150257273498</c:v>
                </c:pt>
                <c:pt idx="485">
                  <c:v>103.4630445423397</c:v>
                </c:pt>
                <c:pt idx="486">
                  <c:v>103.21472487852633</c:v>
                </c:pt>
                <c:pt idx="487">
                  <c:v>104.30112340770985</c:v>
                </c:pt>
                <c:pt idx="488">
                  <c:v>105.35469121211035</c:v>
                </c:pt>
                <c:pt idx="489">
                  <c:v>105.43497725726156</c:v>
                </c:pt>
                <c:pt idx="490">
                  <c:v>105.19978988336139</c:v>
                </c:pt>
                <c:pt idx="491">
                  <c:v>104.94788868593531</c:v>
                </c:pt>
                <c:pt idx="492">
                  <c:v>104.97892864391198</c:v>
                </c:pt>
                <c:pt idx="493">
                  <c:v>102.87895610233636</c:v>
                </c:pt>
                <c:pt idx="494">
                  <c:v>104.02236070818859</c:v>
                </c:pt>
                <c:pt idx="495">
                  <c:v>103.4331984289006</c:v>
                </c:pt>
                <c:pt idx="496">
                  <c:v>102.29247997325788</c:v>
                </c:pt>
                <c:pt idx="497">
                  <c:v>103.77881642252547</c:v>
                </c:pt>
                <c:pt idx="498">
                  <c:v>104.89327029834175</c:v>
                </c:pt>
                <c:pt idx="499">
                  <c:v>105.66658309754904</c:v>
                </c:pt>
                <c:pt idx="500">
                  <c:v>104.51094158518677</c:v>
                </c:pt>
                <c:pt idx="501">
                  <c:v>105.12278691068849</c:v>
                </c:pt>
                <c:pt idx="502">
                  <c:v>105.30156513018875</c:v>
                </c:pt>
                <c:pt idx="503">
                  <c:v>105.77283526139226</c:v>
                </c:pt>
                <c:pt idx="504">
                  <c:v>106.464071248642</c:v>
                </c:pt>
                <c:pt idx="505">
                  <c:v>107.35766388500889</c:v>
                </c:pt>
                <c:pt idx="506">
                  <c:v>106.90071988825615</c:v>
                </c:pt>
                <c:pt idx="507">
                  <c:v>109.73192220908993</c:v>
                </c:pt>
                <c:pt idx="508">
                  <c:v>109.69013765027518</c:v>
                </c:pt>
                <c:pt idx="509">
                  <c:v>110.22557692537278</c:v>
                </c:pt>
                <c:pt idx="510">
                  <c:v>110.52344113749507</c:v>
                </c:pt>
                <c:pt idx="511">
                  <c:v>110.88935448825853</c:v>
                </c:pt>
                <c:pt idx="512">
                  <c:v>109.31437508207681</c:v>
                </c:pt>
                <c:pt idx="513">
                  <c:v>109.12395687833531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9-E3EB-4A6A-99BF-97AAC32806F1}"/>
            </c:ext>
          </c:extLst>
        </c:ser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ALLINEATI'!$K$1176:$K$1689</c:f>
              <c:numCache>
                <c:formatCode>General</c:formatCode>
                <c:ptCount val="514"/>
                <c:pt idx="0">
                  <c:v>205.47699538258576</c:v>
                </c:pt>
                <c:pt idx="1">
                  <c:v>208.61024076517151</c:v>
                </c:pt>
                <c:pt idx="2">
                  <c:v>210.7581629287599</c:v>
                </c:pt>
                <c:pt idx="3">
                  <c:v>212.18461411609499</c:v>
                </c:pt>
                <c:pt idx="4">
                  <c:v>212.69170514511873</c:v>
                </c:pt>
                <c:pt idx="5">
                  <c:v>212.38456464379948</c:v>
                </c:pt>
                <c:pt idx="6">
                  <c:v>213.23796174142481</c:v>
                </c:pt>
                <c:pt idx="7">
                  <c:v>215.14470646437994</c:v>
                </c:pt>
                <c:pt idx="8">
                  <c:v>213.35133575197889</c:v>
                </c:pt>
                <c:pt idx="9">
                  <c:v>213.72031662269129</c:v>
                </c:pt>
                <c:pt idx="10">
                  <c:v>215.65179749340371</c:v>
                </c:pt>
                <c:pt idx="11">
                  <c:v>215.47658311345646</c:v>
                </c:pt>
                <c:pt idx="12">
                  <c:v>215.07874340369392</c:v>
                </c:pt>
                <c:pt idx="13">
                  <c:v>216.06406662269129</c:v>
                </c:pt>
                <c:pt idx="14">
                  <c:v>215.69508575197889</c:v>
                </c:pt>
                <c:pt idx="15">
                  <c:v>214.12434036939314</c:v>
                </c:pt>
                <c:pt idx="16">
                  <c:v>215.37145448548813</c:v>
                </c:pt>
                <c:pt idx="17">
                  <c:v>217.09886213720316</c:v>
                </c:pt>
                <c:pt idx="18">
                  <c:v>216.60207783641161</c:v>
                </c:pt>
                <c:pt idx="19">
                  <c:v>215.91564973614777</c:v>
                </c:pt>
                <c:pt idx="20">
                  <c:v>214.48919854881265</c:v>
                </c:pt>
                <c:pt idx="21">
                  <c:v>208.25981200527704</c:v>
                </c:pt>
                <c:pt idx="22">
                  <c:v>209.25956464379948</c:v>
                </c:pt>
                <c:pt idx="23">
                  <c:v>211.3930573878628</c:v>
                </c:pt>
                <c:pt idx="24">
                  <c:v>207.31571569920845</c:v>
                </c:pt>
                <c:pt idx="25">
                  <c:v>206.09539907651714</c:v>
                </c:pt>
                <c:pt idx="26">
                  <c:v>208.70918535620052</c:v>
                </c:pt>
                <c:pt idx="27">
                  <c:v>209.8800296833773</c:v>
                </c:pt>
                <c:pt idx="28">
                  <c:v>214.03364116094986</c:v>
                </c:pt>
                <c:pt idx="29">
                  <c:v>215.00247361477574</c:v>
                </c:pt>
                <c:pt idx="30">
                  <c:v>215.39000659630608</c:v>
                </c:pt>
                <c:pt idx="31">
                  <c:v>217.31324208443272</c:v>
                </c:pt>
                <c:pt idx="32">
                  <c:v>216.47427440633246</c:v>
                </c:pt>
                <c:pt idx="33">
                  <c:v>215.88266820580475</c:v>
                </c:pt>
                <c:pt idx="34">
                  <c:v>218.54798812664907</c:v>
                </c:pt>
                <c:pt idx="35">
                  <c:v>221.34935686015831</c:v>
                </c:pt>
                <c:pt idx="36">
                  <c:v>221.68535620052771</c:v>
                </c:pt>
                <c:pt idx="37">
                  <c:v>220.53512532981532</c:v>
                </c:pt>
                <c:pt idx="38">
                  <c:v>221.31431398416888</c:v>
                </c:pt>
                <c:pt idx="39">
                  <c:v>223.01080145118735</c:v>
                </c:pt>
                <c:pt idx="40">
                  <c:v>221.71009234828497</c:v>
                </c:pt>
                <c:pt idx="41">
                  <c:v>223.46635883905014</c:v>
                </c:pt>
                <c:pt idx="42">
                  <c:v>221.01748021108179</c:v>
                </c:pt>
                <c:pt idx="43">
                  <c:v>223.02935356200527</c:v>
                </c:pt>
                <c:pt idx="44">
                  <c:v>224.23111807387863</c:v>
                </c:pt>
                <c:pt idx="45">
                  <c:v>224.10743733509236</c:v>
                </c:pt>
                <c:pt idx="46">
                  <c:v>223.36741424802111</c:v>
                </c:pt>
                <c:pt idx="47">
                  <c:v>225.88431728232189</c:v>
                </c:pt>
                <c:pt idx="48">
                  <c:v>221.86057058047493</c:v>
                </c:pt>
                <c:pt idx="49">
                  <c:v>223.38184366754618</c:v>
                </c:pt>
                <c:pt idx="50">
                  <c:v>220.05070910290237</c:v>
                </c:pt>
                <c:pt idx="51">
                  <c:v>218.62631926121372</c:v>
                </c:pt>
                <c:pt idx="52">
                  <c:v>219.6508080474934</c:v>
                </c:pt>
                <c:pt idx="53">
                  <c:v>219.6508080474934</c:v>
                </c:pt>
                <c:pt idx="54">
                  <c:v>219.05714050131925</c:v>
                </c:pt>
                <c:pt idx="55">
                  <c:v>218.22229551451187</c:v>
                </c:pt>
                <c:pt idx="56">
                  <c:v>221.58847295514511</c:v>
                </c:pt>
                <c:pt idx="57">
                  <c:v>221.58847295514511</c:v>
                </c:pt>
                <c:pt idx="58">
                  <c:v>224.05178100263853</c:v>
                </c:pt>
                <c:pt idx="59">
                  <c:v>223.49934036939314</c:v>
                </c:pt>
                <c:pt idx="60">
                  <c:v>220.68560356200527</c:v>
                </c:pt>
                <c:pt idx="61">
                  <c:v>222.02341688654354</c:v>
                </c:pt>
                <c:pt idx="62">
                  <c:v>223.10562335092348</c:v>
                </c:pt>
                <c:pt idx="63">
                  <c:v>224.53825857519789</c:v>
                </c:pt>
                <c:pt idx="64">
                  <c:v>224.59597625329815</c:v>
                </c:pt>
                <c:pt idx="65">
                  <c:v>227.36848614775727</c:v>
                </c:pt>
                <c:pt idx="66">
                  <c:v>228.03017810026384</c:v>
                </c:pt>
                <c:pt idx="67">
                  <c:v>229.06909630606859</c:v>
                </c:pt>
                <c:pt idx="68">
                  <c:v>228.76195580474933</c:v>
                </c:pt>
                <c:pt idx="69">
                  <c:v>228.13324538258576</c:v>
                </c:pt>
                <c:pt idx="70">
                  <c:v>228.73515831134566</c:v>
                </c:pt>
                <c:pt idx="71">
                  <c:v>231.28298153034299</c:v>
                </c:pt>
                <c:pt idx="72">
                  <c:v>232.03537269129288</c:v>
                </c:pt>
                <c:pt idx="73">
                  <c:v>230.65633245382585</c:v>
                </c:pt>
                <c:pt idx="74">
                  <c:v>232.1405013192612</c:v>
                </c:pt>
                <c:pt idx="75">
                  <c:v>235.64272757255938</c:v>
                </c:pt>
                <c:pt idx="76">
                  <c:v>237.32478562005278</c:v>
                </c:pt>
                <c:pt idx="77">
                  <c:v>237.30417216358839</c:v>
                </c:pt>
                <c:pt idx="78">
                  <c:v>238.8336906332454</c:v>
                </c:pt>
                <c:pt idx="79">
                  <c:v>238.8336906332454</c:v>
                </c:pt>
                <c:pt idx="80">
                  <c:v>241.59589379947229</c:v>
                </c:pt>
                <c:pt idx="81">
                  <c:v>240.21685356200527</c:v>
                </c:pt>
                <c:pt idx="82">
                  <c:v>238.38431728232189</c:v>
                </c:pt>
                <c:pt idx="83">
                  <c:v>238.38431728232189</c:v>
                </c:pt>
                <c:pt idx="84">
                  <c:v>244.41993733509236</c:v>
                </c:pt>
                <c:pt idx="85">
                  <c:v>242.63481200527704</c:v>
                </c:pt>
                <c:pt idx="86">
                  <c:v>240.92595646437994</c:v>
                </c:pt>
                <c:pt idx="87">
                  <c:v>240.48070580474933</c:v>
                </c:pt>
                <c:pt idx="88">
                  <c:v>239.62524736147756</c:v>
                </c:pt>
                <c:pt idx="89">
                  <c:v>239.00684366754618</c:v>
                </c:pt>
                <c:pt idx="90">
                  <c:v>238.09160620052771</c:v>
                </c:pt>
                <c:pt idx="91">
                  <c:v>241.84737796833772</c:v>
                </c:pt>
                <c:pt idx="92">
                  <c:v>242.48021108179421</c:v>
                </c:pt>
                <c:pt idx="93">
                  <c:v>239.96949208443272</c:v>
                </c:pt>
                <c:pt idx="94">
                  <c:v>240.56728232189974</c:v>
                </c:pt>
                <c:pt idx="95">
                  <c:v>244.22410949868075</c:v>
                </c:pt>
                <c:pt idx="96">
                  <c:v>241.23103562005278</c:v>
                </c:pt>
                <c:pt idx="97">
                  <c:v>244.04477242744062</c:v>
                </c:pt>
                <c:pt idx="98">
                  <c:v>246.38852242744062</c:v>
                </c:pt>
                <c:pt idx="99">
                  <c:v>244.01385224274406</c:v>
                </c:pt>
                <c:pt idx="100">
                  <c:v>235.98697229551451</c:v>
                </c:pt>
                <c:pt idx="101">
                  <c:v>240.10347955145119</c:v>
                </c:pt>
                <c:pt idx="102">
                  <c:v>237.84836741424803</c:v>
                </c:pt>
                <c:pt idx="103">
                  <c:v>238.14313984168865</c:v>
                </c:pt>
                <c:pt idx="104">
                  <c:v>234.50074208443272</c:v>
                </c:pt>
                <c:pt idx="105">
                  <c:v>236.28999010554091</c:v>
                </c:pt>
                <c:pt idx="106">
                  <c:v>238.20291886543535</c:v>
                </c:pt>
                <c:pt idx="107">
                  <c:v>239.17381266490764</c:v>
                </c:pt>
                <c:pt idx="108">
                  <c:v>237.44640501319262</c:v>
                </c:pt>
                <c:pt idx="109">
                  <c:v>234.51929419525067</c:v>
                </c:pt>
                <c:pt idx="110">
                  <c:v>232.04567941952507</c:v>
                </c:pt>
                <c:pt idx="111">
                  <c:v>237.81950857519789</c:v>
                </c:pt>
                <c:pt idx="112">
                  <c:v>240.5054419525066</c:v>
                </c:pt>
                <c:pt idx="113">
                  <c:v>238.41936015831135</c:v>
                </c:pt>
                <c:pt idx="114">
                  <c:v>235.77877638522426</c:v>
                </c:pt>
                <c:pt idx="115">
                  <c:v>237.00733839050133</c:v>
                </c:pt>
                <c:pt idx="116">
                  <c:v>240.18387203166228</c:v>
                </c:pt>
                <c:pt idx="117">
                  <c:v>236.20135224274406</c:v>
                </c:pt>
                <c:pt idx="118">
                  <c:v>234.33583443271769</c:v>
                </c:pt>
                <c:pt idx="119">
                  <c:v>234.33583443271769</c:v>
                </c:pt>
                <c:pt idx="120">
                  <c:v>217.92133905013193</c:v>
                </c:pt>
                <c:pt idx="121">
                  <c:v>217.92133905013193</c:v>
                </c:pt>
                <c:pt idx="122">
                  <c:v>212.28562005277044</c:v>
                </c:pt>
                <c:pt idx="123">
                  <c:v>214.7344986807388</c:v>
                </c:pt>
                <c:pt idx="124">
                  <c:v>219.79097955145119</c:v>
                </c:pt>
                <c:pt idx="125">
                  <c:v>217.54823548812664</c:v>
                </c:pt>
                <c:pt idx="126">
                  <c:v>221.02572559366754</c:v>
                </c:pt>
                <c:pt idx="127">
                  <c:v>210.73754947229551</c:v>
                </c:pt>
                <c:pt idx="128">
                  <c:v>202.00568931398416</c:v>
                </c:pt>
                <c:pt idx="129">
                  <c:v>177.41383575197889</c:v>
                </c:pt>
                <c:pt idx="130">
                  <c:v>190.08492744063324</c:v>
                </c:pt>
                <c:pt idx="131">
                  <c:v>175.56687005277044</c:v>
                </c:pt>
                <c:pt idx="132">
                  <c:v>149.61865105540898</c:v>
                </c:pt>
                <c:pt idx="133">
                  <c:v>170.42793535620052</c:v>
                </c:pt>
                <c:pt idx="134">
                  <c:v>146.70184696569922</c:v>
                </c:pt>
                <c:pt idx="135">
                  <c:v>153.81142810026384</c:v>
                </c:pt>
                <c:pt idx="136">
                  <c:v>137.89371701846966</c:v>
                </c:pt>
                <c:pt idx="137">
                  <c:v>140.85587071240104</c:v>
                </c:pt>
                <c:pt idx="138">
                  <c:v>138.25239116094986</c:v>
                </c:pt>
                <c:pt idx="139">
                  <c:v>131.03974274406332</c:v>
                </c:pt>
                <c:pt idx="140">
                  <c:v>143.73557058047493</c:v>
                </c:pt>
                <c:pt idx="141">
                  <c:v>154.51022427440634</c:v>
                </c:pt>
                <c:pt idx="142">
                  <c:v>160.18717018469658</c:v>
                </c:pt>
                <c:pt idx="143">
                  <c:v>151.36254947229551</c:v>
                </c:pt>
                <c:pt idx="144">
                  <c:v>153.85677770448549</c:v>
                </c:pt>
                <c:pt idx="145">
                  <c:v>150.51945910290237</c:v>
                </c:pt>
                <c:pt idx="146">
                  <c:v>146.28751649076517</c:v>
                </c:pt>
                <c:pt idx="147">
                  <c:v>148.93840699208442</c:v>
                </c:pt>
                <c:pt idx="148">
                  <c:v>143.34185356200527</c:v>
                </c:pt>
                <c:pt idx="149">
                  <c:v>152.69005606860159</c:v>
                </c:pt>
                <c:pt idx="150">
                  <c:v>157.40023087071239</c:v>
                </c:pt>
                <c:pt idx="151">
                  <c:v>162.07330145118735</c:v>
                </c:pt>
                <c:pt idx="152">
                  <c:v>160.12945250659629</c:v>
                </c:pt>
                <c:pt idx="153">
                  <c:v>162.50824538258576</c:v>
                </c:pt>
                <c:pt idx="154">
                  <c:v>164.73862137203167</c:v>
                </c:pt>
                <c:pt idx="155">
                  <c:v>162.49793865435356</c:v>
                </c:pt>
                <c:pt idx="156">
                  <c:v>160.39742744063324</c:v>
                </c:pt>
                <c:pt idx="157">
                  <c:v>162.8256926121372</c:v>
                </c:pt>
                <c:pt idx="158">
                  <c:v>162.79064973614777</c:v>
                </c:pt>
                <c:pt idx="159">
                  <c:v>162.79064973614777</c:v>
                </c:pt>
                <c:pt idx="160">
                  <c:v>166.32379617414247</c:v>
                </c:pt>
                <c:pt idx="161">
                  <c:v>164.23359168865434</c:v>
                </c:pt>
                <c:pt idx="162">
                  <c:v>155.28322889182058</c:v>
                </c:pt>
                <c:pt idx="163">
                  <c:v>161.27762203166228</c:v>
                </c:pt>
                <c:pt idx="164">
                  <c:v>167.61213720316621</c:v>
                </c:pt>
                <c:pt idx="165">
                  <c:v>171.44417875989447</c:v>
                </c:pt>
                <c:pt idx="166">
                  <c:v>165.9506926121372</c:v>
                </c:pt>
                <c:pt idx="167">
                  <c:v>165.9506926121372</c:v>
                </c:pt>
                <c:pt idx="168">
                  <c:v>162.59069920844328</c:v>
                </c:pt>
                <c:pt idx="169">
                  <c:v>163.81719986807389</c:v>
                </c:pt>
                <c:pt idx="170">
                  <c:v>162.97823218997362</c:v>
                </c:pt>
                <c:pt idx="171">
                  <c:v>161.03026055408972</c:v>
                </c:pt>
                <c:pt idx="172">
                  <c:v>165.44978562005278</c:v>
                </c:pt>
                <c:pt idx="173">
                  <c:v>162.98029353562006</c:v>
                </c:pt>
                <c:pt idx="174">
                  <c:v>160.52110817941951</c:v>
                </c:pt>
                <c:pt idx="175">
                  <c:v>160.31497361477574</c:v>
                </c:pt>
                <c:pt idx="176">
                  <c:v>162.86898087071239</c:v>
                </c:pt>
                <c:pt idx="177">
                  <c:v>159.87178430079155</c:v>
                </c:pt>
                <c:pt idx="178">
                  <c:v>167.36889841688654</c:v>
                </c:pt>
                <c:pt idx="179">
                  <c:v>166.43717018469658</c:v>
                </c:pt>
                <c:pt idx="180">
                  <c:v>167.62656662269129</c:v>
                </c:pt>
                <c:pt idx="181">
                  <c:v>171.14734498680738</c:v>
                </c:pt>
                <c:pt idx="182">
                  <c:v>169.38695580474933</c:v>
                </c:pt>
                <c:pt idx="183">
                  <c:v>176.18115105540898</c:v>
                </c:pt>
                <c:pt idx="184">
                  <c:v>181.28710422163587</c:v>
                </c:pt>
                <c:pt idx="185">
                  <c:v>179.2319426121372</c:v>
                </c:pt>
                <c:pt idx="186">
                  <c:v>180.16779353562006</c:v>
                </c:pt>
                <c:pt idx="187">
                  <c:v>182.67645118733509</c:v>
                </c:pt>
                <c:pt idx="188">
                  <c:v>187.67727572559366</c:v>
                </c:pt>
                <c:pt idx="189">
                  <c:v>191.70926781002638</c:v>
                </c:pt>
                <c:pt idx="190">
                  <c:v>193.4140006596306</c:v>
                </c:pt>
                <c:pt idx="191">
                  <c:v>195.07956794195252</c:v>
                </c:pt>
                <c:pt idx="192">
                  <c:v>201.28009564643799</c:v>
                </c:pt>
                <c:pt idx="193">
                  <c:v>199.42900725593668</c:v>
                </c:pt>
                <c:pt idx="194">
                  <c:v>195.18057387862797</c:v>
                </c:pt>
                <c:pt idx="195">
                  <c:v>195.18057387862797</c:v>
                </c:pt>
                <c:pt idx="196">
                  <c:v>191.28256926121372</c:v>
                </c:pt>
                <c:pt idx="197">
                  <c:v>190.4188654353562</c:v>
                </c:pt>
                <c:pt idx="198">
                  <c:v>192.7997196569921</c:v>
                </c:pt>
                <c:pt idx="199">
                  <c:v>196.95539248021109</c:v>
                </c:pt>
                <c:pt idx="200">
                  <c:v>198.14685026385223</c:v>
                </c:pt>
                <c:pt idx="201">
                  <c:v>199.06827176781002</c:v>
                </c:pt>
                <c:pt idx="202">
                  <c:v>196.52044854881265</c:v>
                </c:pt>
                <c:pt idx="203">
                  <c:v>197.83764841688654</c:v>
                </c:pt>
                <c:pt idx="204">
                  <c:v>194.54361807387863</c:v>
                </c:pt>
                <c:pt idx="205">
                  <c:v>197.85413918205805</c:v>
                </c:pt>
                <c:pt idx="206">
                  <c:v>193.4243073878628</c:v>
                </c:pt>
                <c:pt idx="207">
                  <c:v>197.34292546174143</c:v>
                </c:pt>
                <c:pt idx="208">
                  <c:v>195.94327176781002</c:v>
                </c:pt>
                <c:pt idx="209">
                  <c:v>198.30763522427441</c:v>
                </c:pt>
                <c:pt idx="210">
                  <c:v>198.37359828496042</c:v>
                </c:pt>
                <c:pt idx="211">
                  <c:v>203.94335422163587</c:v>
                </c:pt>
                <c:pt idx="212">
                  <c:v>201.51921174142481</c:v>
                </c:pt>
                <c:pt idx="213">
                  <c:v>205.66045514511873</c:v>
                </c:pt>
                <c:pt idx="214">
                  <c:v>204.40303430079155</c:v>
                </c:pt>
                <c:pt idx="215">
                  <c:v>206.20052770448549</c:v>
                </c:pt>
                <c:pt idx="216">
                  <c:v>203.44863126649076</c:v>
                </c:pt>
                <c:pt idx="217">
                  <c:v>207.04155672823219</c:v>
                </c:pt>
                <c:pt idx="218">
                  <c:v>209.82643469656992</c:v>
                </c:pt>
                <c:pt idx="219">
                  <c:v>207.27448878627968</c:v>
                </c:pt>
                <c:pt idx="220">
                  <c:v>212.08773087071239</c:v>
                </c:pt>
                <c:pt idx="221">
                  <c:v>215.25808047493405</c:v>
                </c:pt>
                <c:pt idx="222">
                  <c:v>215.01896437994722</c:v>
                </c:pt>
                <c:pt idx="223">
                  <c:v>214.97773746701847</c:v>
                </c:pt>
                <c:pt idx="224">
                  <c:v>210.86123021108179</c:v>
                </c:pt>
                <c:pt idx="225">
                  <c:v>211.04468997361477</c:v>
                </c:pt>
                <c:pt idx="226">
                  <c:v>215.36320910290237</c:v>
                </c:pt>
                <c:pt idx="227">
                  <c:v>214.6046339050132</c:v>
                </c:pt>
                <c:pt idx="228">
                  <c:v>217.68840699208442</c:v>
                </c:pt>
                <c:pt idx="229">
                  <c:v>216.45984498680738</c:v>
                </c:pt>
                <c:pt idx="230">
                  <c:v>212.13720316622693</c:v>
                </c:pt>
                <c:pt idx="231">
                  <c:v>211.96817282321899</c:v>
                </c:pt>
                <c:pt idx="232">
                  <c:v>208.64116094986807</c:v>
                </c:pt>
                <c:pt idx="233">
                  <c:v>211.91045514511873</c:v>
                </c:pt>
                <c:pt idx="234">
                  <c:v>214.63967678100263</c:v>
                </c:pt>
                <c:pt idx="235">
                  <c:v>211.85686015831135</c:v>
                </c:pt>
                <c:pt idx="236">
                  <c:v>213.23383905013193</c:v>
                </c:pt>
                <c:pt idx="237">
                  <c:v>210.61593007915567</c:v>
                </c:pt>
                <c:pt idx="238">
                  <c:v>210.50049472295515</c:v>
                </c:pt>
                <c:pt idx="239">
                  <c:v>207.08484498680738</c:v>
                </c:pt>
                <c:pt idx="240">
                  <c:v>208.92356530343008</c:v>
                </c:pt>
                <c:pt idx="241">
                  <c:v>205.2997196569921</c:v>
                </c:pt>
                <c:pt idx="242">
                  <c:v>210.39124340369392</c:v>
                </c:pt>
                <c:pt idx="243">
                  <c:v>207.89495382585753</c:v>
                </c:pt>
                <c:pt idx="244">
                  <c:v>209.16062005277044</c:v>
                </c:pt>
                <c:pt idx="245">
                  <c:v>209.26987137203167</c:v>
                </c:pt>
                <c:pt idx="246">
                  <c:v>210.87153693931398</c:v>
                </c:pt>
                <c:pt idx="247">
                  <c:v>210.50049472295515</c:v>
                </c:pt>
                <c:pt idx="248">
                  <c:v>207.4270283641161</c:v>
                </c:pt>
                <c:pt idx="249">
                  <c:v>207.42084432717678</c:v>
                </c:pt>
                <c:pt idx="250">
                  <c:v>210.5520283641161</c:v>
                </c:pt>
                <c:pt idx="251">
                  <c:v>204.8338555408971</c:v>
                </c:pt>
                <c:pt idx="252">
                  <c:v>210.60356200527704</c:v>
                </c:pt>
                <c:pt idx="253">
                  <c:v>210.07379617414247</c:v>
                </c:pt>
                <c:pt idx="254">
                  <c:v>207.62079485488127</c:v>
                </c:pt>
                <c:pt idx="255">
                  <c:v>208.69475593667545</c:v>
                </c:pt>
                <c:pt idx="256">
                  <c:v>206.23763192612137</c:v>
                </c:pt>
                <c:pt idx="257">
                  <c:v>208.79782321899737</c:v>
                </c:pt>
                <c:pt idx="258">
                  <c:v>203.73309696569922</c:v>
                </c:pt>
                <c:pt idx="259">
                  <c:v>202.76014182058049</c:v>
                </c:pt>
                <c:pt idx="260">
                  <c:v>206.70143469656992</c:v>
                </c:pt>
                <c:pt idx="261">
                  <c:v>206.74884564643799</c:v>
                </c:pt>
                <c:pt idx="262">
                  <c:v>205.46668865435356</c:v>
                </c:pt>
                <c:pt idx="263">
                  <c:v>206.33657651715041</c:v>
                </c:pt>
                <c:pt idx="264">
                  <c:v>202.6096635883905</c:v>
                </c:pt>
                <c:pt idx="265">
                  <c:v>199.93197559366754</c:v>
                </c:pt>
                <c:pt idx="266">
                  <c:v>200.55656332453825</c:v>
                </c:pt>
                <c:pt idx="267">
                  <c:v>197.34292546174143</c:v>
                </c:pt>
                <c:pt idx="268">
                  <c:v>199.97526385224273</c:v>
                </c:pt>
                <c:pt idx="269">
                  <c:v>199.94846635883906</c:v>
                </c:pt>
                <c:pt idx="270">
                  <c:v>195.13934696569922</c:v>
                </c:pt>
                <c:pt idx="271">
                  <c:v>192.90072559366754</c:v>
                </c:pt>
                <c:pt idx="272">
                  <c:v>195.00948218997362</c:v>
                </c:pt>
                <c:pt idx="273">
                  <c:v>196.8152209762533</c:v>
                </c:pt>
                <c:pt idx="274">
                  <c:v>193.79947229551451</c:v>
                </c:pt>
                <c:pt idx="275">
                  <c:v>198.07264182058049</c:v>
                </c:pt>
                <c:pt idx="276">
                  <c:v>197.09556398416888</c:v>
                </c:pt>
                <c:pt idx="277">
                  <c:v>196.91210422163587</c:v>
                </c:pt>
                <c:pt idx="278">
                  <c:v>201.84696569920845</c:v>
                </c:pt>
                <c:pt idx="279">
                  <c:v>200.94615765171503</c:v>
                </c:pt>
                <c:pt idx="280">
                  <c:v>200.94615765171503</c:v>
                </c:pt>
                <c:pt idx="281">
                  <c:v>203.04873021108179</c:v>
                </c:pt>
                <c:pt idx="282">
                  <c:v>204.76170844327177</c:v>
                </c:pt>
                <c:pt idx="283">
                  <c:v>204.18453166226914</c:v>
                </c:pt>
                <c:pt idx="284">
                  <c:v>202.64882915567281</c:v>
                </c:pt>
                <c:pt idx="285">
                  <c:v>203.36823878627968</c:v>
                </c:pt>
                <c:pt idx="286">
                  <c:v>207.247691292876</c:v>
                </c:pt>
                <c:pt idx="287">
                  <c:v>207.27242744063324</c:v>
                </c:pt>
                <c:pt idx="288">
                  <c:v>210.08822559366754</c:v>
                </c:pt>
                <c:pt idx="289">
                  <c:v>208.73186015831135</c:v>
                </c:pt>
                <c:pt idx="290">
                  <c:v>208.23095316622693</c:v>
                </c:pt>
                <c:pt idx="291">
                  <c:v>205.3223944591029</c:v>
                </c:pt>
                <c:pt idx="292">
                  <c:v>196.58847295514511</c:v>
                </c:pt>
                <c:pt idx="293">
                  <c:v>199.08888522427441</c:v>
                </c:pt>
                <c:pt idx="294">
                  <c:v>193.66754617414247</c:v>
                </c:pt>
                <c:pt idx="295">
                  <c:v>193.66754617414247</c:v>
                </c:pt>
                <c:pt idx="296">
                  <c:v>197.84795514511873</c:v>
                </c:pt>
                <c:pt idx="297">
                  <c:v>201.73771437994722</c:v>
                </c:pt>
                <c:pt idx="298">
                  <c:v>207.68263522427441</c:v>
                </c:pt>
                <c:pt idx="299">
                  <c:v>208.0413093667546</c:v>
                </c:pt>
                <c:pt idx="300">
                  <c:v>213.38019459102901</c:v>
                </c:pt>
                <c:pt idx="301">
                  <c:v>216.57940303430078</c:v>
                </c:pt>
                <c:pt idx="302">
                  <c:v>216.0475758575198</c:v>
                </c:pt>
                <c:pt idx="303">
                  <c:v>211.30235817941951</c:v>
                </c:pt>
                <c:pt idx="304">
                  <c:v>215.87030013192611</c:v>
                </c:pt>
                <c:pt idx="305">
                  <c:v>219.38901715039577</c:v>
                </c:pt>
                <c:pt idx="306">
                  <c:v>221.07725923482849</c:v>
                </c:pt>
                <c:pt idx="307">
                  <c:v>218.74793865435356</c:v>
                </c:pt>
                <c:pt idx="308">
                  <c:v>219.88374010554091</c:v>
                </c:pt>
                <c:pt idx="309">
                  <c:v>218.58921503957782</c:v>
                </c:pt>
                <c:pt idx="310">
                  <c:v>221.34523416886543</c:v>
                </c:pt>
                <c:pt idx="311">
                  <c:v>226.30689313984169</c:v>
                </c:pt>
                <c:pt idx="312">
                  <c:v>227.02218007915567</c:v>
                </c:pt>
                <c:pt idx="313">
                  <c:v>227.93329485488127</c:v>
                </c:pt>
                <c:pt idx="314">
                  <c:v>224.46611147757255</c:v>
                </c:pt>
                <c:pt idx="315">
                  <c:v>229.63390501319262</c:v>
                </c:pt>
                <c:pt idx="316">
                  <c:v>230.62128957783642</c:v>
                </c:pt>
                <c:pt idx="317">
                  <c:v>231.47262532981532</c:v>
                </c:pt>
                <c:pt idx="318">
                  <c:v>234.47806728232189</c:v>
                </c:pt>
                <c:pt idx="319">
                  <c:v>234.14825197889181</c:v>
                </c:pt>
                <c:pt idx="320">
                  <c:v>234.56670514511873</c:v>
                </c:pt>
                <c:pt idx="321">
                  <c:v>232.93411939313984</c:v>
                </c:pt>
                <c:pt idx="322">
                  <c:v>237.3206629287599</c:v>
                </c:pt>
                <c:pt idx="323">
                  <c:v>237.31860158311346</c:v>
                </c:pt>
                <c:pt idx="324">
                  <c:v>236.25288588390501</c:v>
                </c:pt>
                <c:pt idx="325">
                  <c:v>239.42323548812664</c:v>
                </c:pt>
                <c:pt idx="326">
                  <c:v>242.94401385224273</c:v>
                </c:pt>
                <c:pt idx="327">
                  <c:v>244.06538588390501</c:v>
                </c:pt>
                <c:pt idx="328">
                  <c:v>243.28825857519789</c:v>
                </c:pt>
                <c:pt idx="329">
                  <c:v>238.75123680738787</c:v>
                </c:pt>
                <c:pt idx="330">
                  <c:v>240.42711081794195</c:v>
                </c:pt>
                <c:pt idx="331">
                  <c:v>242.84094656992085</c:v>
                </c:pt>
                <c:pt idx="332">
                  <c:v>242.84094656992085</c:v>
                </c:pt>
                <c:pt idx="333">
                  <c:v>245.55573878627968</c:v>
                </c:pt>
                <c:pt idx="334">
                  <c:v>246.14322229551451</c:v>
                </c:pt>
                <c:pt idx="335">
                  <c:v>245.33517480211083</c:v>
                </c:pt>
                <c:pt idx="336">
                  <c:v>245.33517480211083</c:v>
                </c:pt>
                <c:pt idx="337">
                  <c:v>245.00123680738787</c:v>
                </c:pt>
                <c:pt idx="338">
                  <c:v>246.07519788918205</c:v>
                </c:pt>
                <c:pt idx="339">
                  <c:v>245.50626649076517</c:v>
                </c:pt>
                <c:pt idx="340">
                  <c:v>252.27984828496042</c:v>
                </c:pt>
                <c:pt idx="341">
                  <c:v>257.82692941952507</c:v>
                </c:pt>
                <c:pt idx="342">
                  <c:v>254.07115765171503</c:v>
                </c:pt>
                <c:pt idx="343">
                  <c:v>255.60273746701847</c:v>
                </c:pt>
                <c:pt idx="344">
                  <c:v>251.346058707124</c:v>
                </c:pt>
                <c:pt idx="345">
                  <c:v>254.53702176781002</c:v>
                </c:pt>
                <c:pt idx="346">
                  <c:v>248.08088720316621</c:v>
                </c:pt>
                <c:pt idx="347">
                  <c:v>248.67249340369392</c:v>
                </c:pt>
                <c:pt idx="348">
                  <c:v>246.63176121372032</c:v>
                </c:pt>
                <c:pt idx="349">
                  <c:v>243.91696899736147</c:v>
                </c:pt>
                <c:pt idx="350">
                  <c:v>241.96075197889181</c:v>
                </c:pt>
                <c:pt idx="351">
                  <c:v>241.96075197889181</c:v>
                </c:pt>
                <c:pt idx="352">
                  <c:v>240.0725593667546</c:v>
                </c:pt>
                <c:pt idx="353">
                  <c:v>238.87285620052771</c:v>
                </c:pt>
                <c:pt idx="354">
                  <c:v>245.05895448548813</c:v>
                </c:pt>
                <c:pt idx="355">
                  <c:v>237.19492084432719</c:v>
                </c:pt>
                <c:pt idx="356">
                  <c:v>242.24521767810026</c:v>
                </c:pt>
                <c:pt idx="357">
                  <c:v>243.72114116094986</c:v>
                </c:pt>
                <c:pt idx="358">
                  <c:v>246.79460751978891</c:v>
                </c:pt>
                <c:pt idx="359">
                  <c:v>245.83814313984169</c:v>
                </c:pt>
                <c:pt idx="360">
                  <c:v>247.85620052770449</c:v>
                </c:pt>
                <c:pt idx="361">
                  <c:v>246.73482849604221</c:v>
                </c:pt>
                <c:pt idx="362">
                  <c:v>246.2730870712401</c:v>
                </c:pt>
                <c:pt idx="363">
                  <c:v>244.1354716358839</c:v>
                </c:pt>
                <c:pt idx="364">
                  <c:v>245.91853562005278</c:v>
                </c:pt>
                <c:pt idx="365">
                  <c:v>246.18444920844328</c:v>
                </c:pt>
                <c:pt idx="366">
                  <c:v>246.18444920844328</c:v>
                </c:pt>
                <c:pt idx="367">
                  <c:v>248.09531662269129</c:v>
                </c:pt>
                <c:pt idx="368">
                  <c:v>245.71033970976254</c:v>
                </c:pt>
                <c:pt idx="369">
                  <c:v>244.12722625329815</c:v>
                </c:pt>
                <c:pt idx="370">
                  <c:v>232.247691292876</c:v>
                </c:pt>
                <c:pt idx="371">
                  <c:v>237.52267480211083</c:v>
                </c:pt>
                <c:pt idx="372">
                  <c:v>238.43172823218998</c:v>
                </c:pt>
                <c:pt idx="373">
                  <c:v>231.39841688654354</c:v>
                </c:pt>
                <c:pt idx="374">
                  <c:v>226.82016820580475</c:v>
                </c:pt>
                <c:pt idx="375">
                  <c:v>227.43857189973616</c:v>
                </c:pt>
                <c:pt idx="376">
                  <c:v>229.92249340369392</c:v>
                </c:pt>
                <c:pt idx="377">
                  <c:v>229.18865435356201</c:v>
                </c:pt>
                <c:pt idx="378">
                  <c:v>232.29304089709763</c:v>
                </c:pt>
                <c:pt idx="379">
                  <c:v>237.47114116094986</c:v>
                </c:pt>
                <c:pt idx="380">
                  <c:v>228.00956464379948</c:v>
                </c:pt>
                <c:pt idx="381">
                  <c:v>229.49167216358839</c:v>
                </c:pt>
                <c:pt idx="382">
                  <c:v>232.47031662269129</c:v>
                </c:pt>
                <c:pt idx="383">
                  <c:v>237.02176781002638</c:v>
                </c:pt>
                <c:pt idx="384">
                  <c:v>235.32321899736147</c:v>
                </c:pt>
                <c:pt idx="385">
                  <c:v>236.74760883905014</c:v>
                </c:pt>
                <c:pt idx="386">
                  <c:v>235.03256926121372</c:v>
                </c:pt>
                <c:pt idx="387">
                  <c:v>240.24777374670185</c:v>
                </c:pt>
                <c:pt idx="388">
                  <c:v>236.71462730870712</c:v>
                </c:pt>
                <c:pt idx="389">
                  <c:v>239.57371372031662</c:v>
                </c:pt>
                <c:pt idx="390">
                  <c:v>237.01146108179421</c:v>
                </c:pt>
                <c:pt idx="391">
                  <c:v>233.47213060686016</c:v>
                </c:pt>
                <c:pt idx="392">
                  <c:v>231.00263852242745</c:v>
                </c:pt>
                <c:pt idx="393">
                  <c:v>234.47806728232189</c:v>
                </c:pt>
                <c:pt idx="394">
                  <c:v>236.60331464379948</c:v>
                </c:pt>
                <c:pt idx="395">
                  <c:v>237.91845316622693</c:v>
                </c:pt>
                <c:pt idx="396">
                  <c:v>240.86823878627968</c:v>
                </c:pt>
                <c:pt idx="397">
                  <c:v>240.42298812664907</c:v>
                </c:pt>
                <c:pt idx="398">
                  <c:v>237.57626978891821</c:v>
                </c:pt>
                <c:pt idx="399">
                  <c:v>242.24521767810026</c:v>
                </c:pt>
                <c:pt idx="400">
                  <c:v>242.20605211081795</c:v>
                </c:pt>
                <c:pt idx="401">
                  <c:v>242.4637203166227</c:v>
                </c:pt>
                <c:pt idx="402">
                  <c:v>243.88398746701847</c:v>
                </c:pt>
                <c:pt idx="403">
                  <c:v>242.55854221635883</c:v>
                </c:pt>
                <c:pt idx="404">
                  <c:v>244.91259894459102</c:v>
                </c:pt>
                <c:pt idx="405">
                  <c:v>245.91235158311346</c:v>
                </c:pt>
                <c:pt idx="406">
                  <c:v>247.96957453825857</c:v>
                </c:pt>
                <c:pt idx="407">
                  <c:v>248.80648087071239</c:v>
                </c:pt>
                <c:pt idx="408">
                  <c:v>249.65781662269129</c:v>
                </c:pt>
                <c:pt idx="409">
                  <c:v>249.28677440633246</c:v>
                </c:pt>
                <c:pt idx="410">
                  <c:v>247.48928100263853</c:v>
                </c:pt>
                <c:pt idx="411">
                  <c:v>247.48928100263853</c:v>
                </c:pt>
                <c:pt idx="412">
                  <c:v>246.06489116094986</c:v>
                </c:pt>
                <c:pt idx="413">
                  <c:v>248.45399076517151</c:v>
                </c:pt>
                <c:pt idx="414">
                  <c:v>248.58797823218998</c:v>
                </c:pt>
                <c:pt idx="415">
                  <c:v>246.09993403693932</c:v>
                </c:pt>
                <c:pt idx="416">
                  <c:v>249.53207453825857</c:v>
                </c:pt>
                <c:pt idx="417">
                  <c:v>247.49752638522426</c:v>
                </c:pt>
                <c:pt idx="418">
                  <c:v>245.08162928759896</c:v>
                </c:pt>
                <c:pt idx="419">
                  <c:v>245.73095316622693</c:v>
                </c:pt>
                <c:pt idx="420">
                  <c:v>242.64511873350924</c:v>
                </c:pt>
                <c:pt idx="421">
                  <c:v>246.46273087071239</c:v>
                </c:pt>
                <c:pt idx="422">
                  <c:v>247.19863126649076</c:v>
                </c:pt>
                <c:pt idx="423">
                  <c:v>251.5625</c:v>
                </c:pt>
                <c:pt idx="424">
                  <c:v>251.2965864116095</c:v>
                </c:pt>
                <c:pt idx="425">
                  <c:v>253.47130606860159</c:v>
                </c:pt>
                <c:pt idx="426">
                  <c:v>246.76368733509236</c:v>
                </c:pt>
                <c:pt idx="427">
                  <c:v>248.81678759894459</c:v>
                </c:pt>
                <c:pt idx="428">
                  <c:v>251.23886873350924</c:v>
                </c:pt>
                <c:pt idx="429">
                  <c:v>253.41771108179421</c:v>
                </c:pt>
                <c:pt idx="430">
                  <c:v>253.50428759894459</c:v>
                </c:pt>
                <c:pt idx="431">
                  <c:v>252.79518469656992</c:v>
                </c:pt>
                <c:pt idx="432">
                  <c:v>252.92917216358839</c:v>
                </c:pt>
                <c:pt idx="433">
                  <c:v>252.70448548812664</c:v>
                </c:pt>
                <c:pt idx="434">
                  <c:v>255.67282321899737</c:v>
                </c:pt>
                <c:pt idx="435">
                  <c:v>253.5207783641161</c:v>
                </c:pt>
                <c:pt idx="436">
                  <c:v>255.58418535620052</c:v>
                </c:pt>
                <c:pt idx="437">
                  <c:v>256.36337401055408</c:v>
                </c:pt>
                <c:pt idx="438">
                  <c:v>258.82462071240104</c:v>
                </c:pt>
                <c:pt idx="439">
                  <c:v>264.40262203166225</c:v>
                </c:pt>
                <c:pt idx="440">
                  <c:v>267.15245712401054</c:v>
                </c:pt>
                <c:pt idx="441">
                  <c:v>267.15245712401054</c:v>
                </c:pt>
                <c:pt idx="442">
                  <c:v>268.2346635883905</c:v>
                </c:pt>
                <c:pt idx="443">
                  <c:v>269.57453825857522</c:v>
                </c:pt>
                <c:pt idx="444">
                  <c:v>267.535867414248</c:v>
                </c:pt>
                <c:pt idx="445">
                  <c:v>267.78322889182056</c:v>
                </c:pt>
                <c:pt idx="446">
                  <c:v>268.13159630606862</c:v>
                </c:pt>
                <c:pt idx="447">
                  <c:v>266.82264182058049</c:v>
                </c:pt>
                <c:pt idx="448">
                  <c:v>268.40369393139844</c:v>
                </c:pt>
                <c:pt idx="449">
                  <c:v>268.1625164907652</c:v>
                </c:pt>
                <c:pt idx="450">
                  <c:v>266.44747691292878</c:v>
                </c:pt>
                <c:pt idx="451">
                  <c:v>263.96973944591031</c:v>
                </c:pt>
                <c:pt idx="452">
                  <c:v>264.6870877308707</c:v>
                </c:pt>
                <c:pt idx="453">
                  <c:v>266.45984498680741</c:v>
                </c:pt>
                <c:pt idx="454">
                  <c:v>265.43329485488124</c:v>
                </c:pt>
                <c:pt idx="455">
                  <c:v>264.7344986807388</c:v>
                </c:pt>
                <c:pt idx="456">
                  <c:v>266.97312005277047</c:v>
                </c:pt>
                <c:pt idx="457">
                  <c:v>262.31860158311343</c:v>
                </c:pt>
                <c:pt idx="458">
                  <c:v>262.67521437994725</c:v>
                </c:pt>
                <c:pt idx="459">
                  <c:v>262.46495712401054</c:v>
                </c:pt>
                <c:pt idx="460">
                  <c:v>261.38275065963063</c:v>
                </c:pt>
                <c:pt idx="461">
                  <c:v>259.04106200527707</c:v>
                </c:pt>
                <c:pt idx="462">
                  <c:v>263.07305408970979</c:v>
                </c:pt>
                <c:pt idx="463">
                  <c:v>257.86403364116097</c:v>
                </c:pt>
                <c:pt idx="464">
                  <c:v>261.83006266490764</c:v>
                </c:pt>
                <c:pt idx="465">
                  <c:v>258.55046174142478</c:v>
                </c:pt>
                <c:pt idx="466">
                  <c:v>258.55046174142478</c:v>
                </c:pt>
                <c:pt idx="467">
                  <c:v>263.0153364116095</c:v>
                </c:pt>
                <c:pt idx="468">
                  <c:v>264.19854881266491</c:v>
                </c:pt>
                <c:pt idx="469">
                  <c:v>264.69121042216358</c:v>
                </c:pt>
                <c:pt idx="470">
                  <c:v>262.75560686015831</c:v>
                </c:pt>
                <c:pt idx="471">
                  <c:v>259.64709762532982</c:v>
                </c:pt>
                <c:pt idx="472">
                  <c:v>256.42109168865437</c:v>
                </c:pt>
                <c:pt idx="473">
                  <c:v>258.49480540897099</c:v>
                </c:pt>
                <c:pt idx="474">
                  <c:v>259.58319591029021</c:v>
                </c:pt>
                <c:pt idx="475">
                  <c:v>260.03256926121372</c:v>
                </c:pt>
                <c:pt idx="476">
                  <c:v>257.77745712401054</c:v>
                </c:pt>
                <c:pt idx="477">
                  <c:v>259.73779683377307</c:v>
                </c:pt>
                <c:pt idx="478">
                  <c:v>256.86840369393138</c:v>
                </c:pt>
                <c:pt idx="479">
                  <c:v>260.31909630606862</c:v>
                </c:pt>
                <c:pt idx="480">
                  <c:v>259.05961411609496</c:v>
                </c:pt>
                <c:pt idx="481">
                  <c:v>251.07396108179421</c:v>
                </c:pt>
                <c:pt idx="482">
                  <c:v>252.54782321899737</c:v>
                </c:pt>
                <c:pt idx="483">
                  <c:v>254.73491094986807</c:v>
                </c:pt>
                <c:pt idx="484">
                  <c:v>251.07396108179421</c:v>
                </c:pt>
                <c:pt idx="485">
                  <c:v>250.72765501319262</c:v>
                </c:pt>
                <c:pt idx="486">
                  <c:v>253.15385883905014</c:v>
                </c:pt>
                <c:pt idx="487">
                  <c:v>253.58468007915567</c:v>
                </c:pt>
                <c:pt idx="488">
                  <c:v>251.90056068601584</c:v>
                </c:pt>
                <c:pt idx="489">
                  <c:v>251.59960422163587</c:v>
                </c:pt>
                <c:pt idx="490">
                  <c:v>248.80648087071239</c:v>
                </c:pt>
                <c:pt idx="491">
                  <c:v>249.82272427440634</c:v>
                </c:pt>
                <c:pt idx="492">
                  <c:v>245.6711741424802</c:v>
                </c:pt>
                <c:pt idx="493">
                  <c:v>243.04089709762533</c:v>
                </c:pt>
                <c:pt idx="494">
                  <c:v>240.44154023746702</c:v>
                </c:pt>
                <c:pt idx="495">
                  <c:v>241.51756266490764</c:v>
                </c:pt>
                <c:pt idx="496">
                  <c:v>243.34803759894459</c:v>
                </c:pt>
                <c:pt idx="497">
                  <c:v>242.15039577836413</c:v>
                </c:pt>
                <c:pt idx="498">
                  <c:v>247.79642150395779</c:v>
                </c:pt>
                <c:pt idx="499">
                  <c:v>249.04765831134566</c:v>
                </c:pt>
                <c:pt idx="500">
                  <c:v>244.73120052770449</c:v>
                </c:pt>
                <c:pt idx="501">
                  <c:v>248.75906992084433</c:v>
                </c:pt>
                <c:pt idx="502">
                  <c:v>246.82552770448549</c:v>
                </c:pt>
                <c:pt idx="503">
                  <c:v>244.84869722955145</c:v>
                </c:pt>
                <c:pt idx="504">
                  <c:v>246.11642480211083</c:v>
                </c:pt>
                <c:pt idx="505">
                  <c:v>240.51162598944592</c:v>
                </c:pt>
                <c:pt idx="506">
                  <c:v>241.03933047493405</c:v>
                </c:pt>
                <c:pt idx="507">
                  <c:v>241.03933047493405</c:v>
                </c:pt>
                <c:pt idx="508">
                  <c:v>233.78339379947229</c:v>
                </c:pt>
                <c:pt idx="509">
                  <c:v>237.7988951187335</c:v>
                </c:pt>
                <c:pt idx="510">
                  <c:v>235.58294854881265</c:v>
                </c:pt>
                <c:pt idx="511">
                  <c:v>239.94887862796833</c:v>
                </c:pt>
                <c:pt idx="512">
                  <c:v>239.48919854881265</c:v>
                </c:pt>
                <c:pt idx="513">
                  <c:v>237.18461411609499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E3EB-4A6A-99BF-97AAC32806F1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ALLINEATI'!$L$1176:$L$1689</c:f>
              <c:numCache>
                <c:formatCode>General</c:formatCode>
                <c:ptCount val="514"/>
                <c:pt idx="0">
                  <c:v>132.91959222816726</c:v>
                </c:pt>
                <c:pt idx="1">
                  <c:v>133.50790365114437</c:v>
                </c:pt>
                <c:pt idx="2">
                  <c:v>133.21591098295229</c:v>
                </c:pt>
                <c:pt idx="3">
                  <c:v>134.44230200156028</c:v>
                </c:pt>
                <c:pt idx="4">
                  <c:v>135.03733885327438</c:v>
                </c:pt>
                <c:pt idx="5">
                  <c:v>135.03733885327438</c:v>
                </c:pt>
                <c:pt idx="6">
                  <c:v>135.49310479962949</c:v>
                </c:pt>
                <c:pt idx="7">
                  <c:v>134.88767079862467</c:v>
                </c:pt>
                <c:pt idx="8">
                  <c:v>135.90815463687412</c:v>
                </c:pt>
                <c:pt idx="9">
                  <c:v>134.95685183044358</c:v>
                </c:pt>
                <c:pt idx="10">
                  <c:v>132.62214650964788</c:v>
                </c:pt>
                <c:pt idx="11">
                  <c:v>132.92311853404556</c:v>
                </c:pt>
                <c:pt idx="12">
                  <c:v>131.21300559773792</c:v>
                </c:pt>
                <c:pt idx="13">
                  <c:v>138.19709068858938</c:v>
                </c:pt>
                <c:pt idx="14">
                  <c:v>142.10660059023817</c:v>
                </c:pt>
                <c:pt idx="15">
                  <c:v>142.13244804878954</c:v>
                </c:pt>
                <c:pt idx="16">
                  <c:v>140.30160457823561</c:v>
                </c:pt>
                <c:pt idx="17">
                  <c:v>141.74200964535541</c:v>
                </c:pt>
                <c:pt idx="18">
                  <c:v>141.13428536321314</c:v>
                </c:pt>
                <c:pt idx="19">
                  <c:v>140.56993100800725</c:v>
                </c:pt>
                <c:pt idx="20">
                  <c:v>139.25421902503822</c:v>
                </c:pt>
                <c:pt idx="21">
                  <c:v>139.25421902503822</c:v>
                </c:pt>
                <c:pt idx="22">
                  <c:v>138.53245328371787</c:v>
                </c:pt>
                <c:pt idx="23">
                  <c:v>136.95630361711733</c:v>
                </c:pt>
                <c:pt idx="24">
                  <c:v>136.44251721527991</c:v>
                </c:pt>
                <c:pt idx="25">
                  <c:v>136.44251721527991</c:v>
                </c:pt>
                <c:pt idx="26">
                  <c:v>138.79085516189377</c:v>
                </c:pt>
                <c:pt idx="27">
                  <c:v>137.70915174530327</c:v>
                </c:pt>
                <c:pt idx="28">
                  <c:v>138.60592404846088</c:v>
                </c:pt>
                <c:pt idx="29">
                  <c:v>138.92361876052894</c:v>
                </c:pt>
                <c:pt idx="30">
                  <c:v>139.98376445149219</c:v>
                </c:pt>
                <c:pt idx="31">
                  <c:v>140.32149003509582</c:v>
                </c:pt>
                <c:pt idx="32">
                  <c:v>141.96856570961998</c:v>
                </c:pt>
                <c:pt idx="33">
                  <c:v>142.86402928069901</c:v>
                </c:pt>
                <c:pt idx="34">
                  <c:v>142.86402928069901</c:v>
                </c:pt>
                <c:pt idx="35">
                  <c:v>141.64785364303748</c:v>
                </c:pt>
                <c:pt idx="36">
                  <c:v>141.9931771434305</c:v>
                </c:pt>
                <c:pt idx="37">
                  <c:v>141.85343364037641</c:v>
                </c:pt>
                <c:pt idx="38">
                  <c:v>141.99037791092914</c:v>
                </c:pt>
                <c:pt idx="39">
                  <c:v>144.80335209909717</c:v>
                </c:pt>
                <c:pt idx="40">
                  <c:v>144.80335209909717</c:v>
                </c:pt>
                <c:pt idx="41">
                  <c:v>145.60324187477326</c:v>
                </c:pt>
                <c:pt idx="42">
                  <c:v>145.88381949094685</c:v>
                </c:pt>
                <c:pt idx="43">
                  <c:v>146.01461999146414</c:v>
                </c:pt>
                <c:pt idx="44">
                  <c:v>146.51241077900823</c:v>
                </c:pt>
                <c:pt idx="45">
                  <c:v>146.31708251628464</c:v>
                </c:pt>
                <c:pt idx="46">
                  <c:v>147.12249804962565</c:v>
                </c:pt>
                <c:pt idx="47">
                  <c:v>147.79126014176475</c:v>
                </c:pt>
                <c:pt idx="48">
                  <c:v>146.59111647206547</c:v>
                </c:pt>
                <c:pt idx="49">
                  <c:v>146.66916779908345</c:v>
                </c:pt>
                <c:pt idx="50">
                  <c:v>146.66916779908345</c:v>
                </c:pt>
                <c:pt idx="51">
                  <c:v>145.83659607511248</c:v>
                </c:pt>
                <c:pt idx="52">
                  <c:v>146.45613529963057</c:v>
                </c:pt>
                <c:pt idx="53">
                  <c:v>146.71137440861668</c:v>
                </c:pt>
                <c:pt idx="54">
                  <c:v>146.44781030946424</c:v>
                </c:pt>
                <c:pt idx="55">
                  <c:v>147.12220722027484</c:v>
                </c:pt>
                <c:pt idx="56">
                  <c:v>147.78362587130655</c:v>
                </c:pt>
                <c:pt idx="57">
                  <c:v>147.50562936562119</c:v>
                </c:pt>
                <c:pt idx="58">
                  <c:v>146.72126260654352</c:v>
                </c:pt>
                <c:pt idx="59">
                  <c:v>148.64735268948078</c:v>
                </c:pt>
                <c:pt idx="60">
                  <c:v>148.40040221699215</c:v>
                </c:pt>
                <c:pt idx="61">
                  <c:v>149.12496719081386</c:v>
                </c:pt>
                <c:pt idx="62">
                  <c:v>148.30046598132731</c:v>
                </c:pt>
                <c:pt idx="63">
                  <c:v>148.33085764848474</c:v>
                </c:pt>
                <c:pt idx="64">
                  <c:v>147.87018395683509</c:v>
                </c:pt>
                <c:pt idx="65">
                  <c:v>148.50579150298427</c:v>
                </c:pt>
                <c:pt idx="66">
                  <c:v>148.24877106422454</c:v>
                </c:pt>
                <c:pt idx="67">
                  <c:v>147.03295896325153</c:v>
                </c:pt>
                <c:pt idx="68">
                  <c:v>147.18666227514348</c:v>
                </c:pt>
                <c:pt idx="69">
                  <c:v>146.28672720279602</c:v>
                </c:pt>
                <c:pt idx="70">
                  <c:v>146.91451871014274</c:v>
                </c:pt>
                <c:pt idx="71">
                  <c:v>147.52940466504819</c:v>
                </c:pt>
                <c:pt idx="72">
                  <c:v>149.08534169176886</c:v>
                </c:pt>
                <c:pt idx="73">
                  <c:v>148.82726699661256</c:v>
                </c:pt>
                <c:pt idx="74">
                  <c:v>150.33030943515851</c:v>
                </c:pt>
                <c:pt idx="75">
                  <c:v>151.0806491601939</c:v>
                </c:pt>
                <c:pt idx="76">
                  <c:v>151.49998873036265</c:v>
                </c:pt>
                <c:pt idx="77">
                  <c:v>151.5276902260253</c:v>
                </c:pt>
                <c:pt idx="78">
                  <c:v>151.38634716154189</c:v>
                </c:pt>
                <c:pt idx="79">
                  <c:v>150.72689160862802</c:v>
                </c:pt>
                <c:pt idx="80">
                  <c:v>149.64536996038177</c:v>
                </c:pt>
                <c:pt idx="81">
                  <c:v>151.14088718947605</c:v>
                </c:pt>
                <c:pt idx="82">
                  <c:v>151.07857700106953</c:v>
                </c:pt>
                <c:pt idx="83">
                  <c:v>149.97248027268159</c:v>
                </c:pt>
                <c:pt idx="84">
                  <c:v>151.32810858404642</c:v>
                </c:pt>
                <c:pt idx="85">
                  <c:v>150.73907008769231</c:v>
                </c:pt>
                <c:pt idx="86">
                  <c:v>147.87447368975921</c:v>
                </c:pt>
                <c:pt idx="87">
                  <c:v>148.5755178398359</c:v>
                </c:pt>
                <c:pt idx="88">
                  <c:v>148.38746031088203</c:v>
                </c:pt>
                <c:pt idx="89">
                  <c:v>150.69450048968392</c:v>
                </c:pt>
                <c:pt idx="90">
                  <c:v>151.23024450750594</c:v>
                </c:pt>
                <c:pt idx="91">
                  <c:v>152.17533083656335</c:v>
                </c:pt>
                <c:pt idx="92">
                  <c:v>152.51320183484236</c:v>
                </c:pt>
                <c:pt idx="93">
                  <c:v>152.22273602074196</c:v>
                </c:pt>
                <c:pt idx="94">
                  <c:v>152.44024002146321</c:v>
                </c:pt>
                <c:pt idx="95">
                  <c:v>152.48680907125828</c:v>
                </c:pt>
                <c:pt idx="96">
                  <c:v>150.22721043030384</c:v>
                </c:pt>
                <c:pt idx="97">
                  <c:v>149.46949091049217</c:v>
                </c:pt>
                <c:pt idx="98">
                  <c:v>150.45474804362732</c:v>
                </c:pt>
                <c:pt idx="99">
                  <c:v>151.27921289944501</c:v>
                </c:pt>
                <c:pt idx="100">
                  <c:v>149.61396039049657</c:v>
                </c:pt>
                <c:pt idx="101">
                  <c:v>148.92956622075255</c:v>
                </c:pt>
                <c:pt idx="102">
                  <c:v>149.77224426466344</c:v>
                </c:pt>
                <c:pt idx="103">
                  <c:v>148.73674636117951</c:v>
                </c:pt>
                <c:pt idx="104">
                  <c:v>148.04482698198385</c:v>
                </c:pt>
                <c:pt idx="105">
                  <c:v>144.95047539692752</c:v>
                </c:pt>
                <c:pt idx="106">
                  <c:v>148.28436130602734</c:v>
                </c:pt>
                <c:pt idx="107">
                  <c:v>149.56866371911121</c:v>
                </c:pt>
                <c:pt idx="108">
                  <c:v>150.16257360709099</c:v>
                </c:pt>
                <c:pt idx="109">
                  <c:v>149.56571907193447</c:v>
                </c:pt>
                <c:pt idx="110">
                  <c:v>148.9759535022034</c:v>
                </c:pt>
                <c:pt idx="111">
                  <c:v>149.8357904778108</c:v>
                </c:pt>
                <c:pt idx="112">
                  <c:v>151.10729639945993</c:v>
                </c:pt>
                <c:pt idx="113">
                  <c:v>150.72154761930727</c:v>
                </c:pt>
                <c:pt idx="114">
                  <c:v>149.98702174022105</c:v>
                </c:pt>
                <c:pt idx="115">
                  <c:v>148.66607482893778</c:v>
                </c:pt>
                <c:pt idx="116">
                  <c:v>150.22426578312709</c:v>
                </c:pt>
                <c:pt idx="117">
                  <c:v>149.6684908937695</c:v>
                </c:pt>
                <c:pt idx="118">
                  <c:v>149.6684908937695</c:v>
                </c:pt>
                <c:pt idx="119">
                  <c:v>146.73514970804371</c:v>
                </c:pt>
                <c:pt idx="120">
                  <c:v>146.4369405624785</c:v>
                </c:pt>
                <c:pt idx="121">
                  <c:v>145.01100425556047</c:v>
                </c:pt>
                <c:pt idx="122">
                  <c:v>144.49005618095984</c:v>
                </c:pt>
                <c:pt idx="123">
                  <c:v>139.22469984593315</c:v>
                </c:pt>
                <c:pt idx="124">
                  <c:v>138.66750716349043</c:v>
                </c:pt>
                <c:pt idx="125">
                  <c:v>140.41131995082074</c:v>
                </c:pt>
                <c:pt idx="126">
                  <c:v>139.63255165674576</c:v>
                </c:pt>
                <c:pt idx="127">
                  <c:v>139.85478163441732</c:v>
                </c:pt>
                <c:pt idx="128">
                  <c:v>136.60479999302009</c:v>
                </c:pt>
                <c:pt idx="129">
                  <c:v>129.54611717369127</c:v>
                </c:pt>
                <c:pt idx="130">
                  <c:v>129.54611717369127</c:v>
                </c:pt>
                <c:pt idx="131">
                  <c:v>129.77314583565087</c:v>
                </c:pt>
                <c:pt idx="132">
                  <c:v>119.16056470335042</c:v>
                </c:pt>
                <c:pt idx="133">
                  <c:v>123.97866185053263</c:v>
                </c:pt>
                <c:pt idx="134">
                  <c:v>114.11442099148088</c:v>
                </c:pt>
                <c:pt idx="135">
                  <c:v>111.166211155196</c:v>
                </c:pt>
                <c:pt idx="136">
                  <c:v>104.95126063617467</c:v>
                </c:pt>
                <c:pt idx="137">
                  <c:v>102.83809457334243</c:v>
                </c:pt>
                <c:pt idx="138">
                  <c:v>108.75549031283786</c:v>
                </c:pt>
                <c:pt idx="139">
                  <c:v>94.451339523636065</c:v>
                </c:pt>
                <c:pt idx="140">
                  <c:v>96.969885347799178</c:v>
                </c:pt>
                <c:pt idx="141">
                  <c:v>103.73802964568986</c:v>
                </c:pt>
                <c:pt idx="142">
                  <c:v>108.86749596656044</c:v>
                </c:pt>
                <c:pt idx="143">
                  <c:v>108.39060853860433</c:v>
                </c:pt>
                <c:pt idx="144">
                  <c:v>103.390997522861</c:v>
                </c:pt>
                <c:pt idx="145">
                  <c:v>107.12877269286894</c:v>
                </c:pt>
                <c:pt idx="146">
                  <c:v>102.75477196434142</c:v>
                </c:pt>
                <c:pt idx="147">
                  <c:v>102.75477196434142</c:v>
                </c:pt>
                <c:pt idx="148">
                  <c:v>100.30322595186628</c:v>
                </c:pt>
                <c:pt idx="149">
                  <c:v>100.30322595186628</c:v>
                </c:pt>
                <c:pt idx="150">
                  <c:v>109.30533955417314</c:v>
                </c:pt>
                <c:pt idx="151">
                  <c:v>108.67551224137091</c:v>
                </c:pt>
                <c:pt idx="152">
                  <c:v>113.27665069286456</c:v>
                </c:pt>
                <c:pt idx="153">
                  <c:v>111.56948240373366</c:v>
                </c:pt>
                <c:pt idx="154">
                  <c:v>111.56948240373366</c:v>
                </c:pt>
                <c:pt idx="155">
                  <c:v>110.44175524238081</c:v>
                </c:pt>
                <c:pt idx="156">
                  <c:v>111.25171498432793</c:v>
                </c:pt>
                <c:pt idx="157">
                  <c:v>114.8365866231586</c:v>
                </c:pt>
                <c:pt idx="158">
                  <c:v>115.05209117209317</c:v>
                </c:pt>
                <c:pt idx="159">
                  <c:v>111.3756809951017</c:v>
                </c:pt>
                <c:pt idx="160">
                  <c:v>114.07617693185213</c:v>
                </c:pt>
                <c:pt idx="161">
                  <c:v>115.83398588168916</c:v>
                </c:pt>
                <c:pt idx="162">
                  <c:v>113.88593818276733</c:v>
                </c:pt>
                <c:pt idx="163">
                  <c:v>115.3977418555058</c:v>
                </c:pt>
                <c:pt idx="164">
                  <c:v>116.74806253121871</c:v>
                </c:pt>
                <c:pt idx="165">
                  <c:v>118.94978613136615</c:v>
                </c:pt>
                <c:pt idx="166">
                  <c:v>122.57591918434001</c:v>
                </c:pt>
                <c:pt idx="167">
                  <c:v>122.57591918434001</c:v>
                </c:pt>
                <c:pt idx="168">
                  <c:v>115.29693313178859</c:v>
                </c:pt>
                <c:pt idx="169">
                  <c:v>114.34504866665648</c:v>
                </c:pt>
                <c:pt idx="170">
                  <c:v>115.18932627199669</c:v>
                </c:pt>
                <c:pt idx="171">
                  <c:v>114.30822240011284</c:v>
                </c:pt>
                <c:pt idx="172">
                  <c:v>115.03282372760341</c:v>
                </c:pt>
                <c:pt idx="173">
                  <c:v>114.73661403382491</c:v>
                </c:pt>
                <c:pt idx="174">
                  <c:v>114.04553078901276</c:v>
                </c:pt>
                <c:pt idx="175">
                  <c:v>116.36304082444305</c:v>
                </c:pt>
                <c:pt idx="176">
                  <c:v>113.14312366718362</c:v>
                </c:pt>
                <c:pt idx="177">
                  <c:v>113.0516578363605</c:v>
                </c:pt>
                <c:pt idx="178">
                  <c:v>109.16635947816489</c:v>
                </c:pt>
                <c:pt idx="179">
                  <c:v>109.77415646764487</c:v>
                </c:pt>
                <c:pt idx="180">
                  <c:v>112.03695423145798</c:v>
                </c:pt>
                <c:pt idx="181">
                  <c:v>112.4524403127288</c:v>
                </c:pt>
                <c:pt idx="182">
                  <c:v>111.50611795893053</c:v>
                </c:pt>
                <c:pt idx="183">
                  <c:v>111.27603558878765</c:v>
                </c:pt>
                <c:pt idx="184">
                  <c:v>114.8965701767588</c:v>
                </c:pt>
                <c:pt idx="185">
                  <c:v>117.06095855899873</c:v>
                </c:pt>
                <c:pt idx="186">
                  <c:v>117.8734994114341</c:v>
                </c:pt>
                <c:pt idx="187">
                  <c:v>121.07051375731888</c:v>
                </c:pt>
                <c:pt idx="188">
                  <c:v>122.96821162488538</c:v>
                </c:pt>
                <c:pt idx="189">
                  <c:v>124.00069217385487</c:v>
                </c:pt>
                <c:pt idx="190">
                  <c:v>123.53231150440932</c:v>
                </c:pt>
                <c:pt idx="191">
                  <c:v>124.64669686929474</c:v>
                </c:pt>
                <c:pt idx="192">
                  <c:v>124.9496683454791</c:v>
                </c:pt>
                <c:pt idx="193">
                  <c:v>123.44502634550381</c:v>
                </c:pt>
                <c:pt idx="194">
                  <c:v>124.50059147419218</c:v>
                </c:pt>
                <c:pt idx="195">
                  <c:v>121.92427967022861</c:v>
                </c:pt>
                <c:pt idx="196">
                  <c:v>122.80592884714518</c:v>
                </c:pt>
                <c:pt idx="197">
                  <c:v>120.79887914368207</c:v>
                </c:pt>
                <c:pt idx="198">
                  <c:v>122.16730394648158</c:v>
                </c:pt>
                <c:pt idx="199">
                  <c:v>121.81358274858457</c:v>
                </c:pt>
                <c:pt idx="200">
                  <c:v>124.35881216568258</c:v>
                </c:pt>
                <c:pt idx="201">
                  <c:v>126.2625810959468</c:v>
                </c:pt>
                <c:pt idx="202">
                  <c:v>126.91545663479904</c:v>
                </c:pt>
                <c:pt idx="203">
                  <c:v>128.80261193839942</c:v>
                </c:pt>
                <c:pt idx="204">
                  <c:v>126.76153520089402</c:v>
                </c:pt>
                <c:pt idx="205">
                  <c:v>126.66381653902893</c:v>
                </c:pt>
                <c:pt idx="206">
                  <c:v>127.86047025651874</c:v>
                </c:pt>
                <c:pt idx="207">
                  <c:v>127.09795205241906</c:v>
                </c:pt>
                <c:pt idx="208">
                  <c:v>126.93174307844323</c:v>
                </c:pt>
                <c:pt idx="209">
                  <c:v>128.74451877557934</c:v>
                </c:pt>
                <c:pt idx="210">
                  <c:v>130.30500001090607</c:v>
                </c:pt>
                <c:pt idx="211">
                  <c:v>132.6446494306652</c:v>
                </c:pt>
                <c:pt idx="212">
                  <c:v>133.32533552618662</c:v>
                </c:pt>
                <c:pt idx="213">
                  <c:v>132.06927991379817</c:v>
                </c:pt>
                <c:pt idx="214">
                  <c:v>133.55498165230333</c:v>
                </c:pt>
                <c:pt idx="215">
                  <c:v>133.03381545568959</c:v>
                </c:pt>
                <c:pt idx="216">
                  <c:v>133.39502550936942</c:v>
                </c:pt>
                <c:pt idx="217">
                  <c:v>130.99339308422344</c:v>
                </c:pt>
                <c:pt idx="218">
                  <c:v>131.06155621331459</c:v>
                </c:pt>
                <c:pt idx="219">
                  <c:v>132.58793770726135</c:v>
                </c:pt>
                <c:pt idx="220">
                  <c:v>134.58179102893243</c:v>
                </c:pt>
                <c:pt idx="221">
                  <c:v>136.0317571109594</c:v>
                </c:pt>
                <c:pt idx="222">
                  <c:v>137.8906656138644</c:v>
                </c:pt>
                <c:pt idx="223">
                  <c:v>137.67686968736569</c:v>
                </c:pt>
                <c:pt idx="224">
                  <c:v>138.65460161104917</c:v>
                </c:pt>
                <c:pt idx="225">
                  <c:v>138.61254041619134</c:v>
                </c:pt>
                <c:pt idx="226">
                  <c:v>137.90666122815782</c:v>
                </c:pt>
                <c:pt idx="227">
                  <c:v>139.93599573062511</c:v>
                </c:pt>
                <c:pt idx="228">
                  <c:v>138.40252527125287</c:v>
                </c:pt>
                <c:pt idx="229">
                  <c:v>137.18445924281124</c:v>
                </c:pt>
                <c:pt idx="230">
                  <c:v>136.71484254862486</c:v>
                </c:pt>
                <c:pt idx="231">
                  <c:v>134.28899858002569</c:v>
                </c:pt>
                <c:pt idx="232">
                  <c:v>137.00937997363633</c:v>
                </c:pt>
                <c:pt idx="233">
                  <c:v>136.92002265560643</c:v>
                </c:pt>
                <c:pt idx="234">
                  <c:v>138.23646171195242</c:v>
                </c:pt>
                <c:pt idx="235">
                  <c:v>138.29142845925153</c:v>
                </c:pt>
                <c:pt idx="236">
                  <c:v>138.80586922712826</c:v>
                </c:pt>
                <c:pt idx="237">
                  <c:v>139.62357230054013</c:v>
                </c:pt>
                <c:pt idx="238">
                  <c:v>139.487682286384</c:v>
                </c:pt>
                <c:pt idx="239">
                  <c:v>139.27268668881331</c:v>
                </c:pt>
                <c:pt idx="240">
                  <c:v>137.69802752263558</c:v>
                </c:pt>
                <c:pt idx="241">
                  <c:v>138.32854555514598</c:v>
                </c:pt>
                <c:pt idx="242">
                  <c:v>140.06457865734268</c:v>
                </c:pt>
                <c:pt idx="243">
                  <c:v>140.37892883187664</c:v>
                </c:pt>
                <c:pt idx="244">
                  <c:v>138.9451401324873</c:v>
                </c:pt>
                <c:pt idx="245">
                  <c:v>139.72430831691966</c:v>
                </c:pt>
                <c:pt idx="246">
                  <c:v>141.04889059508776</c:v>
                </c:pt>
                <c:pt idx="247">
                  <c:v>141.21175503152952</c:v>
                </c:pt>
                <c:pt idx="248">
                  <c:v>142.04803482972304</c:v>
                </c:pt>
                <c:pt idx="249">
                  <c:v>142.19181359001931</c:v>
                </c:pt>
                <c:pt idx="250">
                  <c:v>143.47815180855866</c:v>
                </c:pt>
                <c:pt idx="251">
                  <c:v>140.42800628482226</c:v>
                </c:pt>
                <c:pt idx="252">
                  <c:v>141.41868011461585</c:v>
                </c:pt>
                <c:pt idx="253">
                  <c:v>142.09205912269871</c:v>
                </c:pt>
                <c:pt idx="254">
                  <c:v>141.74637208561725</c:v>
                </c:pt>
                <c:pt idx="255">
                  <c:v>139.4424219686675</c:v>
                </c:pt>
                <c:pt idx="256">
                  <c:v>139.4721229161168</c:v>
                </c:pt>
                <c:pt idx="257">
                  <c:v>138.84891197104503</c:v>
                </c:pt>
                <c:pt idx="258">
                  <c:v>141.19881312541943</c:v>
                </c:pt>
                <c:pt idx="259">
                  <c:v>141.25054439619103</c:v>
                </c:pt>
                <c:pt idx="260">
                  <c:v>140.89456927082537</c:v>
                </c:pt>
                <c:pt idx="261">
                  <c:v>141.94053703093769</c:v>
                </c:pt>
                <c:pt idx="262">
                  <c:v>142.88027937067437</c:v>
                </c:pt>
                <c:pt idx="263">
                  <c:v>141.70605586686415</c:v>
                </c:pt>
                <c:pt idx="264">
                  <c:v>141.21880764328617</c:v>
                </c:pt>
                <c:pt idx="265">
                  <c:v>138.26805305018186</c:v>
                </c:pt>
                <c:pt idx="266">
                  <c:v>137.17722486271037</c:v>
                </c:pt>
                <c:pt idx="267">
                  <c:v>136.93852667305038</c:v>
                </c:pt>
                <c:pt idx="268">
                  <c:v>132.8857469624692</c:v>
                </c:pt>
                <c:pt idx="269">
                  <c:v>135.92149643334156</c:v>
                </c:pt>
                <c:pt idx="270">
                  <c:v>138.07715993505778</c:v>
                </c:pt>
                <c:pt idx="271">
                  <c:v>138.04658649955613</c:v>
                </c:pt>
                <c:pt idx="272">
                  <c:v>138.39089209722133</c:v>
                </c:pt>
                <c:pt idx="273">
                  <c:v>140.67797411182536</c:v>
                </c:pt>
                <c:pt idx="274">
                  <c:v>140.67797411182536</c:v>
                </c:pt>
                <c:pt idx="275">
                  <c:v>141.68369836052221</c:v>
                </c:pt>
                <c:pt idx="276">
                  <c:v>143.86808126062891</c:v>
                </c:pt>
                <c:pt idx="277">
                  <c:v>144.97461423304298</c:v>
                </c:pt>
                <c:pt idx="278">
                  <c:v>146.07874786331311</c:v>
                </c:pt>
                <c:pt idx="279">
                  <c:v>147.2668584686235</c:v>
                </c:pt>
                <c:pt idx="280">
                  <c:v>147.57335625068617</c:v>
                </c:pt>
                <c:pt idx="281">
                  <c:v>147.68863373460513</c:v>
                </c:pt>
                <c:pt idx="282">
                  <c:v>148.30384687253022</c:v>
                </c:pt>
                <c:pt idx="283">
                  <c:v>144.427346102196</c:v>
                </c:pt>
                <c:pt idx="284">
                  <c:v>145.35280145007516</c:v>
                </c:pt>
                <c:pt idx="285">
                  <c:v>146.98369974196166</c:v>
                </c:pt>
                <c:pt idx="286">
                  <c:v>147.3936600655675</c:v>
                </c:pt>
                <c:pt idx="287">
                  <c:v>147.9860067457868</c:v>
                </c:pt>
                <c:pt idx="288">
                  <c:v>147.44499144598171</c:v>
                </c:pt>
                <c:pt idx="289">
                  <c:v>147.90671939402796</c:v>
                </c:pt>
                <c:pt idx="290">
                  <c:v>145.9436212762028</c:v>
                </c:pt>
                <c:pt idx="291">
                  <c:v>147.3127004450416</c:v>
                </c:pt>
                <c:pt idx="292">
                  <c:v>145.13278904620333</c:v>
                </c:pt>
                <c:pt idx="293">
                  <c:v>144.5052883682074</c:v>
                </c:pt>
                <c:pt idx="294">
                  <c:v>144.01167825258094</c:v>
                </c:pt>
                <c:pt idx="295">
                  <c:v>144.53338975422739</c:v>
                </c:pt>
                <c:pt idx="296">
                  <c:v>146.36397874909932</c:v>
                </c:pt>
                <c:pt idx="297">
                  <c:v>147.65457034689396</c:v>
                </c:pt>
                <c:pt idx="298">
                  <c:v>150.28664867887133</c:v>
                </c:pt>
                <c:pt idx="299">
                  <c:v>152.29664302951119</c:v>
                </c:pt>
                <c:pt idx="300">
                  <c:v>154.857286402201</c:v>
                </c:pt>
                <c:pt idx="301">
                  <c:v>157.33013566462139</c:v>
                </c:pt>
                <c:pt idx="302">
                  <c:v>158.4789843075753</c:v>
                </c:pt>
                <c:pt idx="303">
                  <c:v>157.61929274664328</c:v>
                </c:pt>
                <c:pt idx="304">
                  <c:v>157.93124357903324</c:v>
                </c:pt>
                <c:pt idx="305">
                  <c:v>157.93124357903324</c:v>
                </c:pt>
                <c:pt idx="306">
                  <c:v>159.78422643391593</c:v>
                </c:pt>
                <c:pt idx="307">
                  <c:v>160.61069074152033</c:v>
                </c:pt>
                <c:pt idx="308">
                  <c:v>158.50185076528109</c:v>
                </c:pt>
                <c:pt idx="309">
                  <c:v>159.52807848320859</c:v>
                </c:pt>
                <c:pt idx="310">
                  <c:v>160.23661148906808</c:v>
                </c:pt>
                <c:pt idx="311">
                  <c:v>161.85751252202124</c:v>
                </c:pt>
                <c:pt idx="312">
                  <c:v>159.33122336639335</c:v>
                </c:pt>
                <c:pt idx="313">
                  <c:v>160.50043006390248</c:v>
                </c:pt>
                <c:pt idx="314">
                  <c:v>160.50043006390248</c:v>
                </c:pt>
                <c:pt idx="315">
                  <c:v>162.33890780491458</c:v>
                </c:pt>
                <c:pt idx="316">
                  <c:v>162.20294508342076</c:v>
                </c:pt>
                <c:pt idx="317">
                  <c:v>162.25605779360859</c:v>
                </c:pt>
                <c:pt idx="318">
                  <c:v>163.88070325445312</c:v>
                </c:pt>
                <c:pt idx="319">
                  <c:v>165.14370241759167</c:v>
                </c:pt>
                <c:pt idx="320">
                  <c:v>165.80366692186942</c:v>
                </c:pt>
                <c:pt idx="321">
                  <c:v>167.60313717620696</c:v>
                </c:pt>
                <c:pt idx="322">
                  <c:v>167.08102578420315</c:v>
                </c:pt>
                <c:pt idx="323">
                  <c:v>167.58681437889393</c:v>
                </c:pt>
                <c:pt idx="324">
                  <c:v>168.14829679426077</c:v>
                </c:pt>
                <c:pt idx="325">
                  <c:v>168.18359620671276</c:v>
                </c:pt>
                <c:pt idx="326">
                  <c:v>169.64970331770851</c:v>
                </c:pt>
                <c:pt idx="327">
                  <c:v>170.46358925589129</c:v>
                </c:pt>
                <c:pt idx="328">
                  <c:v>170.71933731624128</c:v>
                </c:pt>
                <c:pt idx="329">
                  <c:v>165.60535765830022</c:v>
                </c:pt>
                <c:pt idx="330">
                  <c:v>167.25119730808353</c:v>
                </c:pt>
                <c:pt idx="331">
                  <c:v>168.84163396654154</c:v>
                </c:pt>
                <c:pt idx="332">
                  <c:v>170.76605178071176</c:v>
                </c:pt>
                <c:pt idx="333">
                  <c:v>172.14825462400489</c:v>
                </c:pt>
                <c:pt idx="334">
                  <c:v>173.09101431825601</c:v>
                </c:pt>
                <c:pt idx="335">
                  <c:v>173.57502706530644</c:v>
                </c:pt>
                <c:pt idx="336">
                  <c:v>173.59360379008808</c:v>
                </c:pt>
                <c:pt idx="337">
                  <c:v>175.14034333859007</c:v>
                </c:pt>
                <c:pt idx="338">
                  <c:v>176.08910138820119</c:v>
                </c:pt>
                <c:pt idx="339">
                  <c:v>175.13038243332554</c:v>
                </c:pt>
                <c:pt idx="340">
                  <c:v>174.83686291104183</c:v>
                </c:pt>
                <c:pt idx="341">
                  <c:v>177.34232141441947</c:v>
                </c:pt>
                <c:pt idx="342">
                  <c:v>179.11205436763882</c:v>
                </c:pt>
                <c:pt idx="343">
                  <c:v>180.01286192803863</c:v>
                </c:pt>
                <c:pt idx="344">
                  <c:v>179.92274118296291</c:v>
                </c:pt>
                <c:pt idx="345">
                  <c:v>180.25661327766858</c:v>
                </c:pt>
                <c:pt idx="346">
                  <c:v>178.25901552810612</c:v>
                </c:pt>
                <c:pt idx="347">
                  <c:v>179.58090763477941</c:v>
                </c:pt>
                <c:pt idx="348">
                  <c:v>181.01262417504435</c:v>
                </c:pt>
                <c:pt idx="349">
                  <c:v>180.40420917319398</c:v>
                </c:pt>
                <c:pt idx="350">
                  <c:v>177.6914256963727</c:v>
                </c:pt>
                <c:pt idx="351">
                  <c:v>175.76122764885554</c:v>
                </c:pt>
                <c:pt idx="352">
                  <c:v>175.76122764885554</c:v>
                </c:pt>
                <c:pt idx="353">
                  <c:v>172.35248953559642</c:v>
                </c:pt>
                <c:pt idx="354">
                  <c:v>170.40549609307121</c:v>
                </c:pt>
                <c:pt idx="355">
                  <c:v>168.26575549831065</c:v>
                </c:pt>
                <c:pt idx="356">
                  <c:v>176.68104817806318</c:v>
                </c:pt>
                <c:pt idx="357">
                  <c:v>181.03298222959958</c:v>
                </c:pt>
                <c:pt idx="358">
                  <c:v>182.69808932387264</c:v>
                </c:pt>
                <c:pt idx="359">
                  <c:v>184.00151376677084</c:v>
                </c:pt>
                <c:pt idx="360">
                  <c:v>184.42808771704048</c:v>
                </c:pt>
                <c:pt idx="361">
                  <c:v>186.67161803636384</c:v>
                </c:pt>
                <c:pt idx="362">
                  <c:v>186.60003766240092</c:v>
                </c:pt>
                <c:pt idx="363">
                  <c:v>186.52845728843801</c:v>
                </c:pt>
                <c:pt idx="364">
                  <c:v>187.33598133457227</c:v>
                </c:pt>
                <c:pt idx="365">
                  <c:v>187.38244132336078</c:v>
                </c:pt>
                <c:pt idx="366">
                  <c:v>189.41777418118812</c:v>
                </c:pt>
                <c:pt idx="367">
                  <c:v>187.96239140250273</c:v>
                </c:pt>
                <c:pt idx="368">
                  <c:v>186.58407840177637</c:v>
                </c:pt>
                <c:pt idx="369">
                  <c:v>185.00294828254363</c:v>
                </c:pt>
                <c:pt idx="370">
                  <c:v>180.83885363794798</c:v>
                </c:pt>
                <c:pt idx="371">
                  <c:v>180.86462838916165</c:v>
                </c:pt>
                <c:pt idx="372">
                  <c:v>184.61007418329666</c:v>
                </c:pt>
                <c:pt idx="373">
                  <c:v>185.54661740017463</c:v>
                </c:pt>
                <c:pt idx="374">
                  <c:v>178.49647769302524</c:v>
                </c:pt>
                <c:pt idx="375">
                  <c:v>181.22245755163857</c:v>
                </c:pt>
                <c:pt idx="376">
                  <c:v>182.84764831751585</c:v>
                </c:pt>
                <c:pt idx="377">
                  <c:v>187.02017701328435</c:v>
                </c:pt>
                <c:pt idx="378">
                  <c:v>184.84415545701287</c:v>
                </c:pt>
                <c:pt idx="379">
                  <c:v>183.24183114884136</c:v>
                </c:pt>
                <c:pt idx="380">
                  <c:v>183.37179551497516</c:v>
                </c:pt>
                <c:pt idx="381">
                  <c:v>185.49634027615701</c:v>
                </c:pt>
                <c:pt idx="382">
                  <c:v>186.41983252591834</c:v>
                </c:pt>
                <c:pt idx="383">
                  <c:v>186.41983252591834</c:v>
                </c:pt>
                <c:pt idx="384">
                  <c:v>184.64784564523035</c:v>
                </c:pt>
                <c:pt idx="385">
                  <c:v>183.20460499194039</c:v>
                </c:pt>
                <c:pt idx="386">
                  <c:v>183.09147237448349</c:v>
                </c:pt>
                <c:pt idx="387">
                  <c:v>181.04716016045055</c:v>
                </c:pt>
                <c:pt idx="388">
                  <c:v>178.92010699611814</c:v>
                </c:pt>
                <c:pt idx="389">
                  <c:v>181.25299463347139</c:v>
                </c:pt>
                <c:pt idx="390">
                  <c:v>180.9368994828327</c:v>
                </c:pt>
                <c:pt idx="391">
                  <c:v>181.95534751562661</c:v>
                </c:pt>
                <c:pt idx="392">
                  <c:v>178.78847036121732</c:v>
                </c:pt>
                <c:pt idx="393">
                  <c:v>176.09760814671176</c:v>
                </c:pt>
                <c:pt idx="394">
                  <c:v>178.16387797672928</c:v>
                </c:pt>
                <c:pt idx="395">
                  <c:v>178.16387797672928</c:v>
                </c:pt>
                <c:pt idx="396">
                  <c:v>182.2648626522037</c:v>
                </c:pt>
                <c:pt idx="397">
                  <c:v>179.98392440763513</c:v>
                </c:pt>
                <c:pt idx="398">
                  <c:v>181.87678723724477</c:v>
                </c:pt>
                <c:pt idx="399">
                  <c:v>178.71216401030406</c:v>
                </c:pt>
                <c:pt idx="400">
                  <c:v>178.86510389515018</c:v>
                </c:pt>
                <c:pt idx="401">
                  <c:v>180.53871774793384</c:v>
                </c:pt>
                <c:pt idx="402">
                  <c:v>180.84572448136038</c:v>
                </c:pt>
                <c:pt idx="403">
                  <c:v>180.28264250456419</c:v>
                </c:pt>
                <c:pt idx="404">
                  <c:v>174.07365398723405</c:v>
                </c:pt>
                <c:pt idx="405">
                  <c:v>176.47546818072425</c:v>
                </c:pt>
                <c:pt idx="406">
                  <c:v>176.47546818072425</c:v>
                </c:pt>
                <c:pt idx="407">
                  <c:v>177.41928213137197</c:v>
                </c:pt>
                <c:pt idx="408">
                  <c:v>177.52234478255778</c:v>
                </c:pt>
                <c:pt idx="409">
                  <c:v>174.31373361631029</c:v>
                </c:pt>
                <c:pt idx="410">
                  <c:v>173.42808553582034</c:v>
                </c:pt>
                <c:pt idx="411">
                  <c:v>173.42808553582034</c:v>
                </c:pt>
                <c:pt idx="412">
                  <c:v>174.79087551994834</c:v>
                </c:pt>
                <c:pt idx="413">
                  <c:v>174.05573162849169</c:v>
                </c:pt>
                <c:pt idx="414">
                  <c:v>175.90271612801436</c:v>
                </c:pt>
                <c:pt idx="415">
                  <c:v>177.92990576401959</c:v>
                </c:pt>
                <c:pt idx="416">
                  <c:v>180.80075499299465</c:v>
                </c:pt>
                <c:pt idx="417">
                  <c:v>180.91745026999868</c:v>
                </c:pt>
                <c:pt idx="418">
                  <c:v>177.34177610938673</c:v>
                </c:pt>
                <c:pt idx="419">
                  <c:v>177.10969428745719</c:v>
                </c:pt>
                <c:pt idx="420">
                  <c:v>175.41921233232779</c:v>
                </c:pt>
                <c:pt idx="421">
                  <c:v>176.96075330618442</c:v>
                </c:pt>
                <c:pt idx="422">
                  <c:v>177.95033652591252</c:v>
                </c:pt>
                <c:pt idx="423">
                  <c:v>178.8835715589253</c:v>
                </c:pt>
                <c:pt idx="424">
                  <c:v>179.95942203483116</c:v>
                </c:pt>
                <c:pt idx="425">
                  <c:v>178.72121607384739</c:v>
                </c:pt>
                <c:pt idx="426">
                  <c:v>177.00892191740883</c:v>
                </c:pt>
                <c:pt idx="427">
                  <c:v>177.16069848485179</c:v>
                </c:pt>
                <c:pt idx="428">
                  <c:v>177.16069848485179</c:v>
                </c:pt>
                <c:pt idx="429">
                  <c:v>180.24414396925351</c:v>
                </c:pt>
                <c:pt idx="430">
                  <c:v>182.4711697229196</c:v>
                </c:pt>
                <c:pt idx="431">
                  <c:v>181.41440492315925</c:v>
                </c:pt>
                <c:pt idx="432">
                  <c:v>180.18645069679076</c:v>
                </c:pt>
                <c:pt idx="433">
                  <c:v>183.73318733699924</c:v>
                </c:pt>
                <c:pt idx="434">
                  <c:v>184.13823991531049</c:v>
                </c:pt>
                <c:pt idx="435">
                  <c:v>184.08599969317504</c:v>
                </c:pt>
                <c:pt idx="436">
                  <c:v>185.46740275575351</c:v>
                </c:pt>
                <c:pt idx="437">
                  <c:v>185.82257810040446</c:v>
                </c:pt>
                <c:pt idx="438">
                  <c:v>186.94103507620093</c:v>
                </c:pt>
                <c:pt idx="439">
                  <c:v>188.80234292124996</c:v>
                </c:pt>
                <c:pt idx="440">
                  <c:v>188.4918825892828</c:v>
                </c:pt>
                <c:pt idx="441">
                  <c:v>189.88404633784046</c:v>
                </c:pt>
                <c:pt idx="442">
                  <c:v>189.4027964696225</c:v>
                </c:pt>
                <c:pt idx="443">
                  <c:v>190.23333238813794</c:v>
                </c:pt>
                <c:pt idx="444">
                  <c:v>190.04087606525337</c:v>
                </c:pt>
                <c:pt idx="445">
                  <c:v>188.82691800139162</c:v>
                </c:pt>
                <c:pt idx="446">
                  <c:v>190.13139670068642</c:v>
                </c:pt>
                <c:pt idx="447">
                  <c:v>190.76500479504892</c:v>
                </c:pt>
                <c:pt idx="448">
                  <c:v>191.04409191079972</c:v>
                </c:pt>
                <c:pt idx="449">
                  <c:v>191.84939838313423</c:v>
                </c:pt>
                <c:pt idx="450">
                  <c:v>190.86395948165483</c:v>
                </c:pt>
                <c:pt idx="451">
                  <c:v>190.21450118767436</c:v>
                </c:pt>
                <c:pt idx="452">
                  <c:v>190.29128013628264</c:v>
                </c:pt>
                <c:pt idx="453">
                  <c:v>191.1274508734696</c:v>
                </c:pt>
                <c:pt idx="454">
                  <c:v>191.17925485157886</c:v>
                </c:pt>
                <c:pt idx="455">
                  <c:v>190.15179110891049</c:v>
                </c:pt>
                <c:pt idx="456">
                  <c:v>191.58019946531024</c:v>
                </c:pt>
                <c:pt idx="457">
                  <c:v>192.4019377959643</c:v>
                </c:pt>
                <c:pt idx="458">
                  <c:v>191.71321753962732</c:v>
                </c:pt>
                <c:pt idx="459">
                  <c:v>191.03729377472504</c:v>
                </c:pt>
                <c:pt idx="460">
                  <c:v>190.79390596178357</c:v>
                </c:pt>
                <c:pt idx="461">
                  <c:v>190.19730590230895</c:v>
                </c:pt>
                <c:pt idx="462">
                  <c:v>190.80103128087788</c:v>
                </c:pt>
                <c:pt idx="463">
                  <c:v>192.16978326669704</c:v>
                </c:pt>
                <c:pt idx="464">
                  <c:v>192.87351758826853</c:v>
                </c:pt>
                <c:pt idx="465">
                  <c:v>191.10738364826517</c:v>
                </c:pt>
                <c:pt idx="466">
                  <c:v>190.44302035005674</c:v>
                </c:pt>
                <c:pt idx="467">
                  <c:v>190.39394289711112</c:v>
                </c:pt>
                <c:pt idx="468">
                  <c:v>191.83732896507647</c:v>
                </c:pt>
                <c:pt idx="469">
                  <c:v>192.32563144505107</c:v>
                </c:pt>
                <c:pt idx="470">
                  <c:v>193.25192292731373</c:v>
                </c:pt>
                <c:pt idx="471">
                  <c:v>193.18361438354719</c:v>
                </c:pt>
                <c:pt idx="472">
                  <c:v>191.05089004687443</c:v>
                </c:pt>
                <c:pt idx="473">
                  <c:v>189.76073469310595</c:v>
                </c:pt>
                <c:pt idx="474">
                  <c:v>189.76073469310595</c:v>
                </c:pt>
                <c:pt idx="475">
                  <c:v>192.08264352246692</c:v>
                </c:pt>
                <c:pt idx="476">
                  <c:v>192.58646901903987</c:v>
                </c:pt>
                <c:pt idx="477">
                  <c:v>192.13739214775293</c:v>
                </c:pt>
                <c:pt idx="478">
                  <c:v>191.14308295107449</c:v>
                </c:pt>
                <c:pt idx="479">
                  <c:v>190.65212665327397</c:v>
                </c:pt>
                <c:pt idx="480">
                  <c:v>191.41322706428855</c:v>
                </c:pt>
                <c:pt idx="481">
                  <c:v>191.17245671550418</c:v>
                </c:pt>
                <c:pt idx="482">
                  <c:v>192.49496683454791</c:v>
                </c:pt>
                <c:pt idx="483">
                  <c:v>195.66766057597297</c:v>
                </c:pt>
                <c:pt idx="484">
                  <c:v>197.65406139553008</c:v>
                </c:pt>
                <c:pt idx="485">
                  <c:v>198.10146599804997</c:v>
                </c:pt>
                <c:pt idx="486">
                  <c:v>197.31942587377861</c:v>
                </c:pt>
                <c:pt idx="487">
                  <c:v>197.77431933208132</c:v>
                </c:pt>
                <c:pt idx="488">
                  <c:v>198.32620437887212</c:v>
                </c:pt>
                <c:pt idx="489">
                  <c:v>198.22176028827005</c:v>
                </c:pt>
                <c:pt idx="490">
                  <c:v>199.37798872600021</c:v>
                </c:pt>
                <c:pt idx="491">
                  <c:v>201.53488825245731</c:v>
                </c:pt>
                <c:pt idx="492">
                  <c:v>202.06307070715883</c:v>
                </c:pt>
                <c:pt idx="493">
                  <c:v>202.82537078924543</c:v>
                </c:pt>
                <c:pt idx="494">
                  <c:v>202.23360576772768</c:v>
                </c:pt>
                <c:pt idx="495">
                  <c:v>202.23360576772768</c:v>
                </c:pt>
                <c:pt idx="496">
                  <c:v>201.14237768989884</c:v>
                </c:pt>
                <c:pt idx="497">
                  <c:v>201.96567922831341</c:v>
                </c:pt>
                <c:pt idx="498">
                  <c:v>203.43142280262066</c:v>
                </c:pt>
                <c:pt idx="499">
                  <c:v>203.37772843373125</c:v>
                </c:pt>
                <c:pt idx="500">
                  <c:v>203.39550537779823</c:v>
                </c:pt>
                <c:pt idx="501">
                  <c:v>204.0339485101176</c:v>
                </c:pt>
                <c:pt idx="502">
                  <c:v>206.81514959171193</c:v>
                </c:pt>
                <c:pt idx="503">
                  <c:v>209.22405275062764</c:v>
                </c:pt>
                <c:pt idx="504">
                  <c:v>208.44542987122801</c:v>
                </c:pt>
                <c:pt idx="505">
                  <c:v>210.31520812111879</c:v>
                </c:pt>
                <c:pt idx="506">
                  <c:v>211.32369524864819</c:v>
                </c:pt>
                <c:pt idx="507">
                  <c:v>211.8672916589415</c:v>
                </c:pt>
                <c:pt idx="508">
                  <c:v>211.76106623856586</c:v>
                </c:pt>
                <c:pt idx="509">
                  <c:v>211.96032069752511</c:v>
                </c:pt>
                <c:pt idx="510">
                  <c:v>211.96032069752511</c:v>
                </c:pt>
                <c:pt idx="511">
                  <c:v>211.4975021394134</c:v>
                </c:pt>
                <c:pt idx="512">
                  <c:v>211.74954212554084</c:v>
                </c:pt>
                <c:pt idx="513">
                  <c:v>213.48037665309221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B-E3EB-4A6A-99BF-97AAC32806F1}"/>
            </c:ext>
          </c:extLst>
        </c:ser>
        <c:ser>
          <c:idx val="11"/>
          <c:order val="11"/>
          <c:tx>
            <c:strRef>
              <c:f>'DATI ALLINEATI'!$M$1</c:f>
              <c:strCache>
                <c:ptCount val="1"/>
                <c:pt idx="0">
                  <c:v>MOEX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ALLINEATI'!$M$1176:$M$1689</c:f>
              <c:numCache>
                <c:formatCode>General</c:formatCode>
                <c:ptCount val="514"/>
                <c:pt idx="0">
                  <c:v>193.23516710084559</c:v>
                </c:pt>
                <c:pt idx="1">
                  <c:v>194.56974492567878</c:v>
                </c:pt>
                <c:pt idx="2">
                  <c:v>195.52400986305949</c:v>
                </c:pt>
                <c:pt idx="3">
                  <c:v>194.86159675689228</c:v>
                </c:pt>
                <c:pt idx="4">
                  <c:v>194.10097098198736</c:v>
                </c:pt>
                <c:pt idx="5">
                  <c:v>194.16296337572962</c:v>
                </c:pt>
                <c:pt idx="6">
                  <c:v>196.21985706922251</c:v>
                </c:pt>
                <c:pt idx="7">
                  <c:v>195.03155343187103</c:v>
                </c:pt>
                <c:pt idx="8">
                  <c:v>194.45690483819288</c:v>
                </c:pt>
                <c:pt idx="9">
                  <c:v>197.42278812532214</c:v>
                </c:pt>
                <c:pt idx="10">
                  <c:v>196.48524023793934</c:v>
                </c:pt>
                <c:pt idx="11">
                  <c:v>196.327821350459</c:v>
                </c:pt>
                <c:pt idx="12">
                  <c:v>194.66795759441649</c:v>
                </c:pt>
                <c:pt idx="13">
                  <c:v>194.78219076940221</c:v>
                </c:pt>
                <c:pt idx="14">
                  <c:v>194.01947536324755</c:v>
                </c:pt>
                <c:pt idx="15">
                  <c:v>191.86506554476685</c:v>
                </c:pt>
                <c:pt idx="16">
                  <c:v>192.2662747447167</c:v>
                </c:pt>
                <c:pt idx="17">
                  <c:v>193.13068553835865</c:v>
                </c:pt>
                <c:pt idx="18">
                  <c:v>192.10537313848681</c:v>
                </c:pt>
                <c:pt idx="19">
                  <c:v>191.35310588858084</c:v>
                </c:pt>
                <c:pt idx="20">
                  <c:v>192.16457935722943</c:v>
                </c:pt>
                <c:pt idx="21">
                  <c:v>189.41741080757282</c:v>
                </c:pt>
                <c:pt idx="22">
                  <c:v>188.5871306576766</c:v>
                </c:pt>
                <c:pt idx="23">
                  <c:v>187.54788738280649</c:v>
                </c:pt>
                <c:pt idx="24">
                  <c:v>189.40556956382429</c:v>
                </c:pt>
                <c:pt idx="25">
                  <c:v>188.61638549517295</c:v>
                </c:pt>
                <c:pt idx="26">
                  <c:v>188.97371243887827</c:v>
                </c:pt>
                <c:pt idx="27">
                  <c:v>189.56507808255435</c:v>
                </c:pt>
                <c:pt idx="28">
                  <c:v>188.62892328267137</c:v>
                </c:pt>
                <c:pt idx="29">
                  <c:v>187.88989036401375</c:v>
                </c:pt>
                <c:pt idx="30">
                  <c:v>189.12973823885878</c:v>
                </c:pt>
                <c:pt idx="31">
                  <c:v>191.1559840073555</c:v>
                </c:pt>
                <c:pt idx="32">
                  <c:v>191.45480127606814</c:v>
                </c:pt>
                <c:pt idx="33">
                  <c:v>191.75222545728096</c:v>
                </c:pt>
                <c:pt idx="34">
                  <c:v>192.32617750720922</c:v>
                </c:pt>
                <c:pt idx="35">
                  <c:v>195.18757923185154</c:v>
                </c:pt>
                <c:pt idx="36">
                  <c:v>196.53539138793306</c:v>
                </c:pt>
                <c:pt idx="37">
                  <c:v>200.39911956870009</c:v>
                </c:pt>
                <c:pt idx="38">
                  <c:v>200.1455776437318</c:v>
                </c:pt>
                <c:pt idx="39">
                  <c:v>198.99628045637544</c:v>
                </c:pt>
                <c:pt idx="40">
                  <c:v>201.05596032486798</c:v>
                </c:pt>
                <c:pt idx="41">
                  <c:v>202.7743337559032</c:v>
                </c:pt>
                <c:pt idx="42">
                  <c:v>201.5783681373027</c:v>
                </c:pt>
                <c:pt idx="43">
                  <c:v>204.11518047448558</c:v>
                </c:pt>
                <c:pt idx="44">
                  <c:v>205.44906175556886</c:v>
                </c:pt>
                <c:pt idx="45">
                  <c:v>205.44906175556886</c:v>
                </c:pt>
                <c:pt idx="46">
                  <c:v>207.62854714904643</c:v>
                </c:pt>
                <c:pt idx="47">
                  <c:v>209.55797333630525</c:v>
                </c:pt>
                <c:pt idx="48">
                  <c:v>207.09569118036302</c:v>
                </c:pt>
                <c:pt idx="49">
                  <c:v>206.27864536171515</c:v>
                </c:pt>
                <c:pt idx="50">
                  <c:v>205.56120529930485</c:v>
                </c:pt>
                <c:pt idx="51">
                  <c:v>204.35827424320522</c:v>
                </c:pt>
                <c:pt idx="52">
                  <c:v>203.56142819330481</c:v>
                </c:pt>
                <c:pt idx="53">
                  <c:v>204.42305281194712</c:v>
                </c:pt>
                <c:pt idx="54">
                  <c:v>203.70282657453714</c:v>
                </c:pt>
                <c:pt idx="55">
                  <c:v>204.90157836813728</c:v>
                </c:pt>
                <c:pt idx="56">
                  <c:v>204.53798253068274</c:v>
                </c:pt>
                <c:pt idx="57">
                  <c:v>204.96496384937936</c:v>
                </c:pt>
                <c:pt idx="58">
                  <c:v>205.31880807433512</c:v>
                </c:pt>
                <c:pt idx="59">
                  <c:v>205.85096749926862</c:v>
                </c:pt>
                <c:pt idx="60">
                  <c:v>204.13050443698367</c:v>
                </c:pt>
                <c:pt idx="61">
                  <c:v>204.02114706824736</c:v>
                </c:pt>
                <c:pt idx="62">
                  <c:v>204.46136271819231</c:v>
                </c:pt>
                <c:pt idx="63">
                  <c:v>203.47296713706587</c:v>
                </c:pt>
                <c:pt idx="64">
                  <c:v>200.8469971998941</c:v>
                </c:pt>
                <c:pt idx="65">
                  <c:v>202.04365936224454</c:v>
                </c:pt>
                <c:pt idx="66">
                  <c:v>201.94823286850647</c:v>
                </c:pt>
                <c:pt idx="67">
                  <c:v>204.00094729949987</c:v>
                </c:pt>
                <c:pt idx="68">
                  <c:v>205.1342239806082</c:v>
                </c:pt>
                <c:pt idx="69">
                  <c:v>204.25448922446819</c:v>
                </c:pt>
                <c:pt idx="70">
                  <c:v>205.78688547427663</c:v>
                </c:pt>
                <c:pt idx="71">
                  <c:v>207.76924898652882</c:v>
                </c:pt>
                <c:pt idx="72">
                  <c:v>208.72838973015894</c:v>
                </c:pt>
                <c:pt idx="73">
                  <c:v>209.39219592382597</c:v>
                </c:pt>
                <c:pt idx="74">
                  <c:v>209.88883161751389</c:v>
                </c:pt>
                <c:pt idx="75">
                  <c:v>210.62925762367132</c:v>
                </c:pt>
                <c:pt idx="76">
                  <c:v>209.54752518005654</c:v>
                </c:pt>
                <c:pt idx="77">
                  <c:v>210.0727191674909</c:v>
                </c:pt>
                <c:pt idx="78">
                  <c:v>211.31813939233521</c:v>
                </c:pt>
                <c:pt idx="79">
                  <c:v>211.09385230486325</c:v>
                </c:pt>
                <c:pt idx="80">
                  <c:v>211.16907902985386</c:v>
                </c:pt>
                <c:pt idx="81">
                  <c:v>212.47858127969016</c:v>
                </c:pt>
                <c:pt idx="82">
                  <c:v>212.15817115473021</c:v>
                </c:pt>
                <c:pt idx="83">
                  <c:v>212.15817115473021</c:v>
                </c:pt>
                <c:pt idx="84">
                  <c:v>214.28262959196465</c:v>
                </c:pt>
                <c:pt idx="85">
                  <c:v>214.28262959196465</c:v>
                </c:pt>
                <c:pt idx="86">
                  <c:v>214.45676552944289</c:v>
                </c:pt>
                <c:pt idx="87">
                  <c:v>214.45676552944289</c:v>
                </c:pt>
                <c:pt idx="88">
                  <c:v>216.62928548542132</c:v>
                </c:pt>
                <c:pt idx="89">
                  <c:v>217.1879135728515</c:v>
                </c:pt>
                <c:pt idx="90">
                  <c:v>217.5765849853029</c:v>
                </c:pt>
                <c:pt idx="91">
                  <c:v>219.52899711630886</c:v>
                </c:pt>
                <c:pt idx="92">
                  <c:v>218.00217321649973</c:v>
                </c:pt>
                <c:pt idx="93">
                  <c:v>218.2013847289748</c:v>
                </c:pt>
                <c:pt idx="94">
                  <c:v>219.91488235376062</c:v>
                </c:pt>
                <c:pt idx="95">
                  <c:v>222.6766783221654</c:v>
                </c:pt>
                <c:pt idx="96">
                  <c:v>223.53621330955795</c:v>
                </c:pt>
                <c:pt idx="97">
                  <c:v>221.12617193485923</c:v>
                </c:pt>
                <c:pt idx="98">
                  <c:v>218.7983227226502</c:v>
                </c:pt>
                <c:pt idx="99">
                  <c:v>219.14659459760665</c:v>
                </c:pt>
                <c:pt idx="100">
                  <c:v>214.89489154813813</c:v>
                </c:pt>
                <c:pt idx="101">
                  <c:v>216.84103478539487</c:v>
                </c:pt>
                <c:pt idx="102">
                  <c:v>217.93460847275816</c:v>
                </c:pt>
                <c:pt idx="103">
                  <c:v>216.5261970104342</c:v>
                </c:pt>
                <c:pt idx="104">
                  <c:v>214.30213281696223</c:v>
                </c:pt>
                <c:pt idx="105">
                  <c:v>213.8974408982628</c:v>
                </c:pt>
                <c:pt idx="106">
                  <c:v>215.76139197302982</c:v>
                </c:pt>
                <c:pt idx="107">
                  <c:v>216.92113731663486</c:v>
                </c:pt>
                <c:pt idx="108">
                  <c:v>215.69730994803783</c:v>
                </c:pt>
                <c:pt idx="109">
                  <c:v>215.06693785436661</c:v>
                </c:pt>
                <c:pt idx="110">
                  <c:v>213.31025451708621</c:v>
                </c:pt>
                <c:pt idx="111">
                  <c:v>215.75999888553</c:v>
                </c:pt>
                <c:pt idx="112">
                  <c:v>217.47976540406501</c:v>
                </c:pt>
                <c:pt idx="113">
                  <c:v>216.62858894167141</c:v>
                </c:pt>
                <c:pt idx="114">
                  <c:v>215.71124082303609</c:v>
                </c:pt>
                <c:pt idx="115">
                  <c:v>214.12103144198485</c:v>
                </c:pt>
                <c:pt idx="116">
                  <c:v>216.94342671663205</c:v>
                </c:pt>
                <c:pt idx="117">
                  <c:v>217.67688728529038</c:v>
                </c:pt>
                <c:pt idx="118">
                  <c:v>216.34857835420641</c:v>
                </c:pt>
                <c:pt idx="119">
                  <c:v>216.34857835420641</c:v>
                </c:pt>
                <c:pt idx="120">
                  <c:v>209.14979869885627</c:v>
                </c:pt>
                <c:pt idx="121">
                  <c:v>210.17650418622793</c:v>
                </c:pt>
                <c:pt idx="122">
                  <c:v>203.10101277461237</c:v>
                </c:pt>
                <c:pt idx="123">
                  <c:v>193.99300670075087</c:v>
                </c:pt>
                <c:pt idx="124">
                  <c:v>192.64798071966899</c:v>
                </c:pt>
                <c:pt idx="125">
                  <c:v>196.52076396918488</c:v>
                </c:pt>
                <c:pt idx="126">
                  <c:v>196.98326901912708</c:v>
                </c:pt>
                <c:pt idx="127">
                  <c:v>196.19547803797556</c:v>
                </c:pt>
                <c:pt idx="128">
                  <c:v>189.42576933257178</c:v>
                </c:pt>
                <c:pt idx="129">
                  <c:v>189.42576933257178</c:v>
                </c:pt>
                <c:pt idx="130">
                  <c:v>174.06210384074222</c:v>
                </c:pt>
                <c:pt idx="131">
                  <c:v>173.63999832829498</c:v>
                </c:pt>
                <c:pt idx="132">
                  <c:v>159.25776298009276</c:v>
                </c:pt>
                <c:pt idx="133">
                  <c:v>161.34600114233174</c:v>
                </c:pt>
                <c:pt idx="134">
                  <c:v>157.89950266776256</c:v>
                </c:pt>
                <c:pt idx="135">
                  <c:v>154.9628742181296</c:v>
                </c:pt>
                <c:pt idx="136">
                  <c:v>147.15461878160568</c:v>
                </c:pt>
                <c:pt idx="137">
                  <c:v>158.5124611676859</c:v>
                </c:pt>
                <c:pt idx="138">
                  <c:v>162.40683727344913</c:v>
                </c:pt>
                <c:pt idx="139">
                  <c:v>156.95568588663053</c:v>
                </c:pt>
                <c:pt idx="140">
                  <c:v>168.28288034771461</c:v>
                </c:pt>
                <c:pt idx="141">
                  <c:v>170.84058899739492</c:v>
                </c:pt>
                <c:pt idx="142">
                  <c:v>173.4373040970703</c:v>
                </c:pt>
                <c:pt idx="143">
                  <c:v>167.24781633534403</c:v>
                </c:pt>
                <c:pt idx="144">
                  <c:v>169.49347338506331</c:v>
                </c:pt>
                <c:pt idx="145">
                  <c:v>174.74959252190629</c:v>
                </c:pt>
                <c:pt idx="146">
                  <c:v>172.29775852221277</c:v>
                </c:pt>
                <c:pt idx="147">
                  <c:v>177.3365560090829</c:v>
                </c:pt>
                <c:pt idx="148">
                  <c:v>179.1670729838541</c:v>
                </c:pt>
                <c:pt idx="149">
                  <c:v>182.67486730841563</c:v>
                </c:pt>
                <c:pt idx="150">
                  <c:v>183.52116796455985</c:v>
                </c:pt>
                <c:pt idx="151">
                  <c:v>185.98553975175179</c:v>
                </c:pt>
                <c:pt idx="152">
                  <c:v>188.19010072022624</c:v>
                </c:pt>
                <c:pt idx="153">
                  <c:v>183.11090369586114</c:v>
                </c:pt>
                <c:pt idx="154">
                  <c:v>183.31847373333517</c:v>
                </c:pt>
                <c:pt idx="155">
                  <c:v>174.06210384074222</c:v>
                </c:pt>
                <c:pt idx="156">
                  <c:v>175.18423582185198</c:v>
                </c:pt>
                <c:pt idx="157">
                  <c:v>176.57175097167851</c:v>
                </c:pt>
                <c:pt idx="158">
                  <c:v>175.94486159675685</c:v>
                </c:pt>
                <c:pt idx="159">
                  <c:v>173.3014780658373</c:v>
                </c:pt>
                <c:pt idx="160">
                  <c:v>179.24926514634384</c:v>
                </c:pt>
                <c:pt idx="161">
                  <c:v>181.06027889611747</c:v>
                </c:pt>
                <c:pt idx="162">
                  <c:v>178.45659835894293</c:v>
                </c:pt>
                <c:pt idx="163">
                  <c:v>179.0751292088656</c:v>
                </c:pt>
                <c:pt idx="164">
                  <c:v>181.95394452725571</c:v>
                </c:pt>
                <c:pt idx="165">
                  <c:v>185.49935221431258</c:v>
                </c:pt>
                <c:pt idx="166">
                  <c:v>184.62310017692209</c:v>
                </c:pt>
                <c:pt idx="167">
                  <c:v>184.62310017692209</c:v>
                </c:pt>
                <c:pt idx="168">
                  <c:v>182.81765877714778</c:v>
                </c:pt>
                <c:pt idx="169">
                  <c:v>184.82858058314642</c:v>
                </c:pt>
                <c:pt idx="170">
                  <c:v>183.33728041458284</c:v>
                </c:pt>
                <c:pt idx="171">
                  <c:v>183.46962372706628</c:v>
                </c:pt>
                <c:pt idx="172">
                  <c:v>183.99551425825055</c:v>
                </c:pt>
                <c:pt idx="173">
                  <c:v>183.99551425825055</c:v>
                </c:pt>
                <c:pt idx="174">
                  <c:v>184.02964490199628</c:v>
                </c:pt>
                <c:pt idx="175">
                  <c:v>181.44825376481896</c:v>
                </c:pt>
                <c:pt idx="176">
                  <c:v>180.42642408369667</c:v>
                </c:pt>
                <c:pt idx="177">
                  <c:v>180.67717983366535</c:v>
                </c:pt>
                <c:pt idx="178">
                  <c:v>187.6662998202917</c:v>
                </c:pt>
                <c:pt idx="179">
                  <c:v>188.88316175138959</c:v>
                </c:pt>
                <c:pt idx="180">
                  <c:v>192.9976456821253</c:v>
                </c:pt>
                <c:pt idx="181">
                  <c:v>189.36725965757907</c:v>
                </c:pt>
                <c:pt idx="182">
                  <c:v>188.72017051390998</c:v>
                </c:pt>
                <c:pt idx="183">
                  <c:v>191.83093490102112</c:v>
                </c:pt>
                <c:pt idx="184">
                  <c:v>190.92403493863449</c:v>
                </c:pt>
                <c:pt idx="185">
                  <c:v>193.63776938829525</c:v>
                </c:pt>
                <c:pt idx="186">
                  <c:v>190.49287435743838</c:v>
                </c:pt>
                <c:pt idx="187">
                  <c:v>191.56624827605421</c:v>
                </c:pt>
                <c:pt idx="188">
                  <c:v>194.78915620690134</c:v>
                </c:pt>
                <c:pt idx="189">
                  <c:v>197.19710795035036</c:v>
                </c:pt>
                <c:pt idx="190">
                  <c:v>192.68211136341472</c:v>
                </c:pt>
                <c:pt idx="191">
                  <c:v>194.52655921318416</c:v>
                </c:pt>
                <c:pt idx="192">
                  <c:v>194.77452878815316</c:v>
                </c:pt>
                <c:pt idx="193">
                  <c:v>194.74666703815666</c:v>
                </c:pt>
                <c:pt idx="194">
                  <c:v>193.99997213825</c:v>
                </c:pt>
                <c:pt idx="195">
                  <c:v>191.11767410111028</c:v>
                </c:pt>
                <c:pt idx="196">
                  <c:v>191.11767410111028</c:v>
                </c:pt>
                <c:pt idx="197">
                  <c:v>189.39442486382569</c:v>
                </c:pt>
                <c:pt idx="198">
                  <c:v>191.4311187885711</c:v>
                </c:pt>
                <c:pt idx="199">
                  <c:v>190.8599529136425</c:v>
                </c:pt>
                <c:pt idx="200">
                  <c:v>189.76150342002981</c:v>
                </c:pt>
                <c:pt idx="201">
                  <c:v>192.1534346572308</c:v>
                </c:pt>
                <c:pt idx="202">
                  <c:v>192.47523786969057</c:v>
                </c:pt>
                <c:pt idx="203">
                  <c:v>194.47292534444088</c:v>
                </c:pt>
                <c:pt idx="204">
                  <c:v>194.47292534444088</c:v>
                </c:pt>
                <c:pt idx="205">
                  <c:v>192.29831575721269</c:v>
                </c:pt>
                <c:pt idx="206">
                  <c:v>192.36727358845408</c:v>
                </c:pt>
                <c:pt idx="207">
                  <c:v>192.79982725715001</c:v>
                </c:pt>
                <c:pt idx="208">
                  <c:v>191.07588147611551</c:v>
                </c:pt>
                <c:pt idx="209">
                  <c:v>191.07588147611551</c:v>
                </c:pt>
                <c:pt idx="210">
                  <c:v>194.25142443196856</c:v>
                </c:pt>
                <c:pt idx="211">
                  <c:v>197.48269088781464</c:v>
                </c:pt>
                <c:pt idx="212">
                  <c:v>196.78823676915147</c:v>
                </c:pt>
                <c:pt idx="213">
                  <c:v>196.13487873173312</c:v>
                </c:pt>
                <c:pt idx="214">
                  <c:v>193.80842260702394</c:v>
                </c:pt>
                <c:pt idx="215">
                  <c:v>195.09772508811278</c:v>
                </c:pt>
                <c:pt idx="216">
                  <c:v>192.71902818216012</c:v>
                </c:pt>
                <c:pt idx="217">
                  <c:v>191.16921833860383</c:v>
                </c:pt>
                <c:pt idx="218">
                  <c:v>191.4039535823245</c:v>
                </c:pt>
                <c:pt idx="219">
                  <c:v>192.24677151971915</c:v>
                </c:pt>
                <c:pt idx="220">
                  <c:v>193.27626318209045</c:v>
                </c:pt>
                <c:pt idx="221">
                  <c:v>195.18827577560145</c:v>
                </c:pt>
                <c:pt idx="222">
                  <c:v>196.8230639566471</c:v>
                </c:pt>
                <c:pt idx="223">
                  <c:v>197.44577406906927</c:v>
                </c:pt>
                <c:pt idx="224">
                  <c:v>198.63965005642004</c:v>
                </c:pt>
                <c:pt idx="225">
                  <c:v>199.42883412507138</c:v>
                </c:pt>
                <c:pt idx="226">
                  <c:v>200.94451332488191</c:v>
                </c:pt>
                <c:pt idx="227">
                  <c:v>201.68076006853988</c:v>
                </c:pt>
                <c:pt idx="228">
                  <c:v>203.2807210620899</c:v>
                </c:pt>
                <c:pt idx="229">
                  <c:v>200.78779098115152</c:v>
                </c:pt>
                <c:pt idx="230">
                  <c:v>202.80358859339955</c:v>
                </c:pt>
                <c:pt idx="231">
                  <c:v>204.08522909323935</c:v>
                </c:pt>
                <c:pt idx="232">
                  <c:v>204.81590348689801</c:v>
                </c:pt>
                <c:pt idx="233">
                  <c:v>208.46022038644247</c:v>
                </c:pt>
                <c:pt idx="234">
                  <c:v>208.16209966147971</c:v>
                </c:pt>
                <c:pt idx="235">
                  <c:v>207.03718150537034</c:v>
                </c:pt>
                <c:pt idx="236">
                  <c:v>206.23128038672107</c:v>
                </c:pt>
                <c:pt idx="237">
                  <c:v>209.35527910508057</c:v>
                </c:pt>
                <c:pt idx="238">
                  <c:v>212.72376467965952</c:v>
                </c:pt>
                <c:pt idx="239">
                  <c:v>214.56612289817923</c:v>
                </c:pt>
                <c:pt idx="240">
                  <c:v>213.28099967958985</c:v>
                </c:pt>
                <c:pt idx="241">
                  <c:v>212.61719348592283</c:v>
                </c:pt>
                <c:pt idx="242">
                  <c:v>212.49460178593816</c:v>
                </c:pt>
                <c:pt idx="243">
                  <c:v>212.90138333588732</c:v>
                </c:pt>
                <c:pt idx="244">
                  <c:v>208.52360586768452</c:v>
                </c:pt>
                <c:pt idx="245">
                  <c:v>208.65734226766781</c:v>
                </c:pt>
                <c:pt idx="246">
                  <c:v>211.01235668612344</c:v>
                </c:pt>
                <c:pt idx="247">
                  <c:v>210.98658456737667</c:v>
                </c:pt>
                <c:pt idx="248">
                  <c:v>212.5830628421771</c:v>
                </c:pt>
                <c:pt idx="249">
                  <c:v>209.79967401752504</c:v>
                </c:pt>
                <c:pt idx="250">
                  <c:v>207.58187871780225</c:v>
                </c:pt>
                <c:pt idx="251">
                  <c:v>206.60880709917387</c:v>
                </c:pt>
                <c:pt idx="252">
                  <c:v>207.22176559909727</c:v>
                </c:pt>
                <c:pt idx="253">
                  <c:v>205.93315966175834</c:v>
                </c:pt>
                <c:pt idx="254">
                  <c:v>204.22105512447234</c:v>
                </c:pt>
                <c:pt idx="255">
                  <c:v>203.49873925581264</c:v>
                </c:pt>
                <c:pt idx="256">
                  <c:v>201.21686193109787</c:v>
                </c:pt>
                <c:pt idx="257">
                  <c:v>200.33085828120863</c:v>
                </c:pt>
                <c:pt idx="258">
                  <c:v>201.82703425602162</c:v>
                </c:pt>
                <c:pt idx="259">
                  <c:v>202.72975495590876</c:v>
                </c:pt>
                <c:pt idx="260">
                  <c:v>203.97447863700319</c:v>
                </c:pt>
                <c:pt idx="261">
                  <c:v>207.6104370115487</c:v>
                </c:pt>
                <c:pt idx="262">
                  <c:v>207.22246214284718</c:v>
                </c:pt>
                <c:pt idx="263">
                  <c:v>206.99469233662566</c:v>
                </c:pt>
                <c:pt idx="264">
                  <c:v>205.60508755554935</c:v>
                </c:pt>
                <c:pt idx="265">
                  <c:v>199.46714403131659</c:v>
                </c:pt>
                <c:pt idx="266">
                  <c:v>200.92918936238385</c:v>
                </c:pt>
                <c:pt idx="267">
                  <c:v>203.13932268085756</c:v>
                </c:pt>
                <c:pt idx="268">
                  <c:v>202.88647729963918</c:v>
                </c:pt>
                <c:pt idx="269">
                  <c:v>201.77688310602787</c:v>
                </c:pt>
                <c:pt idx="270">
                  <c:v>203.89019684326371</c:v>
                </c:pt>
                <c:pt idx="271">
                  <c:v>202.70258974966217</c:v>
                </c:pt>
                <c:pt idx="272">
                  <c:v>202.40237939344968</c:v>
                </c:pt>
                <c:pt idx="273">
                  <c:v>201.28721284983908</c:v>
                </c:pt>
                <c:pt idx="274">
                  <c:v>198.68353231266454</c:v>
                </c:pt>
                <c:pt idx="275">
                  <c:v>200.74251563740717</c:v>
                </c:pt>
                <c:pt idx="276">
                  <c:v>201.50941030606131</c:v>
                </c:pt>
                <c:pt idx="277">
                  <c:v>197.99813326275023</c:v>
                </c:pt>
                <c:pt idx="278">
                  <c:v>198.26351643146705</c:v>
                </c:pt>
                <c:pt idx="279">
                  <c:v>197.40676761907415</c:v>
                </c:pt>
                <c:pt idx="280">
                  <c:v>198.24610283771923</c:v>
                </c:pt>
                <c:pt idx="281">
                  <c:v>197.06824735661647</c:v>
                </c:pt>
                <c:pt idx="282">
                  <c:v>198.93846732513268</c:v>
                </c:pt>
                <c:pt idx="283">
                  <c:v>196.23657411922042</c:v>
                </c:pt>
                <c:pt idx="284">
                  <c:v>195.00020896312498</c:v>
                </c:pt>
                <c:pt idx="285">
                  <c:v>194.63313040692086</c:v>
                </c:pt>
                <c:pt idx="286">
                  <c:v>195.24539236309431</c:v>
                </c:pt>
                <c:pt idx="287">
                  <c:v>194.07310923199086</c:v>
                </c:pt>
                <c:pt idx="288">
                  <c:v>195.25305434434335</c:v>
                </c:pt>
                <c:pt idx="289">
                  <c:v>196.19547803797556</c:v>
                </c:pt>
                <c:pt idx="290">
                  <c:v>194.02853043199642</c:v>
                </c:pt>
                <c:pt idx="291">
                  <c:v>192.45712773219284</c:v>
                </c:pt>
                <c:pt idx="292">
                  <c:v>187.61127286404857</c:v>
                </c:pt>
                <c:pt idx="293">
                  <c:v>188.69648802641294</c:v>
                </c:pt>
                <c:pt idx="294">
                  <c:v>187.41136480782356</c:v>
                </c:pt>
                <c:pt idx="295">
                  <c:v>190.68163771366477</c:v>
                </c:pt>
                <c:pt idx="296">
                  <c:v>194.08634356323918</c:v>
                </c:pt>
                <c:pt idx="297">
                  <c:v>194.08634356323918</c:v>
                </c:pt>
                <c:pt idx="298">
                  <c:v>199.30833205633644</c:v>
                </c:pt>
                <c:pt idx="299">
                  <c:v>201.69260131228842</c:v>
                </c:pt>
                <c:pt idx="300">
                  <c:v>208.10985888023626</c:v>
                </c:pt>
                <c:pt idx="301">
                  <c:v>208.86630539264169</c:v>
                </c:pt>
                <c:pt idx="302">
                  <c:v>210.01003022999873</c:v>
                </c:pt>
                <c:pt idx="303">
                  <c:v>210.7622974799047</c:v>
                </c:pt>
                <c:pt idx="304">
                  <c:v>210.71980831116002</c:v>
                </c:pt>
                <c:pt idx="305">
                  <c:v>214.51736483568533</c:v>
                </c:pt>
                <c:pt idx="306">
                  <c:v>212.60047643592492</c:v>
                </c:pt>
                <c:pt idx="307">
                  <c:v>214.58283994817714</c:v>
                </c:pt>
                <c:pt idx="308">
                  <c:v>212.20135686722483</c:v>
                </c:pt>
                <c:pt idx="309">
                  <c:v>212.5182842734352</c:v>
                </c:pt>
                <c:pt idx="310">
                  <c:v>212.24105986096987</c:v>
                </c:pt>
                <c:pt idx="311">
                  <c:v>215.63880027304515</c:v>
                </c:pt>
                <c:pt idx="312">
                  <c:v>218.33303149770836</c:v>
                </c:pt>
                <c:pt idx="313">
                  <c:v>218.90141119763732</c:v>
                </c:pt>
                <c:pt idx="314">
                  <c:v>216.45654263544293</c:v>
                </c:pt>
                <c:pt idx="315">
                  <c:v>219.25734505384281</c:v>
                </c:pt>
                <c:pt idx="316">
                  <c:v>222.17029101597871</c:v>
                </c:pt>
                <c:pt idx="317">
                  <c:v>220.29380215371327</c:v>
                </c:pt>
                <c:pt idx="318">
                  <c:v>221.82968112227127</c:v>
                </c:pt>
                <c:pt idx="319">
                  <c:v>222.55130044718106</c:v>
                </c:pt>
                <c:pt idx="320">
                  <c:v>221.47374726606577</c:v>
                </c:pt>
                <c:pt idx="321">
                  <c:v>223.70616998453673</c:v>
                </c:pt>
                <c:pt idx="322">
                  <c:v>226.95554657788054</c:v>
                </c:pt>
                <c:pt idx="323">
                  <c:v>228.22813200897147</c:v>
                </c:pt>
                <c:pt idx="324">
                  <c:v>226.71314935291085</c:v>
                </c:pt>
                <c:pt idx="325">
                  <c:v>226.24507195296934</c:v>
                </c:pt>
                <c:pt idx="326">
                  <c:v>227.76632350277919</c:v>
                </c:pt>
                <c:pt idx="327">
                  <c:v>228.65232715266845</c:v>
                </c:pt>
                <c:pt idx="328">
                  <c:v>228.0310101277461</c:v>
                </c:pt>
                <c:pt idx="329">
                  <c:v>221.94530738475683</c:v>
                </c:pt>
                <c:pt idx="330">
                  <c:v>225.43359848432078</c:v>
                </c:pt>
                <c:pt idx="331">
                  <c:v>226.52299290918461</c:v>
                </c:pt>
                <c:pt idx="332">
                  <c:v>225.46285332181714</c:v>
                </c:pt>
                <c:pt idx="333">
                  <c:v>227.00012537787498</c:v>
                </c:pt>
                <c:pt idx="334">
                  <c:v>228.09509215273809</c:v>
                </c:pt>
                <c:pt idx="335">
                  <c:v>229.09463243386315</c:v>
                </c:pt>
                <c:pt idx="336">
                  <c:v>229.09463243386315</c:v>
                </c:pt>
                <c:pt idx="337">
                  <c:v>233.37767995207778</c:v>
                </c:pt>
                <c:pt idx="338">
                  <c:v>233.97949375200255</c:v>
                </c:pt>
                <c:pt idx="339">
                  <c:v>234.80698772689911</c:v>
                </c:pt>
                <c:pt idx="340">
                  <c:v>234.80698772689911</c:v>
                </c:pt>
                <c:pt idx="341">
                  <c:v>240.64332780741958</c:v>
                </c:pt>
                <c:pt idx="342">
                  <c:v>242.56996781967874</c:v>
                </c:pt>
                <c:pt idx="343">
                  <c:v>241.81561093852304</c:v>
                </c:pt>
                <c:pt idx="344">
                  <c:v>241.71879135728514</c:v>
                </c:pt>
                <c:pt idx="345">
                  <c:v>243.15297493835587</c:v>
                </c:pt>
                <c:pt idx="346">
                  <c:v>240.37376537620327</c:v>
                </c:pt>
                <c:pt idx="347">
                  <c:v>239.83603360127049</c:v>
                </c:pt>
                <c:pt idx="348">
                  <c:v>241.47778721981527</c:v>
                </c:pt>
                <c:pt idx="349">
                  <c:v>238.40393965144949</c:v>
                </c:pt>
                <c:pt idx="350">
                  <c:v>235.6351782455456</c:v>
                </c:pt>
                <c:pt idx="351">
                  <c:v>236.64934594541882</c:v>
                </c:pt>
                <c:pt idx="352">
                  <c:v>236.18126854547734</c:v>
                </c:pt>
                <c:pt idx="353">
                  <c:v>232.89776130838777</c:v>
                </c:pt>
                <c:pt idx="354">
                  <c:v>232.78561776465179</c:v>
                </c:pt>
                <c:pt idx="355">
                  <c:v>228.26295919646711</c:v>
                </c:pt>
                <c:pt idx="356">
                  <c:v>229.24229970884471</c:v>
                </c:pt>
                <c:pt idx="357">
                  <c:v>234.05611356449296</c:v>
                </c:pt>
                <c:pt idx="358">
                  <c:v>232.88661660838915</c:v>
                </c:pt>
                <c:pt idx="359">
                  <c:v>234.87455247064068</c:v>
                </c:pt>
                <c:pt idx="360">
                  <c:v>236.31848766421018</c:v>
                </c:pt>
                <c:pt idx="361">
                  <c:v>240.02201078249723</c:v>
                </c:pt>
                <c:pt idx="362">
                  <c:v>238.69579148266303</c:v>
                </c:pt>
                <c:pt idx="363">
                  <c:v>236.80119248289984</c:v>
                </c:pt>
                <c:pt idx="364">
                  <c:v>237.82232562027221</c:v>
                </c:pt>
                <c:pt idx="365">
                  <c:v>238.71111544516108</c:v>
                </c:pt>
                <c:pt idx="366">
                  <c:v>243.46015073206746</c:v>
                </c:pt>
                <c:pt idx="367">
                  <c:v>239.38815597007647</c:v>
                </c:pt>
                <c:pt idx="368">
                  <c:v>236.83671621414538</c:v>
                </c:pt>
                <c:pt idx="369">
                  <c:v>240.84253931989466</c:v>
                </c:pt>
                <c:pt idx="370">
                  <c:v>239.18824791385146</c:v>
                </c:pt>
                <c:pt idx="371">
                  <c:v>239.18824791385146</c:v>
                </c:pt>
                <c:pt idx="372">
                  <c:v>235.81349344552331</c:v>
                </c:pt>
                <c:pt idx="373">
                  <c:v>237.5047016703119</c:v>
                </c:pt>
                <c:pt idx="374">
                  <c:v>233.10811752086147</c:v>
                </c:pt>
                <c:pt idx="375">
                  <c:v>235.86085842051739</c:v>
                </c:pt>
                <c:pt idx="376">
                  <c:v>237.52838415780894</c:v>
                </c:pt>
                <c:pt idx="377">
                  <c:v>237.94213114525721</c:v>
                </c:pt>
                <c:pt idx="378">
                  <c:v>236.65491829541813</c:v>
                </c:pt>
                <c:pt idx="379">
                  <c:v>237.80909128902385</c:v>
                </c:pt>
                <c:pt idx="380">
                  <c:v>237.80909128902385</c:v>
                </c:pt>
                <c:pt idx="381">
                  <c:v>242.30806736971147</c:v>
                </c:pt>
                <c:pt idx="382">
                  <c:v>241.21727985734782</c:v>
                </c:pt>
                <c:pt idx="383">
                  <c:v>244.38307120070209</c:v>
                </c:pt>
                <c:pt idx="384">
                  <c:v>246.54166028168228</c:v>
                </c:pt>
                <c:pt idx="385">
                  <c:v>249.67541061254056</c:v>
                </c:pt>
                <c:pt idx="386">
                  <c:v>250.04736497499405</c:v>
                </c:pt>
                <c:pt idx="387">
                  <c:v>244.34127857570732</c:v>
                </c:pt>
                <c:pt idx="388">
                  <c:v>244.12813618823398</c:v>
                </c:pt>
                <c:pt idx="389">
                  <c:v>242.06706323224159</c:v>
                </c:pt>
                <c:pt idx="390">
                  <c:v>243.02899015087135</c:v>
                </c:pt>
                <c:pt idx="391">
                  <c:v>241.50634551356168</c:v>
                </c:pt>
                <c:pt idx="392">
                  <c:v>242.76848278840393</c:v>
                </c:pt>
                <c:pt idx="393">
                  <c:v>239.56229190755471</c:v>
                </c:pt>
                <c:pt idx="394">
                  <c:v>243.08192747586475</c:v>
                </c:pt>
                <c:pt idx="395">
                  <c:v>245.83327528802081</c:v>
                </c:pt>
                <c:pt idx="396">
                  <c:v>245.54769235055653</c:v>
                </c:pt>
                <c:pt idx="397">
                  <c:v>246.69629299416295</c:v>
                </c:pt>
                <c:pt idx="398">
                  <c:v>245.70859395678642</c:v>
                </c:pt>
                <c:pt idx="399">
                  <c:v>245.52679603805913</c:v>
                </c:pt>
                <c:pt idx="400">
                  <c:v>243.36472423832939</c:v>
                </c:pt>
                <c:pt idx="401">
                  <c:v>243.81399495702323</c:v>
                </c:pt>
                <c:pt idx="402">
                  <c:v>244.33570622570801</c:v>
                </c:pt>
                <c:pt idx="403">
                  <c:v>242.81724085089783</c:v>
                </c:pt>
                <c:pt idx="404">
                  <c:v>245.36798406307898</c:v>
                </c:pt>
                <c:pt idx="405">
                  <c:v>245.62222253179721</c:v>
                </c:pt>
                <c:pt idx="406">
                  <c:v>249.14603736260673</c:v>
                </c:pt>
                <c:pt idx="407">
                  <c:v>248.56233370017969</c:v>
                </c:pt>
                <c:pt idx="408">
                  <c:v>250.64708914366909</c:v>
                </c:pt>
                <c:pt idx="409">
                  <c:v>248.95030856888118</c:v>
                </c:pt>
                <c:pt idx="410">
                  <c:v>247.44089826281987</c:v>
                </c:pt>
                <c:pt idx="411">
                  <c:v>248.08938049398881</c:v>
                </c:pt>
                <c:pt idx="412">
                  <c:v>250.78012899990247</c:v>
                </c:pt>
                <c:pt idx="413">
                  <c:v>250.55862808743015</c:v>
                </c:pt>
                <c:pt idx="414">
                  <c:v>251.52055500605991</c:v>
                </c:pt>
                <c:pt idx="415">
                  <c:v>250.79754259365029</c:v>
                </c:pt>
                <c:pt idx="416">
                  <c:v>249.23171224384603</c:v>
                </c:pt>
                <c:pt idx="417">
                  <c:v>248.73925581265758</c:v>
                </c:pt>
                <c:pt idx="418">
                  <c:v>246.8551049691431</c:v>
                </c:pt>
                <c:pt idx="419">
                  <c:v>246.8551049691431</c:v>
                </c:pt>
                <c:pt idx="420">
                  <c:v>249.16832676260395</c:v>
                </c:pt>
                <c:pt idx="421">
                  <c:v>253.78989454327626</c:v>
                </c:pt>
                <c:pt idx="422">
                  <c:v>254.81451039939816</c:v>
                </c:pt>
                <c:pt idx="423">
                  <c:v>256.51547023668553</c:v>
                </c:pt>
                <c:pt idx="424">
                  <c:v>257.35759163033026</c:v>
                </c:pt>
                <c:pt idx="425">
                  <c:v>254.38126018695232</c:v>
                </c:pt>
                <c:pt idx="426">
                  <c:v>254.52683783068414</c:v>
                </c:pt>
                <c:pt idx="427">
                  <c:v>253.35943050583006</c:v>
                </c:pt>
                <c:pt idx="428">
                  <c:v>253.37475446832815</c:v>
                </c:pt>
                <c:pt idx="429">
                  <c:v>253.51475976206063</c:v>
                </c:pt>
                <c:pt idx="430">
                  <c:v>256.88254879288968</c:v>
                </c:pt>
                <c:pt idx="431">
                  <c:v>253.17693604335287</c:v>
                </c:pt>
                <c:pt idx="432">
                  <c:v>253.27445216834067</c:v>
                </c:pt>
                <c:pt idx="433">
                  <c:v>254.96844656812894</c:v>
                </c:pt>
                <c:pt idx="434">
                  <c:v>255.10984494936125</c:v>
                </c:pt>
                <c:pt idx="435">
                  <c:v>256.79896354290014</c:v>
                </c:pt>
                <c:pt idx="436">
                  <c:v>258.49086831143865</c:v>
                </c:pt>
                <c:pt idx="437">
                  <c:v>260.41541869244804</c:v>
                </c:pt>
                <c:pt idx="438">
                  <c:v>259.84912862376882</c:v>
                </c:pt>
                <c:pt idx="439">
                  <c:v>262.22016354847244</c:v>
                </c:pt>
                <c:pt idx="440">
                  <c:v>265.91811431676024</c:v>
                </c:pt>
                <c:pt idx="441">
                  <c:v>265.0662413106167</c:v>
                </c:pt>
                <c:pt idx="442">
                  <c:v>265.20415697309949</c:v>
                </c:pt>
                <c:pt idx="443">
                  <c:v>266.23364863547079</c:v>
                </c:pt>
                <c:pt idx="444">
                  <c:v>265.20415697309949</c:v>
                </c:pt>
                <c:pt idx="445">
                  <c:v>267.70126631653733</c:v>
                </c:pt>
                <c:pt idx="446">
                  <c:v>266.6167476979229</c:v>
                </c:pt>
                <c:pt idx="447">
                  <c:v>267.57937116030257</c:v>
                </c:pt>
                <c:pt idx="448">
                  <c:v>268.87842525389016</c:v>
                </c:pt>
                <c:pt idx="449">
                  <c:v>266.24688296671911</c:v>
                </c:pt>
                <c:pt idx="450">
                  <c:v>266.75327027290581</c:v>
                </c:pt>
                <c:pt idx="451">
                  <c:v>266.01493389799811</c:v>
                </c:pt>
                <c:pt idx="452">
                  <c:v>264.89210537313846</c:v>
                </c:pt>
                <c:pt idx="453">
                  <c:v>265.62347631054706</c:v>
                </c:pt>
                <c:pt idx="454">
                  <c:v>266.19673181672539</c:v>
                </c:pt>
                <c:pt idx="455">
                  <c:v>267.27428499784071</c:v>
                </c:pt>
                <c:pt idx="456">
                  <c:v>266.31932351671009</c:v>
                </c:pt>
                <c:pt idx="457">
                  <c:v>266.90442026663692</c:v>
                </c:pt>
                <c:pt idx="458">
                  <c:v>266.4676873354415</c:v>
                </c:pt>
                <c:pt idx="459">
                  <c:v>264.04928743574385</c:v>
                </c:pt>
                <c:pt idx="460">
                  <c:v>267.60166056029976</c:v>
                </c:pt>
                <c:pt idx="461">
                  <c:v>268.74886811640636</c:v>
                </c:pt>
                <c:pt idx="462">
                  <c:v>269.24341417884455</c:v>
                </c:pt>
                <c:pt idx="463">
                  <c:v>270.55848877868016</c:v>
                </c:pt>
                <c:pt idx="464">
                  <c:v>271.31075602858613</c:v>
                </c:pt>
                <c:pt idx="465">
                  <c:v>268.94111419138233</c:v>
                </c:pt>
                <c:pt idx="466">
                  <c:v>268.5392084476826</c:v>
                </c:pt>
                <c:pt idx="467">
                  <c:v>269.95319226000584</c:v>
                </c:pt>
                <c:pt idx="468">
                  <c:v>270.05210147249346</c:v>
                </c:pt>
                <c:pt idx="469">
                  <c:v>266.97477118537813</c:v>
                </c:pt>
                <c:pt idx="470">
                  <c:v>264.68453533566441</c:v>
                </c:pt>
                <c:pt idx="471">
                  <c:v>262.60744187342408</c:v>
                </c:pt>
                <c:pt idx="472">
                  <c:v>257.26286168034216</c:v>
                </c:pt>
                <c:pt idx="473">
                  <c:v>258.02766671774651</c:v>
                </c:pt>
                <c:pt idx="474">
                  <c:v>259.32045191758493</c:v>
                </c:pt>
                <c:pt idx="475">
                  <c:v>261.51317164231085</c:v>
                </c:pt>
                <c:pt idx="476">
                  <c:v>260.12704957998409</c:v>
                </c:pt>
                <c:pt idx="477">
                  <c:v>261.21087165484863</c:v>
                </c:pt>
                <c:pt idx="478">
                  <c:v>260.02674727999664</c:v>
                </c:pt>
                <c:pt idx="479">
                  <c:v>263.45234944206845</c:v>
                </c:pt>
                <c:pt idx="480">
                  <c:v>264.98822841062645</c:v>
                </c:pt>
                <c:pt idx="481">
                  <c:v>262.70704762966159</c:v>
                </c:pt>
                <c:pt idx="482">
                  <c:v>263.85773790451776</c:v>
                </c:pt>
                <c:pt idx="483">
                  <c:v>264.2471058607191</c:v>
                </c:pt>
                <c:pt idx="484">
                  <c:v>265.42635442932169</c:v>
                </c:pt>
                <c:pt idx="485">
                  <c:v>267.0374601228703</c:v>
                </c:pt>
                <c:pt idx="486">
                  <c:v>265.05997241686748</c:v>
                </c:pt>
                <c:pt idx="487">
                  <c:v>267.13219007285846</c:v>
                </c:pt>
                <c:pt idx="488">
                  <c:v>269.02748561637156</c:v>
                </c:pt>
                <c:pt idx="489">
                  <c:v>270.07578395999053</c:v>
                </c:pt>
                <c:pt idx="490">
                  <c:v>270.87611272864046</c:v>
                </c:pt>
                <c:pt idx="491">
                  <c:v>269.77139434127855</c:v>
                </c:pt>
                <c:pt idx="492">
                  <c:v>271.32538344733433</c:v>
                </c:pt>
                <c:pt idx="493">
                  <c:v>274.647897134419</c:v>
                </c:pt>
                <c:pt idx="494">
                  <c:v>273.4052630845743</c:v>
                </c:pt>
                <c:pt idx="495">
                  <c:v>268.44656812894414</c:v>
                </c:pt>
                <c:pt idx="496">
                  <c:v>266.96432302912945</c:v>
                </c:pt>
                <c:pt idx="497">
                  <c:v>270.4686346349414</c:v>
                </c:pt>
                <c:pt idx="498">
                  <c:v>270.8768092723904</c:v>
                </c:pt>
                <c:pt idx="499">
                  <c:v>270.72148001615977</c:v>
                </c:pt>
                <c:pt idx="500">
                  <c:v>268.27870108521518</c:v>
                </c:pt>
                <c:pt idx="501">
                  <c:v>270.77302425365338</c:v>
                </c:pt>
                <c:pt idx="502">
                  <c:v>273.63721215329531</c:v>
                </c:pt>
                <c:pt idx="503">
                  <c:v>272.9727094158784</c:v>
                </c:pt>
                <c:pt idx="504">
                  <c:v>276.5989161779251</c:v>
                </c:pt>
                <c:pt idx="505">
                  <c:v>277.97459008400318</c:v>
                </c:pt>
                <c:pt idx="506">
                  <c:v>278.73591240265802</c:v>
                </c:pt>
                <c:pt idx="507">
                  <c:v>279.32518841508431</c:v>
                </c:pt>
                <c:pt idx="508">
                  <c:v>279.82739645877155</c:v>
                </c:pt>
                <c:pt idx="509">
                  <c:v>278.16892579022885</c:v>
                </c:pt>
                <c:pt idx="510">
                  <c:v>278.80278060264965</c:v>
                </c:pt>
                <c:pt idx="511">
                  <c:v>281.48447403981442</c:v>
                </c:pt>
                <c:pt idx="512">
                  <c:v>282.49724865218781</c:v>
                </c:pt>
                <c:pt idx="513">
                  <c:v>283.18195115835226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7-E3EB-4A6A-99BF-97AAC3280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E3EB-4A6A-99BF-97AAC32806F1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3EB-4A6A-99BF-97AAC32806F1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3EB-4A6A-99BF-97AAC32806F1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3EB-4A6A-99BF-97AAC32806F1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3EB-4A6A-99BF-97AAC32806F1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3EB-4A6A-99BF-97AAC32806F1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3EB-4A6A-99BF-97AAC32806F1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USA - CINA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ALLINEATI'!$B$1176:$B$1689</c:f>
              <c:numCache>
                <c:formatCode>General</c:formatCode>
                <c:ptCount val="514"/>
                <c:pt idx="0">
                  <c:v>141.20445049072006</c:v>
                </c:pt>
                <c:pt idx="1">
                  <c:v>142.7353998639588</c:v>
                </c:pt>
                <c:pt idx="2">
                  <c:v>144.59236225828394</c:v>
                </c:pt>
                <c:pt idx="3">
                  <c:v>144.72403070644253</c:v>
                </c:pt>
                <c:pt idx="4">
                  <c:v>144.71042658633758</c:v>
                </c:pt>
                <c:pt idx="5">
                  <c:v>144.75706928384025</c:v>
                </c:pt>
                <c:pt idx="6">
                  <c:v>145.80361480905648</c:v>
                </c:pt>
                <c:pt idx="7">
                  <c:v>146.22339908658051</c:v>
                </c:pt>
                <c:pt idx="8">
                  <c:v>146.11748129433488</c:v>
                </c:pt>
                <c:pt idx="9">
                  <c:v>145.65931396365758</c:v>
                </c:pt>
                <c:pt idx="10">
                  <c:v>146.03537071227288</c:v>
                </c:pt>
                <c:pt idx="11">
                  <c:v>146.08541443980178</c:v>
                </c:pt>
                <c:pt idx="12">
                  <c:v>146.0883296083957</c:v>
                </c:pt>
                <c:pt idx="13">
                  <c:v>145.37314158002138</c:v>
                </c:pt>
                <c:pt idx="14">
                  <c:v>145.35905159848411</c:v>
                </c:pt>
                <c:pt idx="15">
                  <c:v>144.13565251190363</c:v>
                </c:pt>
                <c:pt idx="16">
                  <c:v>145.02332134875135</c:v>
                </c:pt>
                <c:pt idx="17">
                  <c:v>144.67107181031972</c:v>
                </c:pt>
                <c:pt idx="18">
                  <c:v>143.90195316295794</c:v>
                </c:pt>
                <c:pt idx="19">
                  <c:v>144.6283160042756</c:v>
                </c:pt>
                <c:pt idx="20">
                  <c:v>142.85540763774173</c:v>
                </c:pt>
                <c:pt idx="21">
                  <c:v>140.29783305801186</c:v>
                </c:pt>
                <c:pt idx="22">
                  <c:v>141.41628607521136</c:v>
                </c:pt>
                <c:pt idx="23">
                  <c:v>143.42678068214946</c:v>
                </c:pt>
                <c:pt idx="24">
                  <c:v>142.78447186862309</c:v>
                </c:pt>
                <c:pt idx="25">
                  <c:v>140.562627538626</c:v>
                </c:pt>
                <c:pt idx="26">
                  <c:v>141.84238655135556</c:v>
                </c:pt>
                <c:pt idx="27">
                  <c:v>142.75240501408999</c:v>
                </c:pt>
                <c:pt idx="28">
                  <c:v>144.31396365756487</c:v>
                </c:pt>
                <c:pt idx="29">
                  <c:v>144.11378874744923</c:v>
                </c:pt>
                <c:pt idx="30">
                  <c:v>145.54853755708874</c:v>
                </c:pt>
                <c:pt idx="31">
                  <c:v>145.25750655912935</c:v>
                </c:pt>
                <c:pt idx="32">
                  <c:v>145.65882810222527</c:v>
                </c:pt>
                <c:pt idx="33">
                  <c:v>145.08794091924983</c:v>
                </c:pt>
                <c:pt idx="34">
                  <c:v>146.08492857836947</c:v>
                </c:pt>
                <c:pt idx="35">
                  <c:v>145.56359926149062</c:v>
                </c:pt>
                <c:pt idx="36">
                  <c:v>145.97803906325916</c:v>
                </c:pt>
                <c:pt idx="37">
                  <c:v>146.25838110970753</c:v>
                </c:pt>
                <c:pt idx="38">
                  <c:v>146.85404722573122</c:v>
                </c:pt>
                <c:pt idx="39">
                  <c:v>147.67369546205424</c:v>
                </c:pt>
                <c:pt idx="40">
                  <c:v>147.55077251967739</c:v>
                </c:pt>
                <c:pt idx="41">
                  <c:v>148.03080361480906</c:v>
                </c:pt>
                <c:pt idx="42">
                  <c:v>147.5833252356428</c:v>
                </c:pt>
                <c:pt idx="43">
                  <c:v>149.00932853950056</c:v>
                </c:pt>
                <c:pt idx="44">
                  <c:v>149.56126712661549</c:v>
                </c:pt>
                <c:pt idx="45">
                  <c:v>149.3839277038189</c:v>
                </c:pt>
                <c:pt idx="46">
                  <c:v>149.48887377319988</c:v>
                </c:pt>
                <c:pt idx="47">
                  <c:v>149.89699737634828</c:v>
                </c:pt>
                <c:pt idx="48">
                  <c:v>150.28082790788068</c:v>
                </c:pt>
                <c:pt idx="49">
                  <c:v>149.98591001846276</c:v>
                </c:pt>
                <c:pt idx="50">
                  <c:v>150.22058109027307</c:v>
                </c:pt>
                <c:pt idx="51">
                  <c:v>150.32747060538335</c:v>
                </c:pt>
                <c:pt idx="52">
                  <c:v>150.45330871635412</c:v>
                </c:pt>
                <c:pt idx="53">
                  <c:v>151.61111650957147</c:v>
                </c:pt>
                <c:pt idx="54">
                  <c:v>151.68739675444564</c:v>
                </c:pt>
                <c:pt idx="55">
                  <c:v>151.59751238946654</c:v>
                </c:pt>
                <c:pt idx="56">
                  <c:v>151.02808279078809</c:v>
                </c:pt>
                <c:pt idx="57">
                  <c:v>150.78903896608688</c:v>
                </c:pt>
                <c:pt idx="58">
                  <c:v>151.11699543290254</c:v>
                </c:pt>
                <c:pt idx="59">
                  <c:v>152.25148187736858</c:v>
                </c:pt>
                <c:pt idx="60">
                  <c:v>152.58575454280441</c:v>
                </c:pt>
                <c:pt idx="61">
                  <c:v>153.22271888057529</c:v>
                </c:pt>
                <c:pt idx="62">
                  <c:v>152.60810416869111</c:v>
                </c:pt>
                <c:pt idx="63">
                  <c:v>151.29093382567294</c:v>
                </c:pt>
                <c:pt idx="64">
                  <c:v>150.28665824506851</c:v>
                </c:pt>
                <c:pt idx="65">
                  <c:v>151.23700320668547</c:v>
                </c:pt>
                <c:pt idx="66">
                  <c:v>151.46390049557868</c:v>
                </c:pt>
                <c:pt idx="67">
                  <c:v>152.84763385482461</c:v>
                </c:pt>
                <c:pt idx="68">
                  <c:v>152.36420172966672</c:v>
                </c:pt>
                <c:pt idx="69">
                  <c:v>152.1970653969488</c:v>
                </c:pt>
                <c:pt idx="70">
                  <c:v>152.63968516179187</c:v>
                </c:pt>
                <c:pt idx="71">
                  <c:v>153.94859586046061</c:v>
                </c:pt>
                <c:pt idx="72">
                  <c:v>153.95977067340397</c:v>
                </c:pt>
                <c:pt idx="73">
                  <c:v>155.06024681760763</c:v>
                </c:pt>
                <c:pt idx="74">
                  <c:v>155.11223399086583</c:v>
                </c:pt>
                <c:pt idx="75">
                  <c:v>155.04518511320572</c:v>
                </c:pt>
                <c:pt idx="76">
                  <c:v>155.73656593139637</c:v>
                </c:pt>
                <c:pt idx="77">
                  <c:v>156.5066563016228</c:v>
                </c:pt>
                <c:pt idx="78">
                  <c:v>156.64221164123992</c:v>
                </c:pt>
                <c:pt idx="79">
                  <c:v>156.61160237100381</c:v>
                </c:pt>
                <c:pt idx="80">
                  <c:v>157.41473131862793</c:v>
                </c:pt>
                <c:pt idx="81">
                  <c:v>157.42007579438345</c:v>
                </c:pt>
                <c:pt idx="82">
                  <c:v>156.51005733164902</c:v>
                </c:pt>
                <c:pt idx="83">
                  <c:v>156.97113983092024</c:v>
                </c:pt>
                <c:pt idx="84">
                  <c:v>158.28636672820912</c:v>
                </c:pt>
                <c:pt idx="85">
                  <c:v>157.16888543387427</c:v>
                </c:pt>
                <c:pt idx="86">
                  <c:v>157.72422505101545</c:v>
                </c:pt>
                <c:pt idx="87">
                  <c:v>157.28209114760472</c:v>
                </c:pt>
                <c:pt idx="88">
                  <c:v>158.05315324069576</c:v>
                </c:pt>
                <c:pt idx="89">
                  <c:v>159.10504324166749</c:v>
                </c:pt>
                <c:pt idx="90">
                  <c:v>158.65076280244875</c:v>
                </c:pt>
                <c:pt idx="91">
                  <c:v>159.75755514527259</c:v>
                </c:pt>
                <c:pt idx="92">
                  <c:v>159.51559615197746</c:v>
                </c:pt>
                <c:pt idx="93">
                  <c:v>159.81391507142163</c:v>
                </c:pt>
                <c:pt idx="94">
                  <c:v>161.15100573316491</c:v>
                </c:pt>
                <c:pt idx="95">
                  <c:v>161.77339422796621</c:v>
                </c:pt>
                <c:pt idx="96">
                  <c:v>161.34437858322806</c:v>
                </c:pt>
                <c:pt idx="97">
                  <c:v>161.39102128073074</c:v>
                </c:pt>
                <c:pt idx="98">
                  <c:v>161.57516276357984</c:v>
                </c:pt>
                <c:pt idx="99">
                  <c:v>160.1141774365951</c:v>
                </c:pt>
                <c:pt idx="100">
                  <c:v>157.5954717714508</c:v>
                </c:pt>
                <c:pt idx="101">
                  <c:v>159.1798659022447</c:v>
                </c:pt>
                <c:pt idx="102">
                  <c:v>159.04188125546597</c:v>
                </c:pt>
                <c:pt idx="103">
                  <c:v>159.54037508502577</c:v>
                </c:pt>
                <c:pt idx="104">
                  <c:v>156.71557671752018</c:v>
                </c:pt>
                <c:pt idx="105">
                  <c:v>157.85249246914782</c:v>
                </c:pt>
                <c:pt idx="106">
                  <c:v>160.21718006024682</c:v>
                </c:pt>
                <c:pt idx="107">
                  <c:v>162.01972597415218</c:v>
                </c:pt>
                <c:pt idx="108">
                  <c:v>162.55854630259452</c:v>
                </c:pt>
                <c:pt idx="109">
                  <c:v>161.68059469439316</c:v>
                </c:pt>
                <c:pt idx="110">
                  <c:v>162.86512486638813</c:v>
                </c:pt>
                <c:pt idx="111">
                  <c:v>163.14012243708095</c:v>
                </c:pt>
                <c:pt idx="112">
                  <c:v>164.19444174521428</c:v>
                </c:pt>
                <c:pt idx="113">
                  <c:v>163.92673209600622</c:v>
                </c:pt>
                <c:pt idx="114">
                  <c:v>164.22893790690895</c:v>
                </c:pt>
                <c:pt idx="115">
                  <c:v>163.74939267320963</c:v>
                </c:pt>
                <c:pt idx="116">
                  <c:v>164.51996890486834</c:v>
                </c:pt>
                <c:pt idx="117">
                  <c:v>163.89223593431154</c:v>
                </c:pt>
                <c:pt idx="118">
                  <c:v>162.16839957244196</c:v>
                </c:pt>
                <c:pt idx="119">
                  <c:v>156.73355359051601</c:v>
                </c:pt>
                <c:pt idx="120">
                  <c:v>151.98765911961911</c:v>
                </c:pt>
                <c:pt idx="121">
                  <c:v>151.41337090661744</c:v>
                </c:pt>
                <c:pt idx="122">
                  <c:v>144.72646001360414</c:v>
                </c:pt>
                <c:pt idx="123">
                  <c:v>143.53415605869208</c:v>
                </c:pt>
                <c:pt idx="124">
                  <c:v>150.14235739966963</c:v>
                </c:pt>
                <c:pt idx="125">
                  <c:v>145.92216499854243</c:v>
                </c:pt>
                <c:pt idx="126">
                  <c:v>152.08045865319212</c:v>
                </c:pt>
                <c:pt idx="127">
                  <c:v>146.92158196482364</c:v>
                </c:pt>
                <c:pt idx="128">
                  <c:v>144.41599455835197</c:v>
                </c:pt>
                <c:pt idx="129">
                  <c:v>133.44475755514529</c:v>
                </c:pt>
                <c:pt idx="130">
                  <c:v>140.03643960742397</c:v>
                </c:pt>
                <c:pt idx="131">
                  <c:v>133.19308133320379</c:v>
                </c:pt>
                <c:pt idx="132">
                  <c:v>120.52473034690507</c:v>
                </c:pt>
                <c:pt idx="133">
                  <c:v>131.71800602468178</c:v>
                </c:pt>
                <c:pt idx="134">
                  <c:v>115.93285395005346</c:v>
                </c:pt>
                <c:pt idx="135">
                  <c:v>122.88358760081626</c:v>
                </c:pt>
                <c:pt idx="136">
                  <c:v>116.5144300845399</c:v>
                </c:pt>
                <c:pt idx="137">
                  <c:v>117.06296764162862</c:v>
                </c:pt>
                <c:pt idx="138">
                  <c:v>111.98717325818677</c:v>
                </c:pt>
                <c:pt idx="139">
                  <c:v>108.7066368671655</c:v>
                </c:pt>
                <c:pt idx="140">
                  <c:v>118.90632591584881</c:v>
                </c:pt>
                <c:pt idx="141">
                  <c:v>120.27791273928676</c:v>
                </c:pt>
                <c:pt idx="142">
                  <c:v>127.7849577300554</c:v>
                </c:pt>
                <c:pt idx="143">
                  <c:v>123.4802254397046</c:v>
                </c:pt>
                <c:pt idx="144">
                  <c:v>127.61879312020213</c:v>
                </c:pt>
                <c:pt idx="145">
                  <c:v>125.5752599358663</c:v>
                </c:pt>
                <c:pt idx="146">
                  <c:v>120.0320668545331</c:v>
                </c:pt>
                <c:pt idx="147">
                  <c:v>122.77232533281509</c:v>
                </c:pt>
                <c:pt idx="148">
                  <c:v>120.91390535419299</c:v>
                </c:pt>
                <c:pt idx="149">
                  <c:v>129.41793800408124</c:v>
                </c:pt>
                <c:pt idx="150">
                  <c:v>129.21047517248081</c:v>
                </c:pt>
                <c:pt idx="151">
                  <c:v>133.61092216499856</c:v>
                </c:pt>
                <c:pt idx="152">
                  <c:v>135.54659411135944</c:v>
                </c:pt>
                <c:pt idx="153">
                  <c:v>134.17695073365078</c:v>
                </c:pt>
                <c:pt idx="154">
                  <c:v>138.27907880672433</c:v>
                </c:pt>
                <c:pt idx="155">
                  <c:v>135.23272762608104</c:v>
                </c:pt>
                <c:pt idx="156">
                  <c:v>136.01933728500632</c:v>
                </c:pt>
                <c:pt idx="157">
                  <c:v>139.66378388883493</c:v>
                </c:pt>
                <c:pt idx="158">
                  <c:v>137.16645612671266</c:v>
                </c:pt>
                <c:pt idx="159">
                  <c:v>132.95889612282579</c:v>
                </c:pt>
                <c:pt idx="160">
                  <c:v>136.00767661063065</c:v>
                </c:pt>
                <c:pt idx="161">
                  <c:v>135.93431153435043</c:v>
                </c:pt>
                <c:pt idx="162">
                  <c:v>137.82625595180255</c:v>
                </c:pt>
                <c:pt idx="163">
                  <c:v>139.85424157030417</c:v>
                </c:pt>
                <c:pt idx="164">
                  <c:v>139.12107666893402</c:v>
                </c:pt>
                <c:pt idx="165">
                  <c:v>142.81945389175007</c:v>
                </c:pt>
                <c:pt idx="166">
                  <c:v>141.50374113302888</c:v>
                </c:pt>
                <c:pt idx="167">
                  <c:v>137.5332815081139</c:v>
                </c:pt>
                <c:pt idx="168">
                  <c:v>138.11777281119427</c:v>
                </c:pt>
                <c:pt idx="169">
                  <c:v>139.36643669225538</c:v>
                </c:pt>
                <c:pt idx="170">
                  <c:v>138.39374210475174</c:v>
                </c:pt>
                <c:pt idx="171">
                  <c:v>139.98591001846276</c:v>
                </c:pt>
                <c:pt idx="172">
                  <c:v>142.34768244096784</c:v>
                </c:pt>
                <c:pt idx="173">
                  <c:v>142.37294723544846</c:v>
                </c:pt>
                <c:pt idx="174">
                  <c:v>139.44806141288507</c:v>
                </c:pt>
                <c:pt idx="175">
                  <c:v>137.0129239140997</c:v>
                </c:pt>
                <c:pt idx="176">
                  <c:v>138.5919735691381</c:v>
                </c:pt>
                <c:pt idx="177">
                  <c:v>139.13613837333594</c:v>
                </c:pt>
                <c:pt idx="178">
                  <c:v>143.51909435429016</c:v>
                </c:pt>
                <c:pt idx="179">
                  <c:v>142.01438149839666</c:v>
                </c:pt>
                <c:pt idx="180">
                  <c:v>144.37906908949569</c:v>
                </c:pt>
                <c:pt idx="181">
                  <c:v>143.25672918083762</c:v>
                </c:pt>
                <c:pt idx="182">
                  <c:v>143.59391701486737</c:v>
                </c:pt>
                <c:pt idx="183">
                  <c:v>145.3585657370518</c:v>
                </c:pt>
                <c:pt idx="184">
                  <c:v>147.51384705082111</c:v>
                </c:pt>
                <c:pt idx="185">
                  <c:v>147.20289573413663</c:v>
                </c:pt>
                <c:pt idx="186">
                  <c:v>147.91128170245847</c:v>
                </c:pt>
                <c:pt idx="187">
                  <c:v>148.46613545816734</c:v>
                </c:pt>
                <c:pt idx="188">
                  <c:v>149.68516179185698</c:v>
                </c:pt>
                <c:pt idx="189">
                  <c:v>151.72820911476049</c:v>
                </c:pt>
                <c:pt idx="190">
                  <c:v>151.21708288796037</c:v>
                </c:pt>
                <c:pt idx="191">
                  <c:v>155.18074045282287</c:v>
                </c:pt>
                <c:pt idx="192">
                  <c:v>157.04936352152367</c:v>
                </c:pt>
                <c:pt idx="193">
                  <c:v>155.8245068506462</c:v>
                </c:pt>
                <c:pt idx="194">
                  <c:v>154.99659896997377</c:v>
                </c:pt>
                <c:pt idx="195">
                  <c:v>145.86046059663786</c:v>
                </c:pt>
                <c:pt idx="196">
                  <c:v>147.76552327276261</c:v>
                </c:pt>
                <c:pt idx="197">
                  <c:v>148.99378097366633</c:v>
                </c:pt>
                <c:pt idx="198">
                  <c:v>151.81906520260424</c:v>
                </c:pt>
                <c:pt idx="199">
                  <c:v>151.2724710912448</c:v>
                </c:pt>
                <c:pt idx="200">
                  <c:v>151.3623554562239</c:v>
                </c:pt>
                <c:pt idx="201">
                  <c:v>150.50723933534158</c:v>
                </c:pt>
                <c:pt idx="202">
                  <c:v>151.4847925371684</c:v>
                </c:pt>
                <c:pt idx="203">
                  <c:v>152.13730444077351</c:v>
                </c:pt>
                <c:pt idx="204">
                  <c:v>148.20377028471481</c:v>
                </c:pt>
                <c:pt idx="205">
                  <c:v>149.8280050529589</c:v>
                </c:pt>
                <c:pt idx="206">
                  <c:v>146.19813429209989</c:v>
                </c:pt>
                <c:pt idx="207">
                  <c:v>148.34515596151979</c:v>
                </c:pt>
                <c:pt idx="208">
                  <c:v>150.63113400058305</c:v>
                </c:pt>
                <c:pt idx="209">
                  <c:v>151.38762025070452</c:v>
                </c:pt>
                <c:pt idx="210">
                  <c:v>152.0751141774366</c:v>
                </c:pt>
                <c:pt idx="211">
                  <c:v>154.49033135749684</c:v>
                </c:pt>
                <c:pt idx="212">
                  <c:v>152.81896803031776</c:v>
                </c:pt>
                <c:pt idx="213">
                  <c:v>154.01515887668839</c:v>
                </c:pt>
                <c:pt idx="214">
                  <c:v>153.14595277426878</c:v>
                </c:pt>
                <c:pt idx="215">
                  <c:v>154.74880963949084</c:v>
                </c:pt>
                <c:pt idx="216">
                  <c:v>153.29997084831408</c:v>
                </c:pt>
                <c:pt idx="217">
                  <c:v>155.35516470702558</c:v>
                </c:pt>
                <c:pt idx="218">
                  <c:v>156.76610630648142</c:v>
                </c:pt>
                <c:pt idx="219">
                  <c:v>156.23214459236226</c:v>
                </c:pt>
                <c:pt idx="220">
                  <c:v>156.67719366436694</c:v>
                </c:pt>
                <c:pt idx="221">
                  <c:v>157.99436400738512</c:v>
                </c:pt>
                <c:pt idx="222">
                  <c:v>158.25964434943157</c:v>
                </c:pt>
                <c:pt idx="223">
                  <c:v>159.16917695073366</c:v>
                </c:pt>
                <c:pt idx="224">
                  <c:v>157.20824020989215</c:v>
                </c:pt>
                <c:pt idx="225">
                  <c:v>156.23505976095618</c:v>
                </c:pt>
                <c:pt idx="226">
                  <c:v>157.39043824701196</c:v>
                </c:pt>
                <c:pt idx="227">
                  <c:v>156.37158682343798</c:v>
                </c:pt>
                <c:pt idx="228">
                  <c:v>158.31503255271599</c:v>
                </c:pt>
                <c:pt idx="229">
                  <c:v>157.72130988242154</c:v>
                </c:pt>
                <c:pt idx="230">
                  <c:v>158.93110484889712</c:v>
                </c:pt>
                <c:pt idx="231">
                  <c:v>160.07239335341561</c:v>
                </c:pt>
                <c:pt idx="232">
                  <c:v>160.65056845787583</c:v>
                </c:pt>
                <c:pt idx="233">
                  <c:v>161.68350986298708</c:v>
                </c:pt>
                <c:pt idx="234">
                  <c:v>162.72276746671849</c:v>
                </c:pt>
                <c:pt idx="235">
                  <c:v>162.82577009037024</c:v>
                </c:pt>
                <c:pt idx="236">
                  <c:v>163.27227674667185</c:v>
                </c:pt>
                <c:pt idx="237">
                  <c:v>161.97113983092024</c:v>
                </c:pt>
                <c:pt idx="238">
                  <c:v>164.23816927412304</c:v>
                </c:pt>
                <c:pt idx="239">
                  <c:v>163.90195316295794</c:v>
                </c:pt>
                <c:pt idx="240">
                  <c:v>163.8737731998834</c:v>
                </c:pt>
                <c:pt idx="241">
                  <c:v>164.31785054902343</c:v>
                </c:pt>
                <c:pt idx="242">
                  <c:v>164.69633660480034</c:v>
                </c:pt>
                <c:pt idx="243">
                  <c:v>163.97094548634732</c:v>
                </c:pt>
                <c:pt idx="244">
                  <c:v>164.48887377319988</c:v>
                </c:pt>
                <c:pt idx="245">
                  <c:v>165.05490234185211</c:v>
                </c:pt>
                <c:pt idx="246">
                  <c:v>166.71266154892626</c:v>
                </c:pt>
                <c:pt idx="247">
                  <c:v>167.31221455640852</c:v>
                </c:pt>
                <c:pt idx="248">
                  <c:v>169.0180740452823</c:v>
                </c:pt>
                <c:pt idx="249">
                  <c:v>169.30084539889225</c:v>
                </c:pt>
                <c:pt idx="250">
                  <c:v>170.44067631911381</c:v>
                </c:pt>
                <c:pt idx="251">
                  <c:v>170.06656301622778</c:v>
                </c:pt>
                <c:pt idx="252">
                  <c:v>171.34632202895736</c:v>
                </c:pt>
                <c:pt idx="253">
                  <c:v>173.97920513069673</c:v>
                </c:pt>
                <c:pt idx="254">
                  <c:v>167.86804003498204</c:v>
                </c:pt>
                <c:pt idx="255">
                  <c:v>166.50276941016423</c:v>
                </c:pt>
                <c:pt idx="256">
                  <c:v>161.88125546594114</c:v>
                </c:pt>
                <c:pt idx="257">
                  <c:v>165.14235739966963</c:v>
                </c:pt>
                <c:pt idx="258">
                  <c:v>162.23836361869596</c:v>
                </c:pt>
                <c:pt idx="259">
                  <c:v>162.32484695364883</c:v>
                </c:pt>
                <c:pt idx="260">
                  <c:v>164.39315907103295</c:v>
                </c:pt>
                <c:pt idx="261">
                  <c:v>165.25119036050918</c:v>
                </c:pt>
                <c:pt idx="262">
                  <c:v>164.48790205033526</c:v>
                </c:pt>
                <c:pt idx="263">
                  <c:v>163.10416869108931</c:v>
                </c:pt>
                <c:pt idx="264">
                  <c:v>161.28024487416189</c:v>
                </c:pt>
                <c:pt idx="265">
                  <c:v>159.4140511126227</c:v>
                </c:pt>
                <c:pt idx="266">
                  <c:v>161.0907589155573</c:v>
                </c:pt>
                <c:pt idx="267">
                  <c:v>157.26945875036441</c:v>
                </c:pt>
                <c:pt idx="268">
                  <c:v>157.73928675541737</c:v>
                </c:pt>
                <c:pt idx="269">
                  <c:v>160.25945000485862</c:v>
                </c:pt>
                <c:pt idx="270">
                  <c:v>162.84131765620447</c:v>
                </c:pt>
                <c:pt idx="271">
                  <c:v>162.05762316587311</c:v>
                </c:pt>
                <c:pt idx="272">
                  <c:v>163.3951996890487</c:v>
                </c:pt>
                <c:pt idx="273">
                  <c:v>164.2600330385774</c:v>
                </c:pt>
                <c:pt idx="274">
                  <c:v>162.68778544359151</c:v>
                </c:pt>
                <c:pt idx="275">
                  <c:v>165.6121854047226</c:v>
                </c:pt>
                <c:pt idx="276">
                  <c:v>163.2955980954232</c:v>
                </c:pt>
                <c:pt idx="277">
                  <c:v>166.13788747449229</c:v>
                </c:pt>
                <c:pt idx="278">
                  <c:v>167.46817607618308</c:v>
                </c:pt>
                <c:pt idx="279">
                  <c:v>168.94033621611118</c:v>
                </c:pt>
                <c:pt idx="280">
                  <c:v>171.71411913322322</c:v>
                </c:pt>
                <c:pt idx="281">
                  <c:v>170.63113400058305</c:v>
                </c:pt>
                <c:pt idx="282">
                  <c:v>169.50102030900788</c:v>
                </c:pt>
                <c:pt idx="283">
                  <c:v>169.2420561655816</c:v>
                </c:pt>
                <c:pt idx="284">
                  <c:v>169.26489165290062</c:v>
                </c:pt>
                <c:pt idx="285">
                  <c:v>166.50082596443497</c:v>
                </c:pt>
                <c:pt idx="286">
                  <c:v>167.28792148479255</c:v>
                </c:pt>
                <c:pt idx="287">
                  <c:v>166.920610241959</c:v>
                </c:pt>
                <c:pt idx="288">
                  <c:v>167.79175979010788</c:v>
                </c:pt>
                <c:pt idx="289">
                  <c:v>168.36993489456808</c:v>
                </c:pt>
                <c:pt idx="290">
                  <c:v>165.24001554756586</c:v>
                </c:pt>
                <c:pt idx="291">
                  <c:v>164.74006413370907</c:v>
                </c:pt>
                <c:pt idx="292">
                  <c:v>158.92673209600622</c:v>
                </c:pt>
                <c:pt idx="293">
                  <c:v>160.82547857351085</c:v>
                </c:pt>
                <c:pt idx="294">
                  <c:v>158.87474492274805</c:v>
                </c:pt>
                <c:pt idx="295">
                  <c:v>160.83179477213099</c:v>
                </c:pt>
                <c:pt idx="296">
                  <c:v>163.69449033135751</c:v>
                </c:pt>
                <c:pt idx="297">
                  <c:v>167.30346905062677</c:v>
                </c:pt>
                <c:pt idx="298">
                  <c:v>170.55922650859975</c:v>
                </c:pt>
                <c:pt idx="299">
                  <c:v>170.5101545039355</c:v>
                </c:pt>
                <c:pt idx="300">
                  <c:v>172.50510154503937</c:v>
                </c:pt>
                <c:pt idx="301">
                  <c:v>172.26362841317658</c:v>
                </c:pt>
                <c:pt idx="302">
                  <c:v>173.5817704790594</c:v>
                </c:pt>
                <c:pt idx="303">
                  <c:v>171.84967447284035</c:v>
                </c:pt>
                <c:pt idx="304">
                  <c:v>174.18861140802645</c:v>
                </c:pt>
                <c:pt idx="305">
                  <c:v>176.21756874939268</c:v>
                </c:pt>
                <c:pt idx="306">
                  <c:v>175.37314158002138</c:v>
                </c:pt>
                <c:pt idx="307">
                  <c:v>173.34515596151979</c:v>
                </c:pt>
                <c:pt idx="308">
                  <c:v>174.02924885822566</c:v>
                </c:pt>
                <c:pt idx="309">
                  <c:v>172.8471479933923</c:v>
                </c:pt>
                <c:pt idx="310">
                  <c:v>173.82130016519289</c:v>
                </c:pt>
                <c:pt idx="311">
                  <c:v>176.63055096686426</c:v>
                </c:pt>
                <c:pt idx="312">
                  <c:v>176.35069478184823</c:v>
                </c:pt>
                <c:pt idx="313">
                  <c:v>176.77339422796621</c:v>
                </c:pt>
                <c:pt idx="314">
                  <c:v>175.96103391312798</c:v>
                </c:pt>
                <c:pt idx="315">
                  <c:v>177.94432027985621</c:v>
                </c:pt>
                <c:pt idx="316">
                  <c:v>178.26304537945779</c:v>
                </c:pt>
                <c:pt idx="317">
                  <c:v>178.15178311145664</c:v>
                </c:pt>
                <c:pt idx="318">
                  <c:v>179.72597415217183</c:v>
                </c:pt>
                <c:pt idx="319">
                  <c:v>179.37809736663104</c:v>
                </c:pt>
                <c:pt idx="320">
                  <c:v>179.87804878048783</c:v>
                </c:pt>
                <c:pt idx="321">
                  <c:v>178.44815858517151</c:v>
                </c:pt>
                <c:pt idx="322">
                  <c:v>178.21883198911672</c:v>
                </c:pt>
                <c:pt idx="323">
                  <c:v>177.99339228452047</c:v>
                </c:pt>
                <c:pt idx="324">
                  <c:v>177.21747157710624</c:v>
                </c:pt>
                <c:pt idx="325">
                  <c:v>179.50733650762805</c:v>
                </c:pt>
                <c:pt idx="326">
                  <c:v>179.82557574579732</c:v>
                </c:pt>
                <c:pt idx="327">
                  <c:v>180.86094645807017</c:v>
                </c:pt>
                <c:pt idx="328">
                  <c:v>180.22592556602859</c:v>
                </c:pt>
                <c:pt idx="329">
                  <c:v>179.52191235059763</c:v>
                </c:pt>
                <c:pt idx="330">
                  <c:v>179.1497424934409</c:v>
                </c:pt>
                <c:pt idx="331">
                  <c:v>179.28335438732876</c:v>
                </c:pt>
                <c:pt idx="332">
                  <c:v>179.91740355650569</c:v>
                </c:pt>
                <c:pt idx="333">
                  <c:v>181.4867359828977</c:v>
                </c:pt>
                <c:pt idx="334">
                  <c:v>181.08249927120787</c:v>
                </c:pt>
                <c:pt idx="335">
                  <c:v>181.32542998736761</c:v>
                </c:pt>
                <c:pt idx="336">
                  <c:v>182.49295500923139</c:v>
                </c:pt>
                <c:pt idx="337">
                  <c:v>179.8003109513167</c:v>
                </c:pt>
                <c:pt idx="338">
                  <c:v>181.07375376542612</c:v>
                </c:pt>
                <c:pt idx="339">
                  <c:v>182.10766689340201</c:v>
                </c:pt>
                <c:pt idx="340">
                  <c:v>184.81148576426006</c:v>
                </c:pt>
                <c:pt idx="341">
                  <c:v>185.8264502963755</c:v>
                </c:pt>
                <c:pt idx="342">
                  <c:v>184.60839568555051</c:v>
                </c:pt>
                <c:pt idx="343">
                  <c:v>184.68516179185698</c:v>
                </c:pt>
                <c:pt idx="344">
                  <c:v>185.10543193081335</c:v>
                </c:pt>
                <c:pt idx="345">
                  <c:v>184.41065008259645</c:v>
                </c:pt>
                <c:pt idx="346">
                  <c:v>183.08473423379652</c:v>
                </c:pt>
                <c:pt idx="347">
                  <c:v>184.57438538528814</c:v>
                </c:pt>
                <c:pt idx="348">
                  <c:v>187.14653580798759</c:v>
                </c:pt>
                <c:pt idx="349">
                  <c:v>187.20581090273055</c:v>
                </c:pt>
                <c:pt idx="350">
                  <c:v>186.64221164123992</c:v>
                </c:pt>
                <c:pt idx="351">
                  <c:v>187.31707317073173</c:v>
                </c:pt>
                <c:pt idx="352">
                  <c:v>187.03818870858032</c:v>
                </c:pt>
                <c:pt idx="353">
                  <c:v>182.23544845010204</c:v>
                </c:pt>
                <c:pt idx="354">
                  <c:v>184.01418715382374</c:v>
                </c:pt>
                <c:pt idx="355">
                  <c:v>180.4605966378389</c:v>
                </c:pt>
                <c:pt idx="356">
                  <c:v>183.35730249732777</c:v>
                </c:pt>
                <c:pt idx="357">
                  <c:v>185.90564570984358</c:v>
                </c:pt>
                <c:pt idx="358">
                  <c:v>186.09318822271891</c:v>
                </c:pt>
                <c:pt idx="359">
                  <c:v>188.11291419687106</c:v>
                </c:pt>
                <c:pt idx="360">
                  <c:v>188.8460790982412</c:v>
                </c:pt>
                <c:pt idx="361">
                  <c:v>190.24341657759209</c:v>
                </c:pt>
                <c:pt idx="362">
                  <c:v>190.03158099310079</c:v>
                </c:pt>
                <c:pt idx="363">
                  <c:v>189.96598969973766</c:v>
                </c:pt>
                <c:pt idx="364">
                  <c:v>190.28179963074533</c:v>
                </c:pt>
                <c:pt idx="365">
                  <c:v>191.17821397337482</c:v>
                </c:pt>
                <c:pt idx="366">
                  <c:v>191.06938101253525</c:v>
                </c:pt>
                <c:pt idx="367">
                  <c:v>191.00816247206299</c:v>
                </c:pt>
                <c:pt idx="368">
                  <c:v>190.16470702555634</c:v>
                </c:pt>
                <c:pt idx="369">
                  <c:v>189.81197162569237</c:v>
                </c:pt>
                <c:pt idx="370">
                  <c:v>188.34418423865515</c:v>
                </c:pt>
                <c:pt idx="371">
                  <c:v>188.58079875619475</c:v>
                </c:pt>
                <c:pt idx="372">
                  <c:v>190.72150422699448</c:v>
                </c:pt>
                <c:pt idx="373">
                  <c:v>186.05286172383637</c:v>
                </c:pt>
                <c:pt idx="374">
                  <c:v>185.16907977844721</c:v>
                </c:pt>
                <c:pt idx="375">
                  <c:v>189.57438538528814</c:v>
                </c:pt>
                <c:pt idx="376">
                  <c:v>188.04246428918475</c:v>
                </c:pt>
                <c:pt idx="377">
                  <c:v>185.58546302594502</c:v>
                </c:pt>
                <c:pt idx="378">
                  <c:v>183.09542318530757</c:v>
                </c:pt>
                <c:pt idx="379">
                  <c:v>186.66504712855894</c:v>
                </c:pt>
                <c:pt idx="380">
                  <c:v>185.6646584394131</c:v>
                </c:pt>
                <c:pt idx="381">
                  <c:v>188.29268292682929</c:v>
                </c:pt>
                <c:pt idx="382">
                  <c:v>189.42814109415997</c:v>
                </c:pt>
                <c:pt idx="383">
                  <c:v>191.39733747935091</c:v>
                </c:pt>
                <c:pt idx="384">
                  <c:v>191.59168205227871</c:v>
                </c:pt>
                <c:pt idx="385">
                  <c:v>192.83548731901664</c:v>
                </c:pt>
                <c:pt idx="386">
                  <c:v>192.53279564668159</c:v>
                </c:pt>
                <c:pt idx="387">
                  <c:v>193.08716354095813</c:v>
                </c:pt>
                <c:pt idx="388">
                  <c:v>190.23710037897195</c:v>
                </c:pt>
                <c:pt idx="389">
                  <c:v>190.12243708094454</c:v>
                </c:pt>
                <c:pt idx="390">
                  <c:v>191.45807015839085</c:v>
                </c:pt>
                <c:pt idx="391">
                  <c:v>189.99708483140611</c:v>
                </c:pt>
                <c:pt idx="392">
                  <c:v>188.95831308910701</c:v>
                </c:pt>
                <c:pt idx="393">
                  <c:v>189.94849868817414</c:v>
                </c:pt>
                <c:pt idx="394">
                  <c:v>193.10756972111557</c:v>
                </c:pt>
                <c:pt idx="395">
                  <c:v>192.93994752696531</c:v>
                </c:pt>
                <c:pt idx="396">
                  <c:v>192.33067729083666</c:v>
                </c:pt>
                <c:pt idx="397">
                  <c:v>193.02740258478283</c:v>
                </c:pt>
                <c:pt idx="398">
                  <c:v>195.30997959381986</c:v>
                </c:pt>
                <c:pt idx="399">
                  <c:v>198.12991934700224</c:v>
                </c:pt>
                <c:pt idx="400">
                  <c:v>197.9370323583714</c:v>
                </c:pt>
                <c:pt idx="401">
                  <c:v>198.22903507919543</c:v>
                </c:pt>
                <c:pt idx="402">
                  <c:v>199.0656884656496</c:v>
                </c:pt>
                <c:pt idx="403">
                  <c:v>200.6024681760762</c:v>
                </c:pt>
                <c:pt idx="404">
                  <c:v>200.56311340005831</c:v>
                </c:pt>
                <c:pt idx="405">
                  <c:v>201.22388494801285</c:v>
                </c:pt>
                <c:pt idx="406">
                  <c:v>200.40132154309592</c:v>
                </c:pt>
                <c:pt idx="407">
                  <c:v>202.62462345738996</c:v>
                </c:pt>
                <c:pt idx="408">
                  <c:v>203.35584491303081</c:v>
                </c:pt>
                <c:pt idx="409">
                  <c:v>202.2767466718492</c:v>
                </c:pt>
                <c:pt idx="410">
                  <c:v>200.90078709552034</c:v>
                </c:pt>
                <c:pt idx="411">
                  <c:v>202.77038188708582</c:v>
                </c:pt>
                <c:pt idx="412">
                  <c:v>200.90273054124964</c:v>
                </c:pt>
                <c:pt idx="413">
                  <c:v>203.09833835390148</c:v>
                </c:pt>
                <c:pt idx="414">
                  <c:v>203.46030512097951</c:v>
                </c:pt>
                <c:pt idx="415">
                  <c:v>203.41657759207075</c:v>
                </c:pt>
                <c:pt idx="416">
                  <c:v>203.24458264502965</c:v>
                </c:pt>
                <c:pt idx="417">
                  <c:v>204.61908463706152</c:v>
                </c:pt>
                <c:pt idx="418">
                  <c:v>203.14692449713343</c:v>
                </c:pt>
                <c:pt idx="419">
                  <c:v>203.70517928286856</c:v>
                </c:pt>
                <c:pt idx="420">
                  <c:v>202.34476727237393</c:v>
                </c:pt>
                <c:pt idx="421">
                  <c:v>202.48712467204356</c:v>
                </c:pt>
                <c:pt idx="422">
                  <c:v>204.14051112622681</c:v>
                </c:pt>
                <c:pt idx="423">
                  <c:v>205.64570984355265</c:v>
                </c:pt>
                <c:pt idx="424">
                  <c:v>203.4996598969974</c:v>
                </c:pt>
                <c:pt idx="425">
                  <c:v>201.73452531338066</c:v>
                </c:pt>
                <c:pt idx="426">
                  <c:v>197.40744339714314</c:v>
                </c:pt>
                <c:pt idx="427">
                  <c:v>199.81051404139541</c:v>
                </c:pt>
                <c:pt idx="428">
                  <c:v>202.79127392867559</c:v>
                </c:pt>
                <c:pt idx="429">
                  <c:v>202.27820425614615</c:v>
                </c:pt>
                <c:pt idx="430">
                  <c:v>200.55533961714121</c:v>
                </c:pt>
                <c:pt idx="431">
                  <c:v>199.96501797687301</c:v>
                </c:pt>
                <c:pt idx="432">
                  <c:v>202.07560003886894</c:v>
                </c:pt>
                <c:pt idx="433">
                  <c:v>201.91720921193274</c:v>
                </c:pt>
                <c:pt idx="434">
                  <c:v>203.91847245165681</c:v>
                </c:pt>
                <c:pt idx="435">
                  <c:v>203.48508405402782</c:v>
                </c:pt>
                <c:pt idx="436">
                  <c:v>203.86697113983095</c:v>
                </c:pt>
                <c:pt idx="437">
                  <c:v>204.10455738023518</c:v>
                </c:pt>
                <c:pt idx="438">
                  <c:v>204.26149062287433</c:v>
                </c:pt>
                <c:pt idx="439">
                  <c:v>204.16091730638425</c:v>
                </c:pt>
                <c:pt idx="440">
                  <c:v>204.4563210572345</c:v>
                </c:pt>
                <c:pt idx="441">
                  <c:v>203.71441065008264</c:v>
                </c:pt>
                <c:pt idx="442">
                  <c:v>205.51404139539409</c:v>
                </c:pt>
                <c:pt idx="443">
                  <c:v>205.3503060927024</c:v>
                </c:pt>
                <c:pt idx="444">
                  <c:v>205.38625983869403</c:v>
                </c:pt>
                <c:pt idx="445">
                  <c:v>205.01166067437569</c:v>
                </c:pt>
                <c:pt idx="446">
                  <c:v>205.96540666601888</c:v>
                </c:pt>
                <c:pt idx="447">
                  <c:v>206.36672820911474</c:v>
                </c:pt>
                <c:pt idx="448">
                  <c:v>206.74132737343308</c:v>
                </c:pt>
                <c:pt idx="449">
                  <c:v>206.32542998736761</c:v>
                </c:pt>
                <c:pt idx="450">
                  <c:v>205.21329316878828</c:v>
                </c:pt>
                <c:pt idx="451">
                  <c:v>205.12389466524147</c:v>
                </c:pt>
                <c:pt idx="452">
                  <c:v>202.43173646875914</c:v>
                </c:pt>
                <c:pt idx="453">
                  <c:v>205.2662520649111</c:v>
                </c:pt>
                <c:pt idx="454">
                  <c:v>206.3181420658828</c:v>
                </c:pt>
                <c:pt idx="455">
                  <c:v>206.09464580701587</c:v>
                </c:pt>
                <c:pt idx="456">
                  <c:v>207.29229423768342</c:v>
                </c:pt>
                <c:pt idx="457">
                  <c:v>207.98270333300945</c:v>
                </c:pt>
                <c:pt idx="458">
                  <c:v>208.46419201243805</c:v>
                </c:pt>
                <c:pt idx="459">
                  <c:v>208.5220095228841</c:v>
                </c:pt>
                <c:pt idx="460">
                  <c:v>208.79895053930622</c:v>
                </c:pt>
                <c:pt idx="461">
                  <c:v>209.88922359343115</c:v>
                </c:pt>
                <c:pt idx="462">
                  <c:v>211.46341463414635</c:v>
                </c:pt>
                <c:pt idx="463">
                  <c:v>211.03585657370519</c:v>
                </c:pt>
                <c:pt idx="464">
                  <c:v>211.74472840345936</c:v>
                </c:pt>
                <c:pt idx="465">
                  <c:v>209.9319793994753</c:v>
                </c:pt>
                <c:pt idx="466">
                  <c:v>212.29958215916821</c:v>
                </c:pt>
                <c:pt idx="467">
                  <c:v>213.03226119910605</c:v>
                </c:pt>
                <c:pt idx="468">
                  <c:v>212.28306287046937</c:v>
                </c:pt>
                <c:pt idx="469">
                  <c:v>212.53036633951999</c:v>
                </c:pt>
                <c:pt idx="470">
                  <c:v>211.83704207560007</c:v>
                </c:pt>
                <c:pt idx="471">
                  <c:v>210.24001554756586</c:v>
                </c:pt>
                <c:pt idx="472">
                  <c:v>206.91040715188029</c:v>
                </c:pt>
                <c:pt idx="473">
                  <c:v>210.04810028179966</c:v>
                </c:pt>
                <c:pt idx="474">
                  <c:v>211.77193664366922</c:v>
                </c:pt>
                <c:pt idx="475">
                  <c:v>212.19900884267807</c:v>
                </c:pt>
                <c:pt idx="476">
                  <c:v>214.35234671071811</c:v>
                </c:pt>
                <c:pt idx="477">
                  <c:v>214.85910018462732</c:v>
                </c:pt>
                <c:pt idx="478">
                  <c:v>213.84996598969977</c:v>
                </c:pt>
                <c:pt idx="479">
                  <c:v>213.81061121368185</c:v>
                </c:pt>
                <c:pt idx="480">
                  <c:v>214.70945486347293</c:v>
                </c:pt>
                <c:pt idx="481">
                  <c:v>213.54873190166165</c:v>
                </c:pt>
                <c:pt idx="482">
                  <c:v>213.15275483432123</c:v>
                </c:pt>
                <c:pt idx="483">
                  <c:v>214.90379943640073</c:v>
                </c:pt>
                <c:pt idx="484">
                  <c:v>213.90924108444273</c:v>
                </c:pt>
                <c:pt idx="485">
                  <c:v>215.1928869886309</c:v>
                </c:pt>
                <c:pt idx="486">
                  <c:v>215.55339617141195</c:v>
                </c:pt>
                <c:pt idx="487">
                  <c:v>215.35079195413473</c:v>
                </c:pt>
                <c:pt idx="488">
                  <c:v>215.56457098435527</c:v>
                </c:pt>
                <c:pt idx="489">
                  <c:v>216.09658925274513</c:v>
                </c:pt>
                <c:pt idx="490">
                  <c:v>216.73501117481297</c:v>
                </c:pt>
                <c:pt idx="491">
                  <c:v>217.08288796035373</c:v>
                </c:pt>
                <c:pt idx="492">
                  <c:v>217.64940239043827</c:v>
                </c:pt>
                <c:pt idx="493">
                  <c:v>216.11505198717327</c:v>
                </c:pt>
                <c:pt idx="494">
                  <c:v>213.79214847925377</c:v>
                </c:pt>
                <c:pt idx="495">
                  <c:v>214.06082985132642</c:v>
                </c:pt>
                <c:pt idx="496">
                  <c:v>215.80361480905648</c:v>
                </c:pt>
                <c:pt idx="497">
                  <c:v>217.64357205325044</c:v>
                </c:pt>
                <c:pt idx="498">
                  <c:v>217.96861335147216</c:v>
                </c:pt>
                <c:pt idx="499">
                  <c:v>218.45253133806239</c:v>
                </c:pt>
                <c:pt idx="500">
                  <c:v>217.17568749392674</c:v>
                </c:pt>
                <c:pt idx="501">
                  <c:v>219.09289670585952</c:v>
                </c:pt>
                <c:pt idx="502">
                  <c:v>220.03643960742397</c:v>
                </c:pt>
                <c:pt idx="503">
                  <c:v>219.73957827227676</c:v>
                </c:pt>
                <c:pt idx="504">
                  <c:v>219.8080847342338</c:v>
                </c:pt>
                <c:pt idx="505">
                  <c:v>220.43290253619671</c:v>
                </c:pt>
                <c:pt idx="506">
                  <c:v>220.35905159848414</c:v>
                </c:pt>
                <c:pt idx="507">
                  <c:v>219.61082499271211</c:v>
                </c:pt>
                <c:pt idx="508">
                  <c:v>219.32125157904969</c:v>
                </c:pt>
                <c:pt idx="509">
                  <c:v>218.31114566125743</c:v>
                </c:pt>
                <c:pt idx="510">
                  <c:v>216.62520649110874</c:v>
                </c:pt>
                <c:pt idx="511">
                  <c:v>217.11835584491303</c:v>
                </c:pt>
                <c:pt idx="512">
                  <c:v>215.87066368671657</c:v>
                </c:pt>
                <c:pt idx="513">
                  <c:v>217.69993197939951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4-9FCA-4658-BC33-ED00D4D67AEE}"/>
            </c:ext>
          </c:extLst>
        </c:ser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0-9FCA-4658-BC33-ED00D4D67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5-9FCA-4658-BC33-ED00D4D67AEE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9FCA-4658-BC33-ED00D4D67AEE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FCA-4658-BC33-ED00D4D67AEE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FCA-4658-BC33-ED00D4D67AEE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9FCA-4658-BC33-ED00D4D67AEE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FCA-4658-BC33-ED00D4D67AEE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FCA-4658-BC33-ED00D4D67AEE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FCA-4658-BC33-ED00D4D67AEE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FCA-4658-BC33-ED00D4D67AEE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FCA-4658-BC33-ED00D4D67AEE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61484789873478"/>
          <c:y val="0.70555308121524285"/>
          <c:w val="0.30770296505545947"/>
          <c:h val="9.79946752715337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USA - EURO STOXX 50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ALLINEATI'!$B$1176:$B$1689</c:f>
              <c:numCache>
                <c:formatCode>General</c:formatCode>
                <c:ptCount val="514"/>
                <c:pt idx="0">
                  <c:v>141.20445049072006</c:v>
                </c:pt>
                <c:pt idx="1">
                  <c:v>142.7353998639588</c:v>
                </c:pt>
                <c:pt idx="2">
                  <c:v>144.59236225828394</c:v>
                </c:pt>
                <c:pt idx="3">
                  <c:v>144.72403070644253</c:v>
                </c:pt>
                <c:pt idx="4">
                  <c:v>144.71042658633758</c:v>
                </c:pt>
                <c:pt idx="5">
                  <c:v>144.75706928384025</c:v>
                </c:pt>
                <c:pt idx="6">
                  <c:v>145.80361480905648</c:v>
                </c:pt>
                <c:pt idx="7">
                  <c:v>146.22339908658051</c:v>
                </c:pt>
                <c:pt idx="8">
                  <c:v>146.11748129433488</c:v>
                </c:pt>
                <c:pt idx="9">
                  <c:v>145.65931396365758</c:v>
                </c:pt>
                <c:pt idx="10">
                  <c:v>146.03537071227288</c:v>
                </c:pt>
                <c:pt idx="11">
                  <c:v>146.08541443980178</c:v>
                </c:pt>
                <c:pt idx="12">
                  <c:v>146.0883296083957</c:v>
                </c:pt>
                <c:pt idx="13">
                  <c:v>145.37314158002138</c:v>
                </c:pt>
                <c:pt idx="14">
                  <c:v>145.35905159848411</c:v>
                </c:pt>
                <c:pt idx="15">
                  <c:v>144.13565251190363</c:v>
                </c:pt>
                <c:pt idx="16">
                  <c:v>145.02332134875135</c:v>
                </c:pt>
                <c:pt idx="17">
                  <c:v>144.67107181031972</c:v>
                </c:pt>
                <c:pt idx="18">
                  <c:v>143.90195316295794</c:v>
                </c:pt>
                <c:pt idx="19">
                  <c:v>144.6283160042756</c:v>
                </c:pt>
                <c:pt idx="20">
                  <c:v>142.85540763774173</c:v>
                </c:pt>
                <c:pt idx="21">
                  <c:v>140.29783305801186</c:v>
                </c:pt>
                <c:pt idx="22">
                  <c:v>141.41628607521136</c:v>
                </c:pt>
                <c:pt idx="23">
                  <c:v>143.42678068214946</c:v>
                </c:pt>
                <c:pt idx="24">
                  <c:v>142.78447186862309</c:v>
                </c:pt>
                <c:pt idx="25">
                  <c:v>140.562627538626</c:v>
                </c:pt>
                <c:pt idx="26">
                  <c:v>141.84238655135556</c:v>
                </c:pt>
                <c:pt idx="27">
                  <c:v>142.75240501408999</c:v>
                </c:pt>
                <c:pt idx="28">
                  <c:v>144.31396365756487</c:v>
                </c:pt>
                <c:pt idx="29">
                  <c:v>144.11378874744923</c:v>
                </c:pt>
                <c:pt idx="30">
                  <c:v>145.54853755708874</c:v>
                </c:pt>
                <c:pt idx="31">
                  <c:v>145.25750655912935</c:v>
                </c:pt>
                <c:pt idx="32">
                  <c:v>145.65882810222527</c:v>
                </c:pt>
                <c:pt idx="33">
                  <c:v>145.08794091924983</c:v>
                </c:pt>
                <c:pt idx="34">
                  <c:v>146.08492857836947</c:v>
                </c:pt>
                <c:pt idx="35">
                  <c:v>145.56359926149062</c:v>
                </c:pt>
                <c:pt idx="36">
                  <c:v>145.97803906325916</c:v>
                </c:pt>
                <c:pt idx="37">
                  <c:v>146.25838110970753</c:v>
                </c:pt>
                <c:pt idx="38">
                  <c:v>146.85404722573122</c:v>
                </c:pt>
                <c:pt idx="39">
                  <c:v>147.67369546205424</c:v>
                </c:pt>
                <c:pt idx="40">
                  <c:v>147.55077251967739</c:v>
                </c:pt>
                <c:pt idx="41">
                  <c:v>148.03080361480906</c:v>
                </c:pt>
                <c:pt idx="42">
                  <c:v>147.5833252356428</c:v>
                </c:pt>
                <c:pt idx="43">
                  <c:v>149.00932853950056</c:v>
                </c:pt>
                <c:pt idx="44">
                  <c:v>149.56126712661549</c:v>
                </c:pt>
                <c:pt idx="45">
                  <c:v>149.3839277038189</c:v>
                </c:pt>
                <c:pt idx="46">
                  <c:v>149.48887377319988</c:v>
                </c:pt>
                <c:pt idx="47">
                  <c:v>149.89699737634828</c:v>
                </c:pt>
                <c:pt idx="48">
                  <c:v>150.28082790788068</c:v>
                </c:pt>
                <c:pt idx="49">
                  <c:v>149.98591001846276</c:v>
                </c:pt>
                <c:pt idx="50">
                  <c:v>150.22058109027307</c:v>
                </c:pt>
                <c:pt idx="51">
                  <c:v>150.32747060538335</c:v>
                </c:pt>
                <c:pt idx="52">
                  <c:v>150.45330871635412</c:v>
                </c:pt>
                <c:pt idx="53">
                  <c:v>151.61111650957147</c:v>
                </c:pt>
                <c:pt idx="54">
                  <c:v>151.68739675444564</c:v>
                </c:pt>
                <c:pt idx="55">
                  <c:v>151.59751238946654</c:v>
                </c:pt>
                <c:pt idx="56">
                  <c:v>151.02808279078809</c:v>
                </c:pt>
                <c:pt idx="57">
                  <c:v>150.78903896608688</c:v>
                </c:pt>
                <c:pt idx="58">
                  <c:v>151.11699543290254</c:v>
                </c:pt>
                <c:pt idx="59">
                  <c:v>152.25148187736858</c:v>
                </c:pt>
                <c:pt idx="60">
                  <c:v>152.58575454280441</c:v>
                </c:pt>
                <c:pt idx="61">
                  <c:v>153.22271888057529</c:v>
                </c:pt>
                <c:pt idx="62">
                  <c:v>152.60810416869111</c:v>
                </c:pt>
                <c:pt idx="63">
                  <c:v>151.29093382567294</c:v>
                </c:pt>
                <c:pt idx="64">
                  <c:v>150.28665824506851</c:v>
                </c:pt>
                <c:pt idx="65">
                  <c:v>151.23700320668547</c:v>
                </c:pt>
                <c:pt idx="66">
                  <c:v>151.46390049557868</c:v>
                </c:pt>
                <c:pt idx="67">
                  <c:v>152.84763385482461</c:v>
                </c:pt>
                <c:pt idx="68">
                  <c:v>152.36420172966672</c:v>
                </c:pt>
                <c:pt idx="69">
                  <c:v>152.1970653969488</c:v>
                </c:pt>
                <c:pt idx="70">
                  <c:v>152.63968516179187</c:v>
                </c:pt>
                <c:pt idx="71">
                  <c:v>153.94859586046061</c:v>
                </c:pt>
                <c:pt idx="72">
                  <c:v>153.95977067340397</c:v>
                </c:pt>
                <c:pt idx="73">
                  <c:v>155.06024681760763</c:v>
                </c:pt>
                <c:pt idx="74">
                  <c:v>155.11223399086583</c:v>
                </c:pt>
                <c:pt idx="75">
                  <c:v>155.04518511320572</c:v>
                </c:pt>
                <c:pt idx="76">
                  <c:v>155.73656593139637</c:v>
                </c:pt>
                <c:pt idx="77">
                  <c:v>156.5066563016228</c:v>
                </c:pt>
                <c:pt idx="78">
                  <c:v>156.64221164123992</c:v>
                </c:pt>
                <c:pt idx="79">
                  <c:v>156.61160237100381</c:v>
                </c:pt>
                <c:pt idx="80">
                  <c:v>157.41473131862793</c:v>
                </c:pt>
                <c:pt idx="81">
                  <c:v>157.42007579438345</c:v>
                </c:pt>
                <c:pt idx="82">
                  <c:v>156.51005733164902</c:v>
                </c:pt>
                <c:pt idx="83">
                  <c:v>156.97113983092024</c:v>
                </c:pt>
                <c:pt idx="84">
                  <c:v>158.28636672820912</c:v>
                </c:pt>
                <c:pt idx="85">
                  <c:v>157.16888543387427</c:v>
                </c:pt>
                <c:pt idx="86">
                  <c:v>157.72422505101545</c:v>
                </c:pt>
                <c:pt idx="87">
                  <c:v>157.28209114760472</c:v>
                </c:pt>
                <c:pt idx="88">
                  <c:v>158.05315324069576</c:v>
                </c:pt>
                <c:pt idx="89">
                  <c:v>159.10504324166749</c:v>
                </c:pt>
                <c:pt idx="90">
                  <c:v>158.65076280244875</c:v>
                </c:pt>
                <c:pt idx="91">
                  <c:v>159.75755514527259</c:v>
                </c:pt>
                <c:pt idx="92">
                  <c:v>159.51559615197746</c:v>
                </c:pt>
                <c:pt idx="93">
                  <c:v>159.81391507142163</c:v>
                </c:pt>
                <c:pt idx="94">
                  <c:v>161.15100573316491</c:v>
                </c:pt>
                <c:pt idx="95">
                  <c:v>161.77339422796621</c:v>
                </c:pt>
                <c:pt idx="96">
                  <c:v>161.34437858322806</c:v>
                </c:pt>
                <c:pt idx="97">
                  <c:v>161.39102128073074</c:v>
                </c:pt>
                <c:pt idx="98">
                  <c:v>161.57516276357984</c:v>
                </c:pt>
                <c:pt idx="99">
                  <c:v>160.1141774365951</c:v>
                </c:pt>
                <c:pt idx="100">
                  <c:v>157.5954717714508</c:v>
                </c:pt>
                <c:pt idx="101">
                  <c:v>159.1798659022447</c:v>
                </c:pt>
                <c:pt idx="102">
                  <c:v>159.04188125546597</c:v>
                </c:pt>
                <c:pt idx="103">
                  <c:v>159.54037508502577</c:v>
                </c:pt>
                <c:pt idx="104">
                  <c:v>156.71557671752018</c:v>
                </c:pt>
                <c:pt idx="105">
                  <c:v>157.85249246914782</c:v>
                </c:pt>
                <c:pt idx="106">
                  <c:v>160.21718006024682</c:v>
                </c:pt>
                <c:pt idx="107">
                  <c:v>162.01972597415218</c:v>
                </c:pt>
                <c:pt idx="108">
                  <c:v>162.55854630259452</c:v>
                </c:pt>
                <c:pt idx="109">
                  <c:v>161.68059469439316</c:v>
                </c:pt>
                <c:pt idx="110">
                  <c:v>162.86512486638813</c:v>
                </c:pt>
                <c:pt idx="111">
                  <c:v>163.14012243708095</c:v>
                </c:pt>
                <c:pt idx="112">
                  <c:v>164.19444174521428</c:v>
                </c:pt>
                <c:pt idx="113">
                  <c:v>163.92673209600622</c:v>
                </c:pt>
                <c:pt idx="114">
                  <c:v>164.22893790690895</c:v>
                </c:pt>
                <c:pt idx="115">
                  <c:v>163.74939267320963</c:v>
                </c:pt>
                <c:pt idx="116">
                  <c:v>164.51996890486834</c:v>
                </c:pt>
                <c:pt idx="117">
                  <c:v>163.89223593431154</c:v>
                </c:pt>
                <c:pt idx="118">
                  <c:v>162.16839957244196</c:v>
                </c:pt>
                <c:pt idx="119">
                  <c:v>156.73355359051601</c:v>
                </c:pt>
                <c:pt idx="120">
                  <c:v>151.98765911961911</c:v>
                </c:pt>
                <c:pt idx="121">
                  <c:v>151.41337090661744</c:v>
                </c:pt>
                <c:pt idx="122">
                  <c:v>144.72646001360414</c:v>
                </c:pt>
                <c:pt idx="123">
                  <c:v>143.53415605869208</c:v>
                </c:pt>
                <c:pt idx="124">
                  <c:v>150.14235739966963</c:v>
                </c:pt>
                <c:pt idx="125">
                  <c:v>145.92216499854243</c:v>
                </c:pt>
                <c:pt idx="126">
                  <c:v>152.08045865319212</c:v>
                </c:pt>
                <c:pt idx="127">
                  <c:v>146.92158196482364</c:v>
                </c:pt>
                <c:pt idx="128">
                  <c:v>144.41599455835197</c:v>
                </c:pt>
                <c:pt idx="129">
                  <c:v>133.44475755514529</c:v>
                </c:pt>
                <c:pt idx="130">
                  <c:v>140.03643960742397</c:v>
                </c:pt>
                <c:pt idx="131">
                  <c:v>133.19308133320379</c:v>
                </c:pt>
                <c:pt idx="132">
                  <c:v>120.52473034690507</c:v>
                </c:pt>
                <c:pt idx="133">
                  <c:v>131.71800602468178</c:v>
                </c:pt>
                <c:pt idx="134">
                  <c:v>115.93285395005346</c:v>
                </c:pt>
                <c:pt idx="135">
                  <c:v>122.88358760081626</c:v>
                </c:pt>
                <c:pt idx="136">
                  <c:v>116.5144300845399</c:v>
                </c:pt>
                <c:pt idx="137">
                  <c:v>117.06296764162862</c:v>
                </c:pt>
                <c:pt idx="138">
                  <c:v>111.98717325818677</c:v>
                </c:pt>
                <c:pt idx="139">
                  <c:v>108.7066368671655</c:v>
                </c:pt>
                <c:pt idx="140">
                  <c:v>118.90632591584881</c:v>
                </c:pt>
                <c:pt idx="141">
                  <c:v>120.27791273928676</c:v>
                </c:pt>
                <c:pt idx="142">
                  <c:v>127.7849577300554</c:v>
                </c:pt>
                <c:pt idx="143">
                  <c:v>123.4802254397046</c:v>
                </c:pt>
                <c:pt idx="144">
                  <c:v>127.61879312020213</c:v>
                </c:pt>
                <c:pt idx="145">
                  <c:v>125.5752599358663</c:v>
                </c:pt>
                <c:pt idx="146">
                  <c:v>120.0320668545331</c:v>
                </c:pt>
                <c:pt idx="147">
                  <c:v>122.77232533281509</c:v>
                </c:pt>
                <c:pt idx="148">
                  <c:v>120.91390535419299</c:v>
                </c:pt>
                <c:pt idx="149">
                  <c:v>129.41793800408124</c:v>
                </c:pt>
                <c:pt idx="150">
                  <c:v>129.21047517248081</c:v>
                </c:pt>
                <c:pt idx="151">
                  <c:v>133.61092216499856</c:v>
                </c:pt>
                <c:pt idx="152">
                  <c:v>135.54659411135944</c:v>
                </c:pt>
                <c:pt idx="153">
                  <c:v>134.17695073365078</c:v>
                </c:pt>
                <c:pt idx="154">
                  <c:v>138.27907880672433</c:v>
                </c:pt>
                <c:pt idx="155">
                  <c:v>135.23272762608104</c:v>
                </c:pt>
                <c:pt idx="156">
                  <c:v>136.01933728500632</c:v>
                </c:pt>
                <c:pt idx="157">
                  <c:v>139.66378388883493</c:v>
                </c:pt>
                <c:pt idx="158">
                  <c:v>137.16645612671266</c:v>
                </c:pt>
                <c:pt idx="159">
                  <c:v>132.95889612282579</c:v>
                </c:pt>
                <c:pt idx="160">
                  <c:v>136.00767661063065</c:v>
                </c:pt>
                <c:pt idx="161">
                  <c:v>135.93431153435043</c:v>
                </c:pt>
                <c:pt idx="162">
                  <c:v>137.82625595180255</c:v>
                </c:pt>
                <c:pt idx="163">
                  <c:v>139.85424157030417</c:v>
                </c:pt>
                <c:pt idx="164">
                  <c:v>139.12107666893402</c:v>
                </c:pt>
                <c:pt idx="165">
                  <c:v>142.81945389175007</c:v>
                </c:pt>
                <c:pt idx="166">
                  <c:v>141.50374113302888</c:v>
                </c:pt>
                <c:pt idx="167">
                  <c:v>137.5332815081139</c:v>
                </c:pt>
                <c:pt idx="168">
                  <c:v>138.11777281119427</c:v>
                </c:pt>
                <c:pt idx="169">
                  <c:v>139.36643669225538</c:v>
                </c:pt>
                <c:pt idx="170">
                  <c:v>138.39374210475174</c:v>
                </c:pt>
                <c:pt idx="171">
                  <c:v>139.98591001846276</c:v>
                </c:pt>
                <c:pt idx="172">
                  <c:v>142.34768244096784</c:v>
                </c:pt>
                <c:pt idx="173">
                  <c:v>142.37294723544846</c:v>
                </c:pt>
                <c:pt idx="174">
                  <c:v>139.44806141288507</c:v>
                </c:pt>
                <c:pt idx="175">
                  <c:v>137.0129239140997</c:v>
                </c:pt>
                <c:pt idx="176">
                  <c:v>138.5919735691381</c:v>
                </c:pt>
                <c:pt idx="177">
                  <c:v>139.13613837333594</c:v>
                </c:pt>
                <c:pt idx="178">
                  <c:v>143.51909435429016</c:v>
                </c:pt>
                <c:pt idx="179">
                  <c:v>142.01438149839666</c:v>
                </c:pt>
                <c:pt idx="180">
                  <c:v>144.37906908949569</c:v>
                </c:pt>
                <c:pt idx="181">
                  <c:v>143.25672918083762</c:v>
                </c:pt>
                <c:pt idx="182">
                  <c:v>143.59391701486737</c:v>
                </c:pt>
                <c:pt idx="183">
                  <c:v>145.3585657370518</c:v>
                </c:pt>
                <c:pt idx="184">
                  <c:v>147.51384705082111</c:v>
                </c:pt>
                <c:pt idx="185">
                  <c:v>147.20289573413663</c:v>
                </c:pt>
                <c:pt idx="186">
                  <c:v>147.91128170245847</c:v>
                </c:pt>
                <c:pt idx="187">
                  <c:v>148.46613545816734</c:v>
                </c:pt>
                <c:pt idx="188">
                  <c:v>149.68516179185698</c:v>
                </c:pt>
                <c:pt idx="189">
                  <c:v>151.72820911476049</c:v>
                </c:pt>
                <c:pt idx="190">
                  <c:v>151.21708288796037</c:v>
                </c:pt>
                <c:pt idx="191">
                  <c:v>155.18074045282287</c:v>
                </c:pt>
                <c:pt idx="192">
                  <c:v>157.04936352152367</c:v>
                </c:pt>
                <c:pt idx="193">
                  <c:v>155.8245068506462</c:v>
                </c:pt>
                <c:pt idx="194">
                  <c:v>154.99659896997377</c:v>
                </c:pt>
                <c:pt idx="195">
                  <c:v>145.86046059663786</c:v>
                </c:pt>
                <c:pt idx="196">
                  <c:v>147.76552327276261</c:v>
                </c:pt>
                <c:pt idx="197">
                  <c:v>148.99378097366633</c:v>
                </c:pt>
                <c:pt idx="198">
                  <c:v>151.81906520260424</c:v>
                </c:pt>
                <c:pt idx="199">
                  <c:v>151.2724710912448</c:v>
                </c:pt>
                <c:pt idx="200">
                  <c:v>151.3623554562239</c:v>
                </c:pt>
                <c:pt idx="201">
                  <c:v>150.50723933534158</c:v>
                </c:pt>
                <c:pt idx="202">
                  <c:v>151.4847925371684</c:v>
                </c:pt>
                <c:pt idx="203">
                  <c:v>152.13730444077351</c:v>
                </c:pt>
                <c:pt idx="204">
                  <c:v>148.20377028471481</c:v>
                </c:pt>
                <c:pt idx="205">
                  <c:v>149.8280050529589</c:v>
                </c:pt>
                <c:pt idx="206">
                  <c:v>146.19813429209989</c:v>
                </c:pt>
                <c:pt idx="207">
                  <c:v>148.34515596151979</c:v>
                </c:pt>
                <c:pt idx="208">
                  <c:v>150.63113400058305</c:v>
                </c:pt>
                <c:pt idx="209">
                  <c:v>151.38762025070452</c:v>
                </c:pt>
                <c:pt idx="210">
                  <c:v>152.0751141774366</c:v>
                </c:pt>
                <c:pt idx="211">
                  <c:v>154.49033135749684</c:v>
                </c:pt>
                <c:pt idx="212">
                  <c:v>152.81896803031776</c:v>
                </c:pt>
                <c:pt idx="213">
                  <c:v>154.01515887668839</c:v>
                </c:pt>
                <c:pt idx="214">
                  <c:v>153.14595277426878</c:v>
                </c:pt>
                <c:pt idx="215">
                  <c:v>154.74880963949084</c:v>
                </c:pt>
                <c:pt idx="216">
                  <c:v>153.29997084831408</c:v>
                </c:pt>
                <c:pt idx="217">
                  <c:v>155.35516470702558</c:v>
                </c:pt>
                <c:pt idx="218">
                  <c:v>156.76610630648142</c:v>
                </c:pt>
                <c:pt idx="219">
                  <c:v>156.23214459236226</c:v>
                </c:pt>
                <c:pt idx="220">
                  <c:v>156.67719366436694</c:v>
                </c:pt>
                <c:pt idx="221">
                  <c:v>157.99436400738512</c:v>
                </c:pt>
                <c:pt idx="222">
                  <c:v>158.25964434943157</c:v>
                </c:pt>
                <c:pt idx="223">
                  <c:v>159.16917695073366</c:v>
                </c:pt>
                <c:pt idx="224">
                  <c:v>157.20824020989215</c:v>
                </c:pt>
                <c:pt idx="225">
                  <c:v>156.23505976095618</c:v>
                </c:pt>
                <c:pt idx="226">
                  <c:v>157.39043824701196</c:v>
                </c:pt>
                <c:pt idx="227">
                  <c:v>156.37158682343798</c:v>
                </c:pt>
                <c:pt idx="228">
                  <c:v>158.31503255271599</c:v>
                </c:pt>
                <c:pt idx="229">
                  <c:v>157.72130988242154</c:v>
                </c:pt>
                <c:pt idx="230">
                  <c:v>158.93110484889712</c:v>
                </c:pt>
                <c:pt idx="231">
                  <c:v>160.07239335341561</c:v>
                </c:pt>
                <c:pt idx="232">
                  <c:v>160.65056845787583</c:v>
                </c:pt>
                <c:pt idx="233">
                  <c:v>161.68350986298708</c:v>
                </c:pt>
                <c:pt idx="234">
                  <c:v>162.72276746671849</c:v>
                </c:pt>
                <c:pt idx="235">
                  <c:v>162.82577009037024</c:v>
                </c:pt>
                <c:pt idx="236">
                  <c:v>163.27227674667185</c:v>
                </c:pt>
                <c:pt idx="237">
                  <c:v>161.97113983092024</c:v>
                </c:pt>
                <c:pt idx="238">
                  <c:v>164.23816927412304</c:v>
                </c:pt>
                <c:pt idx="239">
                  <c:v>163.90195316295794</c:v>
                </c:pt>
                <c:pt idx="240">
                  <c:v>163.8737731998834</c:v>
                </c:pt>
                <c:pt idx="241">
                  <c:v>164.31785054902343</c:v>
                </c:pt>
                <c:pt idx="242">
                  <c:v>164.69633660480034</c:v>
                </c:pt>
                <c:pt idx="243">
                  <c:v>163.97094548634732</c:v>
                </c:pt>
                <c:pt idx="244">
                  <c:v>164.48887377319988</c:v>
                </c:pt>
                <c:pt idx="245">
                  <c:v>165.05490234185211</c:v>
                </c:pt>
                <c:pt idx="246">
                  <c:v>166.71266154892626</c:v>
                </c:pt>
                <c:pt idx="247">
                  <c:v>167.31221455640852</c:v>
                </c:pt>
                <c:pt idx="248">
                  <c:v>169.0180740452823</c:v>
                </c:pt>
                <c:pt idx="249">
                  <c:v>169.30084539889225</c:v>
                </c:pt>
                <c:pt idx="250">
                  <c:v>170.44067631911381</c:v>
                </c:pt>
                <c:pt idx="251">
                  <c:v>170.06656301622778</c:v>
                </c:pt>
                <c:pt idx="252">
                  <c:v>171.34632202895736</c:v>
                </c:pt>
                <c:pt idx="253">
                  <c:v>173.97920513069673</c:v>
                </c:pt>
                <c:pt idx="254">
                  <c:v>167.86804003498204</c:v>
                </c:pt>
                <c:pt idx="255">
                  <c:v>166.50276941016423</c:v>
                </c:pt>
                <c:pt idx="256">
                  <c:v>161.88125546594114</c:v>
                </c:pt>
                <c:pt idx="257">
                  <c:v>165.14235739966963</c:v>
                </c:pt>
                <c:pt idx="258">
                  <c:v>162.23836361869596</c:v>
                </c:pt>
                <c:pt idx="259">
                  <c:v>162.32484695364883</c:v>
                </c:pt>
                <c:pt idx="260">
                  <c:v>164.39315907103295</c:v>
                </c:pt>
                <c:pt idx="261">
                  <c:v>165.25119036050918</c:v>
                </c:pt>
                <c:pt idx="262">
                  <c:v>164.48790205033526</c:v>
                </c:pt>
                <c:pt idx="263">
                  <c:v>163.10416869108931</c:v>
                </c:pt>
                <c:pt idx="264">
                  <c:v>161.28024487416189</c:v>
                </c:pt>
                <c:pt idx="265">
                  <c:v>159.4140511126227</c:v>
                </c:pt>
                <c:pt idx="266">
                  <c:v>161.0907589155573</c:v>
                </c:pt>
                <c:pt idx="267">
                  <c:v>157.26945875036441</c:v>
                </c:pt>
                <c:pt idx="268">
                  <c:v>157.73928675541737</c:v>
                </c:pt>
                <c:pt idx="269">
                  <c:v>160.25945000485862</c:v>
                </c:pt>
                <c:pt idx="270">
                  <c:v>162.84131765620447</c:v>
                </c:pt>
                <c:pt idx="271">
                  <c:v>162.05762316587311</c:v>
                </c:pt>
                <c:pt idx="272">
                  <c:v>163.3951996890487</c:v>
                </c:pt>
                <c:pt idx="273">
                  <c:v>164.2600330385774</c:v>
                </c:pt>
                <c:pt idx="274">
                  <c:v>162.68778544359151</c:v>
                </c:pt>
                <c:pt idx="275">
                  <c:v>165.6121854047226</c:v>
                </c:pt>
                <c:pt idx="276">
                  <c:v>163.2955980954232</c:v>
                </c:pt>
                <c:pt idx="277">
                  <c:v>166.13788747449229</c:v>
                </c:pt>
                <c:pt idx="278">
                  <c:v>167.46817607618308</c:v>
                </c:pt>
                <c:pt idx="279">
                  <c:v>168.94033621611118</c:v>
                </c:pt>
                <c:pt idx="280">
                  <c:v>171.71411913322322</c:v>
                </c:pt>
                <c:pt idx="281">
                  <c:v>170.63113400058305</c:v>
                </c:pt>
                <c:pt idx="282">
                  <c:v>169.50102030900788</c:v>
                </c:pt>
                <c:pt idx="283">
                  <c:v>169.2420561655816</c:v>
                </c:pt>
                <c:pt idx="284">
                  <c:v>169.26489165290062</c:v>
                </c:pt>
                <c:pt idx="285">
                  <c:v>166.50082596443497</c:v>
                </c:pt>
                <c:pt idx="286">
                  <c:v>167.28792148479255</c:v>
                </c:pt>
                <c:pt idx="287">
                  <c:v>166.920610241959</c:v>
                </c:pt>
                <c:pt idx="288">
                  <c:v>167.79175979010788</c:v>
                </c:pt>
                <c:pt idx="289">
                  <c:v>168.36993489456808</c:v>
                </c:pt>
                <c:pt idx="290">
                  <c:v>165.24001554756586</c:v>
                </c:pt>
                <c:pt idx="291">
                  <c:v>164.74006413370907</c:v>
                </c:pt>
                <c:pt idx="292">
                  <c:v>158.92673209600622</c:v>
                </c:pt>
                <c:pt idx="293">
                  <c:v>160.82547857351085</c:v>
                </c:pt>
                <c:pt idx="294">
                  <c:v>158.87474492274805</c:v>
                </c:pt>
                <c:pt idx="295">
                  <c:v>160.83179477213099</c:v>
                </c:pt>
                <c:pt idx="296">
                  <c:v>163.69449033135751</c:v>
                </c:pt>
                <c:pt idx="297">
                  <c:v>167.30346905062677</c:v>
                </c:pt>
                <c:pt idx="298">
                  <c:v>170.55922650859975</c:v>
                </c:pt>
                <c:pt idx="299">
                  <c:v>170.5101545039355</c:v>
                </c:pt>
                <c:pt idx="300">
                  <c:v>172.50510154503937</c:v>
                </c:pt>
                <c:pt idx="301">
                  <c:v>172.26362841317658</c:v>
                </c:pt>
                <c:pt idx="302">
                  <c:v>173.5817704790594</c:v>
                </c:pt>
                <c:pt idx="303">
                  <c:v>171.84967447284035</c:v>
                </c:pt>
                <c:pt idx="304">
                  <c:v>174.18861140802645</c:v>
                </c:pt>
                <c:pt idx="305">
                  <c:v>176.21756874939268</c:v>
                </c:pt>
                <c:pt idx="306">
                  <c:v>175.37314158002138</c:v>
                </c:pt>
                <c:pt idx="307">
                  <c:v>173.34515596151979</c:v>
                </c:pt>
                <c:pt idx="308">
                  <c:v>174.02924885822566</c:v>
                </c:pt>
                <c:pt idx="309">
                  <c:v>172.8471479933923</c:v>
                </c:pt>
                <c:pt idx="310">
                  <c:v>173.82130016519289</c:v>
                </c:pt>
                <c:pt idx="311">
                  <c:v>176.63055096686426</c:v>
                </c:pt>
                <c:pt idx="312">
                  <c:v>176.35069478184823</c:v>
                </c:pt>
                <c:pt idx="313">
                  <c:v>176.77339422796621</c:v>
                </c:pt>
                <c:pt idx="314">
                  <c:v>175.96103391312798</c:v>
                </c:pt>
                <c:pt idx="315">
                  <c:v>177.94432027985621</c:v>
                </c:pt>
                <c:pt idx="316">
                  <c:v>178.26304537945779</c:v>
                </c:pt>
                <c:pt idx="317">
                  <c:v>178.15178311145664</c:v>
                </c:pt>
                <c:pt idx="318">
                  <c:v>179.72597415217183</c:v>
                </c:pt>
                <c:pt idx="319">
                  <c:v>179.37809736663104</c:v>
                </c:pt>
                <c:pt idx="320">
                  <c:v>179.87804878048783</c:v>
                </c:pt>
                <c:pt idx="321">
                  <c:v>178.44815858517151</c:v>
                </c:pt>
                <c:pt idx="322">
                  <c:v>178.21883198911672</c:v>
                </c:pt>
                <c:pt idx="323">
                  <c:v>177.99339228452047</c:v>
                </c:pt>
                <c:pt idx="324">
                  <c:v>177.21747157710624</c:v>
                </c:pt>
                <c:pt idx="325">
                  <c:v>179.50733650762805</c:v>
                </c:pt>
                <c:pt idx="326">
                  <c:v>179.82557574579732</c:v>
                </c:pt>
                <c:pt idx="327">
                  <c:v>180.86094645807017</c:v>
                </c:pt>
                <c:pt idx="328">
                  <c:v>180.22592556602859</c:v>
                </c:pt>
                <c:pt idx="329">
                  <c:v>179.52191235059763</c:v>
                </c:pt>
                <c:pt idx="330">
                  <c:v>179.1497424934409</c:v>
                </c:pt>
                <c:pt idx="331">
                  <c:v>179.28335438732876</c:v>
                </c:pt>
                <c:pt idx="332">
                  <c:v>179.91740355650569</c:v>
                </c:pt>
                <c:pt idx="333">
                  <c:v>181.4867359828977</c:v>
                </c:pt>
                <c:pt idx="334">
                  <c:v>181.08249927120787</c:v>
                </c:pt>
                <c:pt idx="335">
                  <c:v>181.32542998736761</c:v>
                </c:pt>
                <c:pt idx="336">
                  <c:v>182.49295500923139</c:v>
                </c:pt>
                <c:pt idx="337">
                  <c:v>179.8003109513167</c:v>
                </c:pt>
                <c:pt idx="338">
                  <c:v>181.07375376542612</c:v>
                </c:pt>
                <c:pt idx="339">
                  <c:v>182.10766689340201</c:v>
                </c:pt>
                <c:pt idx="340">
                  <c:v>184.81148576426006</c:v>
                </c:pt>
                <c:pt idx="341">
                  <c:v>185.8264502963755</c:v>
                </c:pt>
                <c:pt idx="342">
                  <c:v>184.60839568555051</c:v>
                </c:pt>
                <c:pt idx="343">
                  <c:v>184.68516179185698</c:v>
                </c:pt>
                <c:pt idx="344">
                  <c:v>185.10543193081335</c:v>
                </c:pt>
                <c:pt idx="345">
                  <c:v>184.41065008259645</c:v>
                </c:pt>
                <c:pt idx="346">
                  <c:v>183.08473423379652</c:v>
                </c:pt>
                <c:pt idx="347">
                  <c:v>184.57438538528814</c:v>
                </c:pt>
                <c:pt idx="348">
                  <c:v>187.14653580798759</c:v>
                </c:pt>
                <c:pt idx="349">
                  <c:v>187.20581090273055</c:v>
                </c:pt>
                <c:pt idx="350">
                  <c:v>186.64221164123992</c:v>
                </c:pt>
                <c:pt idx="351">
                  <c:v>187.31707317073173</c:v>
                </c:pt>
                <c:pt idx="352">
                  <c:v>187.03818870858032</c:v>
                </c:pt>
                <c:pt idx="353">
                  <c:v>182.23544845010204</c:v>
                </c:pt>
                <c:pt idx="354">
                  <c:v>184.01418715382374</c:v>
                </c:pt>
                <c:pt idx="355">
                  <c:v>180.4605966378389</c:v>
                </c:pt>
                <c:pt idx="356">
                  <c:v>183.35730249732777</c:v>
                </c:pt>
                <c:pt idx="357">
                  <c:v>185.90564570984358</c:v>
                </c:pt>
                <c:pt idx="358">
                  <c:v>186.09318822271891</c:v>
                </c:pt>
                <c:pt idx="359">
                  <c:v>188.11291419687106</c:v>
                </c:pt>
                <c:pt idx="360">
                  <c:v>188.8460790982412</c:v>
                </c:pt>
                <c:pt idx="361">
                  <c:v>190.24341657759209</c:v>
                </c:pt>
                <c:pt idx="362">
                  <c:v>190.03158099310079</c:v>
                </c:pt>
                <c:pt idx="363">
                  <c:v>189.96598969973766</c:v>
                </c:pt>
                <c:pt idx="364">
                  <c:v>190.28179963074533</c:v>
                </c:pt>
                <c:pt idx="365">
                  <c:v>191.17821397337482</c:v>
                </c:pt>
                <c:pt idx="366">
                  <c:v>191.06938101253525</c:v>
                </c:pt>
                <c:pt idx="367">
                  <c:v>191.00816247206299</c:v>
                </c:pt>
                <c:pt idx="368">
                  <c:v>190.16470702555634</c:v>
                </c:pt>
                <c:pt idx="369">
                  <c:v>189.81197162569237</c:v>
                </c:pt>
                <c:pt idx="370">
                  <c:v>188.34418423865515</c:v>
                </c:pt>
                <c:pt idx="371">
                  <c:v>188.58079875619475</c:v>
                </c:pt>
                <c:pt idx="372">
                  <c:v>190.72150422699448</c:v>
                </c:pt>
                <c:pt idx="373">
                  <c:v>186.05286172383637</c:v>
                </c:pt>
                <c:pt idx="374">
                  <c:v>185.16907977844721</c:v>
                </c:pt>
                <c:pt idx="375">
                  <c:v>189.57438538528814</c:v>
                </c:pt>
                <c:pt idx="376">
                  <c:v>188.04246428918475</c:v>
                </c:pt>
                <c:pt idx="377">
                  <c:v>185.58546302594502</c:v>
                </c:pt>
                <c:pt idx="378">
                  <c:v>183.09542318530757</c:v>
                </c:pt>
                <c:pt idx="379">
                  <c:v>186.66504712855894</c:v>
                </c:pt>
                <c:pt idx="380">
                  <c:v>185.6646584394131</c:v>
                </c:pt>
                <c:pt idx="381">
                  <c:v>188.29268292682929</c:v>
                </c:pt>
                <c:pt idx="382">
                  <c:v>189.42814109415997</c:v>
                </c:pt>
                <c:pt idx="383">
                  <c:v>191.39733747935091</c:v>
                </c:pt>
                <c:pt idx="384">
                  <c:v>191.59168205227871</c:v>
                </c:pt>
                <c:pt idx="385">
                  <c:v>192.83548731901664</c:v>
                </c:pt>
                <c:pt idx="386">
                  <c:v>192.53279564668159</c:v>
                </c:pt>
                <c:pt idx="387">
                  <c:v>193.08716354095813</c:v>
                </c:pt>
                <c:pt idx="388">
                  <c:v>190.23710037897195</c:v>
                </c:pt>
                <c:pt idx="389">
                  <c:v>190.12243708094454</c:v>
                </c:pt>
                <c:pt idx="390">
                  <c:v>191.45807015839085</c:v>
                </c:pt>
                <c:pt idx="391">
                  <c:v>189.99708483140611</c:v>
                </c:pt>
                <c:pt idx="392">
                  <c:v>188.95831308910701</c:v>
                </c:pt>
                <c:pt idx="393">
                  <c:v>189.94849868817414</c:v>
                </c:pt>
                <c:pt idx="394">
                  <c:v>193.10756972111557</c:v>
                </c:pt>
                <c:pt idx="395">
                  <c:v>192.93994752696531</c:v>
                </c:pt>
                <c:pt idx="396">
                  <c:v>192.33067729083666</c:v>
                </c:pt>
                <c:pt idx="397">
                  <c:v>193.02740258478283</c:v>
                </c:pt>
                <c:pt idx="398">
                  <c:v>195.30997959381986</c:v>
                </c:pt>
                <c:pt idx="399">
                  <c:v>198.12991934700224</c:v>
                </c:pt>
                <c:pt idx="400">
                  <c:v>197.9370323583714</c:v>
                </c:pt>
                <c:pt idx="401">
                  <c:v>198.22903507919543</c:v>
                </c:pt>
                <c:pt idx="402">
                  <c:v>199.0656884656496</c:v>
                </c:pt>
                <c:pt idx="403">
                  <c:v>200.6024681760762</c:v>
                </c:pt>
                <c:pt idx="404">
                  <c:v>200.56311340005831</c:v>
                </c:pt>
                <c:pt idx="405">
                  <c:v>201.22388494801285</c:v>
                </c:pt>
                <c:pt idx="406">
                  <c:v>200.40132154309592</c:v>
                </c:pt>
                <c:pt idx="407">
                  <c:v>202.62462345738996</c:v>
                </c:pt>
                <c:pt idx="408">
                  <c:v>203.35584491303081</c:v>
                </c:pt>
                <c:pt idx="409">
                  <c:v>202.2767466718492</c:v>
                </c:pt>
                <c:pt idx="410">
                  <c:v>200.90078709552034</c:v>
                </c:pt>
                <c:pt idx="411">
                  <c:v>202.77038188708582</c:v>
                </c:pt>
                <c:pt idx="412">
                  <c:v>200.90273054124964</c:v>
                </c:pt>
                <c:pt idx="413">
                  <c:v>203.09833835390148</c:v>
                </c:pt>
                <c:pt idx="414">
                  <c:v>203.46030512097951</c:v>
                </c:pt>
                <c:pt idx="415">
                  <c:v>203.41657759207075</c:v>
                </c:pt>
                <c:pt idx="416">
                  <c:v>203.24458264502965</c:v>
                </c:pt>
                <c:pt idx="417">
                  <c:v>204.61908463706152</c:v>
                </c:pt>
                <c:pt idx="418">
                  <c:v>203.14692449713343</c:v>
                </c:pt>
                <c:pt idx="419">
                  <c:v>203.70517928286856</c:v>
                </c:pt>
                <c:pt idx="420">
                  <c:v>202.34476727237393</c:v>
                </c:pt>
                <c:pt idx="421">
                  <c:v>202.48712467204356</c:v>
                </c:pt>
                <c:pt idx="422">
                  <c:v>204.14051112622681</c:v>
                </c:pt>
                <c:pt idx="423">
                  <c:v>205.64570984355265</c:v>
                </c:pt>
                <c:pt idx="424">
                  <c:v>203.4996598969974</c:v>
                </c:pt>
                <c:pt idx="425">
                  <c:v>201.73452531338066</c:v>
                </c:pt>
                <c:pt idx="426">
                  <c:v>197.40744339714314</c:v>
                </c:pt>
                <c:pt idx="427">
                  <c:v>199.81051404139541</c:v>
                </c:pt>
                <c:pt idx="428">
                  <c:v>202.79127392867559</c:v>
                </c:pt>
                <c:pt idx="429">
                  <c:v>202.27820425614615</c:v>
                </c:pt>
                <c:pt idx="430">
                  <c:v>200.55533961714121</c:v>
                </c:pt>
                <c:pt idx="431">
                  <c:v>199.96501797687301</c:v>
                </c:pt>
                <c:pt idx="432">
                  <c:v>202.07560003886894</c:v>
                </c:pt>
                <c:pt idx="433">
                  <c:v>201.91720921193274</c:v>
                </c:pt>
                <c:pt idx="434">
                  <c:v>203.91847245165681</c:v>
                </c:pt>
                <c:pt idx="435">
                  <c:v>203.48508405402782</c:v>
                </c:pt>
                <c:pt idx="436">
                  <c:v>203.86697113983095</c:v>
                </c:pt>
                <c:pt idx="437">
                  <c:v>204.10455738023518</c:v>
                </c:pt>
                <c:pt idx="438">
                  <c:v>204.26149062287433</c:v>
                </c:pt>
                <c:pt idx="439">
                  <c:v>204.16091730638425</c:v>
                </c:pt>
                <c:pt idx="440">
                  <c:v>204.4563210572345</c:v>
                </c:pt>
                <c:pt idx="441">
                  <c:v>203.71441065008264</c:v>
                </c:pt>
                <c:pt idx="442">
                  <c:v>205.51404139539409</c:v>
                </c:pt>
                <c:pt idx="443">
                  <c:v>205.3503060927024</c:v>
                </c:pt>
                <c:pt idx="444">
                  <c:v>205.38625983869403</c:v>
                </c:pt>
                <c:pt idx="445">
                  <c:v>205.01166067437569</c:v>
                </c:pt>
                <c:pt idx="446">
                  <c:v>205.96540666601888</c:v>
                </c:pt>
                <c:pt idx="447">
                  <c:v>206.36672820911474</c:v>
                </c:pt>
                <c:pt idx="448">
                  <c:v>206.74132737343308</c:v>
                </c:pt>
                <c:pt idx="449">
                  <c:v>206.32542998736761</c:v>
                </c:pt>
                <c:pt idx="450">
                  <c:v>205.21329316878828</c:v>
                </c:pt>
                <c:pt idx="451">
                  <c:v>205.12389466524147</c:v>
                </c:pt>
                <c:pt idx="452">
                  <c:v>202.43173646875914</c:v>
                </c:pt>
                <c:pt idx="453">
                  <c:v>205.2662520649111</c:v>
                </c:pt>
                <c:pt idx="454">
                  <c:v>206.3181420658828</c:v>
                </c:pt>
                <c:pt idx="455">
                  <c:v>206.09464580701587</c:v>
                </c:pt>
                <c:pt idx="456">
                  <c:v>207.29229423768342</c:v>
                </c:pt>
                <c:pt idx="457">
                  <c:v>207.98270333300945</c:v>
                </c:pt>
                <c:pt idx="458">
                  <c:v>208.46419201243805</c:v>
                </c:pt>
                <c:pt idx="459">
                  <c:v>208.5220095228841</c:v>
                </c:pt>
                <c:pt idx="460">
                  <c:v>208.79895053930622</c:v>
                </c:pt>
                <c:pt idx="461">
                  <c:v>209.88922359343115</c:v>
                </c:pt>
                <c:pt idx="462">
                  <c:v>211.46341463414635</c:v>
                </c:pt>
                <c:pt idx="463">
                  <c:v>211.03585657370519</c:v>
                </c:pt>
                <c:pt idx="464">
                  <c:v>211.74472840345936</c:v>
                </c:pt>
                <c:pt idx="465">
                  <c:v>209.9319793994753</c:v>
                </c:pt>
                <c:pt idx="466">
                  <c:v>212.29958215916821</c:v>
                </c:pt>
                <c:pt idx="467">
                  <c:v>213.03226119910605</c:v>
                </c:pt>
                <c:pt idx="468">
                  <c:v>212.28306287046937</c:v>
                </c:pt>
                <c:pt idx="469">
                  <c:v>212.53036633951999</c:v>
                </c:pt>
                <c:pt idx="470">
                  <c:v>211.83704207560007</c:v>
                </c:pt>
                <c:pt idx="471">
                  <c:v>210.24001554756586</c:v>
                </c:pt>
                <c:pt idx="472">
                  <c:v>206.91040715188029</c:v>
                </c:pt>
                <c:pt idx="473">
                  <c:v>210.04810028179966</c:v>
                </c:pt>
                <c:pt idx="474">
                  <c:v>211.77193664366922</c:v>
                </c:pt>
                <c:pt idx="475">
                  <c:v>212.19900884267807</c:v>
                </c:pt>
                <c:pt idx="476">
                  <c:v>214.35234671071811</c:v>
                </c:pt>
                <c:pt idx="477">
                  <c:v>214.85910018462732</c:v>
                </c:pt>
                <c:pt idx="478">
                  <c:v>213.84996598969977</c:v>
                </c:pt>
                <c:pt idx="479">
                  <c:v>213.81061121368185</c:v>
                </c:pt>
                <c:pt idx="480">
                  <c:v>214.70945486347293</c:v>
                </c:pt>
                <c:pt idx="481">
                  <c:v>213.54873190166165</c:v>
                </c:pt>
                <c:pt idx="482">
                  <c:v>213.15275483432123</c:v>
                </c:pt>
                <c:pt idx="483">
                  <c:v>214.90379943640073</c:v>
                </c:pt>
                <c:pt idx="484">
                  <c:v>213.90924108444273</c:v>
                </c:pt>
                <c:pt idx="485">
                  <c:v>215.1928869886309</c:v>
                </c:pt>
                <c:pt idx="486">
                  <c:v>215.55339617141195</c:v>
                </c:pt>
                <c:pt idx="487">
                  <c:v>215.35079195413473</c:v>
                </c:pt>
                <c:pt idx="488">
                  <c:v>215.56457098435527</c:v>
                </c:pt>
                <c:pt idx="489">
                  <c:v>216.09658925274513</c:v>
                </c:pt>
                <c:pt idx="490">
                  <c:v>216.73501117481297</c:v>
                </c:pt>
                <c:pt idx="491">
                  <c:v>217.08288796035373</c:v>
                </c:pt>
                <c:pt idx="492">
                  <c:v>217.64940239043827</c:v>
                </c:pt>
                <c:pt idx="493">
                  <c:v>216.11505198717327</c:v>
                </c:pt>
                <c:pt idx="494">
                  <c:v>213.79214847925377</c:v>
                </c:pt>
                <c:pt idx="495">
                  <c:v>214.06082985132642</c:v>
                </c:pt>
                <c:pt idx="496">
                  <c:v>215.80361480905648</c:v>
                </c:pt>
                <c:pt idx="497">
                  <c:v>217.64357205325044</c:v>
                </c:pt>
                <c:pt idx="498">
                  <c:v>217.96861335147216</c:v>
                </c:pt>
                <c:pt idx="499">
                  <c:v>218.45253133806239</c:v>
                </c:pt>
                <c:pt idx="500">
                  <c:v>217.17568749392674</c:v>
                </c:pt>
                <c:pt idx="501">
                  <c:v>219.09289670585952</c:v>
                </c:pt>
                <c:pt idx="502">
                  <c:v>220.03643960742397</c:v>
                </c:pt>
                <c:pt idx="503">
                  <c:v>219.73957827227676</c:v>
                </c:pt>
                <c:pt idx="504">
                  <c:v>219.8080847342338</c:v>
                </c:pt>
                <c:pt idx="505">
                  <c:v>220.43290253619671</c:v>
                </c:pt>
                <c:pt idx="506">
                  <c:v>220.35905159848414</c:v>
                </c:pt>
                <c:pt idx="507">
                  <c:v>219.61082499271211</c:v>
                </c:pt>
                <c:pt idx="508">
                  <c:v>219.32125157904969</c:v>
                </c:pt>
                <c:pt idx="509">
                  <c:v>218.31114566125743</c:v>
                </c:pt>
                <c:pt idx="510">
                  <c:v>216.62520649110874</c:v>
                </c:pt>
                <c:pt idx="511">
                  <c:v>217.11835584491303</c:v>
                </c:pt>
                <c:pt idx="512">
                  <c:v>215.87066368671657</c:v>
                </c:pt>
                <c:pt idx="513">
                  <c:v>217.69993197939951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4-C6E8-46F6-92A7-763FA3F8E426}"/>
            </c:ext>
          </c:extLst>
        </c:ser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C6E8-46F6-92A7-763FA3F8E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5-C6E8-46F6-92A7-763FA3F8E426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6E8-46F6-92A7-763FA3F8E426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6E8-46F6-92A7-763FA3F8E426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6E8-46F6-92A7-763FA3F8E426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6E8-46F6-92A7-763FA3F8E426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C6E8-46F6-92A7-763FA3F8E426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6E8-46F6-92A7-763FA3F8E426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C6E8-46F6-92A7-763FA3F8E426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6E8-46F6-92A7-763FA3F8E426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6E8-46F6-92A7-763FA3F8E426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5715932319183785"/>
          <c:y val="0.6870198506951275"/>
          <c:w val="0.28861390471025439"/>
          <c:h val="0.118381228843660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EURO STOXX 50 - CINA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3E42-48A0-B388-D7F55915DD3A}"/>
            </c:ext>
          </c:extLst>
        </c:ser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0-3E42-48A0-B388-D7F55915D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3E42-48A0-B388-D7F55915DD3A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E42-48A0-B388-D7F55915DD3A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E42-48A0-B388-D7F55915DD3A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E42-48A0-B388-D7F55915DD3A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E42-48A0-B388-D7F55915DD3A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E42-48A0-B388-D7F55915DD3A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E42-48A0-B388-D7F55915DD3A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E42-48A0-B388-D7F55915DD3A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E42-48A0-B388-D7F55915DD3A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E42-48A0-B388-D7F55915DD3A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033425925491189"/>
          <c:y val="0.64624674355087353"/>
          <c:w val="0.46226395561426131"/>
          <c:h val="8.8728060011476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USA - BRASILE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ALLINEATI'!$B$1176:$B$1689</c:f>
              <c:numCache>
                <c:formatCode>General</c:formatCode>
                <c:ptCount val="514"/>
                <c:pt idx="0">
                  <c:v>141.20445049072006</c:v>
                </c:pt>
                <c:pt idx="1">
                  <c:v>142.7353998639588</c:v>
                </c:pt>
                <c:pt idx="2">
                  <c:v>144.59236225828394</c:v>
                </c:pt>
                <c:pt idx="3">
                  <c:v>144.72403070644253</c:v>
                </c:pt>
                <c:pt idx="4">
                  <c:v>144.71042658633758</c:v>
                </c:pt>
                <c:pt idx="5">
                  <c:v>144.75706928384025</c:v>
                </c:pt>
                <c:pt idx="6">
                  <c:v>145.80361480905648</c:v>
                </c:pt>
                <c:pt idx="7">
                  <c:v>146.22339908658051</c:v>
                </c:pt>
                <c:pt idx="8">
                  <c:v>146.11748129433488</c:v>
                </c:pt>
                <c:pt idx="9">
                  <c:v>145.65931396365758</c:v>
                </c:pt>
                <c:pt idx="10">
                  <c:v>146.03537071227288</c:v>
                </c:pt>
                <c:pt idx="11">
                  <c:v>146.08541443980178</c:v>
                </c:pt>
                <c:pt idx="12">
                  <c:v>146.0883296083957</c:v>
                </c:pt>
                <c:pt idx="13">
                  <c:v>145.37314158002138</c:v>
                </c:pt>
                <c:pt idx="14">
                  <c:v>145.35905159848411</c:v>
                </c:pt>
                <c:pt idx="15">
                  <c:v>144.13565251190363</c:v>
                </c:pt>
                <c:pt idx="16">
                  <c:v>145.02332134875135</c:v>
                </c:pt>
                <c:pt idx="17">
                  <c:v>144.67107181031972</c:v>
                </c:pt>
                <c:pt idx="18">
                  <c:v>143.90195316295794</c:v>
                </c:pt>
                <c:pt idx="19">
                  <c:v>144.6283160042756</c:v>
                </c:pt>
                <c:pt idx="20">
                  <c:v>142.85540763774173</c:v>
                </c:pt>
                <c:pt idx="21">
                  <c:v>140.29783305801186</c:v>
                </c:pt>
                <c:pt idx="22">
                  <c:v>141.41628607521136</c:v>
                </c:pt>
                <c:pt idx="23">
                  <c:v>143.42678068214946</c:v>
                </c:pt>
                <c:pt idx="24">
                  <c:v>142.78447186862309</c:v>
                </c:pt>
                <c:pt idx="25">
                  <c:v>140.562627538626</c:v>
                </c:pt>
                <c:pt idx="26">
                  <c:v>141.84238655135556</c:v>
                </c:pt>
                <c:pt idx="27">
                  <c:v>142.75240501408999</c:v>
                </c:pt>
                <c:pt idx="28">
                  <c:v>144.31396365756487</c:v>
                </c:pt>
                <c:pt idx="29">
                  <c:v>144.11378874744923</c:v>
                </c:pt>
                <c:pt idx="30">
                  <c:v>145.54853755708874</c:v>
                </c:pt>
                <c:pt idx="31">
                  <c:v>145.25750655912935</c:v>
                </c:pt>
                <c:pt idx="32">
                  <c:v>145.65882810222527</c:v>
                </c:pt>
                <c:pt idx="33">
                  <c:v>145.08794091924983</c:v>
                </c:pt>
                <c:pt idx="34">
                  <c:v>146.08492857836947</c:v>
                </c:pt>
                <c:pt idx="35">
                  <c:v>145.56359926149062</c:v>
                </c:pt>
                <c:pt idx="36">
                  <c:v>145.97803906325916</c:v>
                </c:pt>
                <c:pt idx="37">
                  <c:v>146.25838110970753</c:v>
                </c:pt>
                <c:pt idx="38">
                  <c:v>146.85404722573122</c:v>
                </c:pt>
                <c:pt idx="39">
                  <c:v>147.67369546205424</c:v>
                </c:pt>
                <c:pt idx="40">
                  <c:v>147.55077251967739</c:v>
                </c:pt>
                <c:pt idx="41">
                  <c:v>148.03080361480906</c:v>
                </c:pt>
                <c:pt idx="42">
                  <c:v>147.5833252356428</c:v>
                </c:pt>
                <c:pt idx="43">
                  <c:v>149.00932853950056</c:v>
                </c:pt>
                <c:pt idx="44">
                  <c:v>149.56126712661549</c:v>
                </c:pt>
                <c:pt idx="45">
                  <c:v>149.3839277038189</c:v>
                </c:pt>
                <c:pt idx="46">
                  <c:v>149.48887377319988</c:v>
                </c:pt>
                <c:pt idx="47">
                  <c:v>149.89699737634828</c:v>
                </c:pt>
                <c:pt idx="48">
                  <c:v>150.28082790788068</c:v>
                </c:pt>
                <c:pt idx="49">
                  <c:v>149.98591001846276</c:v>
                </c:pt>
                <c:pt idx="50">
                  <c:v>150.22058109027307</c:v>
                </c:pt>
                <c:pt idx="51">
                  <c:v>150.32747060538335</c:v>
                </c:pt>
                <c:pt idx="52">
                  <c:v>150.45330871635412</c:v>
                </c:pt>
                <c:pt idx="53">
                  <c:v>151.61111650957147</c:v>
                </c:pt>
                <c:pt idx="54">
                  <c:v>151.68739675444564</c:v>
                </c:pt>
                <c:pt idx="55">
                  <c:v>151.59751238946654</c:v>
                </c:pt>
                <c:pt idx="56">
                  <c:v>151.02808279078809</c:v>
                </c:pt>
                <c:pt idx="57">
                  <c:v>150.78903896608688</c:v>
                </c:pt>
                <c:pt idx="58">
                  <c:v>151.11699543290254</c:v>
                </c:pt>
                <c:pt idx="59">
                  <c:v>152.25148187736858</c:v>
                </c:pt>
                <c:pt idx="60">
                  <c:v>152.58575454280441</c:v>
                </c:pt>
                <c:pt idx="61">
                  <c:v>153.22271888057529</c:v>
                </c:pt>
                <c:pt idx="62">
                  <c:v>152.60810416869111</c:v>
                </c:pt>
                <c:pt idx="63">
                  <c:v>151.29093382567294</c:v>
                </c:pt>
                <c:pt idx="64">
                  <c:v>150.28665824506851</c:v>
                </c:pt>
                <c:pt idx="65">
                  <c:v>151.23700320668547</c:v>
                </c:pt>
                <c:pt idx="66">
                  <c:v>151.46390049557868</c:v>
                </c:pt>
                <c:pt idx="67">
                  <c:v>152.84763385482461</c:v>
                </c:pt>
                <c:pt idx="68">
                  <c:v>152.36420172966672</c:v>
                </c:pt>
                <c:pt idx="69">
                  <c:v>152.1970653969488</c:v>
                </c:pt>
                <c:pt idx="70">
                  <c:v>152.63968516179187</c:v>
                </c:pt>
                <c:pt idx="71">
                  <c:v>153.94859586046061</c:v>
                </c:pt>
                <c:pt idx="72">
                  <c:v>153.95977067340397</c:v>
                </c:pt>
                <c:pt idx="73">
                  <c:v>155.06024681760763</c:v>
                </c:pt>
                <c:pt idx="74">
                  <c:v>155.11223399086583</c:v>
                </c:pt>
                <c:pt idx="75">
                  <c:v>155.04518511320572</c:v>
                </c:pt>
                <c:pt idx="76">
                  <c:v>155.73656593139637</c:v>
                </c:pt>
                <c:pt idx="77">
                  <c:v>156.5066563016228</c:v>
                </c:pt>
                <c:pt idx="78">
                  <c:v>156.64221164123992</c:v>
                </c:pt>
                <c:pt idx="79">
                  <c:v>156.61160237100381</c:v>
                </c:pt>
                <c:pt idx="80">
                  <c:v>157.41473131862793</c:v>
                </c:pt>
                <c:pt idx="81">
                  <c:v>157.42007579438345</c:v>
                </c:pt>
                <c:pt idx="82">
                  <c:v>156.51005733164902</c:v>
                </c:pt>
                <c:pt idx="83">
                  <c:v>156.97113983092024</c:v>
                </c:pt>
                <c:pt idx="84">
                  <c:v>158.28636672820912</c:v>
                </c:pt>
                <c:pt idx="85">
                  <c:v>157.16888543387427</c:v>
                </c:pt>
                <c:pt idx="86">
                  <c:v>157.72422505101545</c:v>
                </c:pt>
                <c:pt idx="87">
                  <c:v>157.28209114760472</c:v>
                </c:pt>
                <c:pt idx="88">
                  <c:v>158.05315324069576</c:v>
                </c:pt>
                <c:pt idx="89">
                  <c:v>159.10504324166749</c:v>
                </c:pt>
                <c:pt idx="90">
                  <c:v>158.65076280244875</c:v>
                </c:pt>
                <c:pt idx="91">
                  <c:v>159.75755514527259</c:v>
                </c:pt>
                <c:pt idx="92">
                  <c:v>159.51559615197746</c:v>
                </c:pt>
                <c:pt idx="93">
                  <c:v>159.81391507142163</c:v>
                </c:pt>
                <c:pt idx="94">
                  <c:v>161.15100573316491</c:v>
                </c:pt>
                <c:pt idx="95">
                  <c:v>161.77339422796621</c:v>
                </c:pt>
                <c:pt idx="96">
                  <c:v>161.34437858322806</c:v>
                </c:pt>
                <c:pt idx="97">
                  <c:v>161.39102128073074</c:v>
                </c:pt>
                <c:pt idx="98">
                  <c:v>161.57516276357984</c:v>
                </c:pt>
                <c:pt idx="99">
                  <c:v>160.1141774365951</c:v>
                </c:pt>
                <c:pt idx="100">
                  <c:v>157.5954717714508</c:v>
                </c:pt>
                <c:pt idx="101">
                  <c:v>159.1798659022447</c:v>
                </c:pt>
                <c:pt idx="102">
                  <c:v>159.04188125546597</c:v>
                </c:pt>
                <c:pt idx="103">
                  <c:v>159.54037508502577</c:v>
                </c:pt>
                <c:pt idx="104">
                  <c:v>156.71557671752018</c:v>
                </c:pt>
                <c:pt idx="105">
                  <c:v>157.85249246914782</c:v>
                </c:pt>
                <c:pt idx="106">
                  <c:v>160.21718006024682</c:v>
                </c:pt>
                <c:pt idx="107">
                  <c:v>162.01972597415218</c:v>
                </c:pt>
                <c:pt idx="108">
                  <c:v>162.55854630259452</c:v>
                </c:pt>
                <c:pt idx="109">
                  <c:v>161.68059469439316</c:v>
                </c:pt>
                <c:pt idx="110">
                  <c:v>162.86512486638813</c:v>
                </c:pt>
                <c:pt idx="111">
                  <c:v>163.14012243708095</c:v>
                </c:pt>
                <c:pt idx="112">
                  <c:v>164.19444174521428</c:v>
                </c:pt>
                <c:pt idx="113">
                  <c:v>163.92673209600622</c:v>
                </c:pt>
                <c:pt idx="114">
                  <c:v>164.22893790690895</c:v>
                </c:pt>
                <c:pt idx="115">
                  <c:v>163.74939267320963</c:v>
                </c:pt>
                <c:pt idx="116">
                  <c:v>164.51996890486834</c:v>
                </c:pt>
                <c:pt idx="117">
                  <c:v>163.89223593431154</c:v>
                </c:pt>
                <c:pt idx="118">
                  <c:v>162.16839957244196</c:v>
                </c:pt>
                <c:pt idx="119">
                  <c:v>156.73355359051601</c:v>
                </c:pt>
                <c:pt idx="120">
                  <c:v>151.98765911961911</c:v>
                </c:pt>
                <c:pt idx="121">
                  <c:v>151.41337090661744</c:v>
                </c:pt>
                <c:pt idx="122">
                  <c:v>144.72646001360414</c:v>
                </c:pt>
                <c:pt idx="123">
                  <c:v>143.53415605869208</c:v>
                </c:pt>
                <c:pt idx="124">
                  <c:v>150.14235739966963</c:v>
                </c:pt>
                <c:pt idx="125">
                  <c:v>145.92216499854243</c:v>
                </c:pt>
                <c:pt idx="126">
                  <c:v>152.08045865319212</c:v>
                </c:pt>
                <c:pt idx="127">
                  <c:v>146.92158196482364</c:v>
                </c:pt>
                <c:pt idx="128">
                  <c:v>144.41599455835197</c:v>
                </c:pt>
                <c:pt idx="129">
                  <c:v>133.44475755514529</c:v>
                </c:pt>
                <c:pt idx="130">
                  <c:v>140.03643960742397</c:v>
                </c:pt>
                <c:pt idx="131">
                  <c:v>133.19308133320379</c:v>
                </c:pt>
                <c:pt idx="132">
                  <c:v>120.52473034690507</c:v>
                </c:pt>
                <c:pt idx="133">
                  <c:v>131.71800602468178</c:v>
                </c:pt>
                <c:pt idx="134">
                  <c:v>115.93285395005346</c:v>
                </c:pt>
                <c:pt idx="135">
                  <c:v>122.88358760081626</c:v>
                </c:pt>
                <c:pt idx="136">
                  <c:v>116.5144300845399</c:v>
                </c:pt>
                <c:pt idx="137">
                  <c:v>117.06296764162862</c:v>
                </c:pt>
                <c:pt idx="138">
                  <c:v>111.98717325818677</c:v>
                </c:pt>
                <c:pt idx="139">
                  <c:v>108.7066368671655</c:v>
                </c:pt>
                <c:pt idx="140">
                  <c:v>118.90632591584881</c:v>
                </c:pt>
                <c:pt idx="141">
                  <c:v>120.27791273928676</c:v>
                </c:pt>
                <c:pt idx="142">
                  <c:v>127.7849577300554</c:v>
                </c:pt>
                <c:pt idx="143">
                  <c:v>123.4802254397046</c:v>
                </c:pt>
                <c:pt idx="144">
                  <c:v>127.61879312020213</c:v>
                </c:pt>
                <c:pt idx="145">
                  <c:v>125.5752599358663</c:v>
                </c:pt>
                <c:pt idx="146">
                  <c:v>120.0320668545331</c:v>
                </c:pt>
                <c:pt idx="147">
                  <c:v>122.77232533281509</c:v>
                </c:pt>
                <c:pt idx="148">
                  <c:v>120.91390535419299</c:v>
                </c:pt>
                <c:pt idx="149">
                  <c:v>129.41793800408124</c:v>
                </c:pt>
                <c:pt idx="150">
                  <c:v>129.21047517248081</c:v>
                </c:pt>
                <c:pt idx="151">
                  <c:v>133.61092216499856</c:v>
                </c:pt>
                <c:pt idx="152">
                  <c:v>135.54659411135944</c:v>
                </c:pt>
                <c:pt idx="153">
                  <c:v>134.17695073365078</c:v>
                </c:pt>
                <c:pt idx="154">
                  <c:v>138.27907880672433</c:v>
                </c:pt>
                <c:pt idx="155">
                  <c:v>135.23272762608104</c:v>
                </c:pt>
                <c:pt idx="156">
                  <c:v>136.01933728500632</c:v>
                </c:pt>
                <c:pt idx="157">
                  <c:v>139.66378388883493</c:v>
                </c:pt>
                <c:pt idx="158">
                  <c:v>137.16645612671266</c:v>
                </c:pt>
                <c:pt idx="159">
                  <c:v>132.95889612282579</c:v>
                </c:pt>
                <c:pt idx="160">
                  <c:v>136.00767661063065</c:v>
                </c:pt>
                <c:pt idx="161">
                  <c:v>135.93431153435043</c:v>
                </c:pt>
                <c:pt idx="162">
                  <c:v>137.82625595180255</c:v>
                </c:pt>
                <c:pt idx="163">
                  <c:v>139.85424157030417</c:v>
                </c:pt>
                <c:pt idx="164">
                  <c:v>139.12107666893402</c:v>
                </c:pt>
                <c:pt idx="165">
                  <c:v>142.81945389175007</c:v>
                </c:pt>
                <c:pt idx="166">
                  <c:v>141.50374113302888</c:v>
                </c:pt>
                <c:pt idx="167">
                  <c:v>137.5332815081139</c:v>
                </c:pt>
                <c:pt idx="168">
                  <c:v>138.11777281119427</c:v>
                </c:pt>
                <c:pt idx="169">
                  <c:v>139.36643669225538</c:v>
                </c:pt>
                <c:pt idx="170">
                  <c:v>138.39374210475174</c:v>
                </c:pt>
                <c:pt idx="171">
                  <c:v>139.98591001846276</c:v>
                </c:pt>
                <c:pt idx="172">
                  <c:v>142.34768244096784</c:v>
                </c:pt>
                <c:pt idx="173">
                  <c:v>142.37294723544846</c:v>
                </c:pt>
                <c:pt idx="174">
                  <c:v>139.44806141288507</c:v>
                </c:pt>
                <c:pt idx="175">
                  <c:v>137.0129239140997</c:v>
                </c:pt>
                <c:pt idx="176">
                  <c:v>138.5919735691381</c:v>
                </c:pt>
                <c:pt idx="177">
                  <c:v>139.13613837333594</c:v>
                </c:pt>
                <c:pt idx="178">
                  <c:v>143.51909435429016</c:v>
                </c:pt>
                <c:pt idx="179">
                  <c:v>142.01438149839666</c:v>
                </c:pt>
                <c:pt idx="180">
                  <c:v>144.37906908949569</c:v>
                </c:pt>
                <c:pt idx="181">
                  <c:v>143.25672918083762</c:v>
                </c:pt>
                <c:pt idx="182">
                  <c:v>143.59391701486737</c:v>
                </c:pt>
                <c:pt idx="183">
                  <c:v>145.3585657370518</c:v>
                </c:pt>
                <c:pt idx="184">
                  <c:v>147.51384705082111</c:v>
                </c:pt>
                <c:pt idx="185">
                  <c:v>147.20289573413663</c:v>
                </c:pt>
                <c:pt idx="186">
                  <c:v>147.91128170245847</c:v>
                </c:pt>
                <c:pt idx="187">
                  <c:v>148.46613545816734</c:v>
                </c:pt>
                <c:pt idx="188">
                  <c:v>149.68516179185698</c:v>
                </c:pt>
                <c:pt idx="189">
                  <c:v>151.72820911476049</c:v>
                </c:pt>
                <c:pt idx="190">
                  <c:v>151.21708288796037</c:v>
                </c:pt>
                <c:pt idx="191">
                  <c:v>155.18074045282287</c:v>
                </c:pt>
                <c:pt idx="192">
                  <c:v>157.04936352152367</c:v>
                </c:pt>
                <c:pt idx="193">
                  <c:v>155.8245068506462</c:v>
                </c:pt>
                <c:pt idx="194">
                  <c:v>154.99659896997377</c:v>
                </c:pt>
                <c:pt idx="195">
                  <c:v>145.86046059663786</c:v>
                </c:pt>
                <c:pt idx="196">
                  <c:v>147.76552327276261</c:v>
                </c:pt>
                <c:pt idx="197">
                  <c:v>148.99378097366633</c:v>
                </c:pt>
                <c:pt idx="198">
                  <c:v>151.81906520260424</c:v>
                </c:pt>
                <c:pt idx="199">
                  <c:v>151.2724710912448</c:v>
                </c:pt>
                <c:pt idx="200">
                  <c:v>151.3623554562239</c:v>
                </c:pt>
                <c:pt idx="201">
                  <c:v>150.50723933534158</c:v>
                </c:pt>
                <c:pt idx="202">
                  <c:v>151.4847925371684</c:v>
                </c:pt>
                <c:pt idx="203">
                  <c:v>152.13730444077351</c:v>
                </c:pt>
                <c:pt idx="204">
                  <c:v>148.20377028471481</c:v>
                </c:pt>
                <c:pt idx="205">
                  <c:v>149.8280050529589</c:v>
                </c:pt>
                <c:pt idx="206">
                  <c:v>146.19813429209989</c:v>
                </c:pt>
                <c:pt idx="207">
                  <c:v>148.34515596151979</c:v>
                </c:pt>
                <c:pt idx="208">
                  <c:v>150.63113400058305</c:v>
                </c:pt>
                <c:pt idx="209">
                  <c:v>151.38762025070452</c:v>
                </c:pt>
                <c:pt idx="210">
                  <c:v>152.0751141774366</c:v>
                </c:pt>
                <c:pt idx="211">
                  <c:v>154.49033135749684</c:v>
                </c:pt>
                <c:pt idx="212">
                  <c:v>152.81896803031776</c:v>
                </c:pt>
                <c:pt idx="213">
                  <c:v>154.01515887668839</c:v>
                </c:pt>
                <c:pt idx="214">
                  <c:v>153.14595277426878</c:v>
                </c:pt>
                <c:pt idx="215">
                  <c:v>154.74880963949084</c:v>
                </c:pt>
                <c:pt idx="216">
                  <c:v>153.29997084831408</c:v>
                </c:pt>
                <c:pt idx="217">
                  <c:v>155.35516470702558</c:v>
                </c:pt>
                <c:pt idx="218">
                  <c:v>156.76610630648142</c:v>
                </c:pt>
                <c:pt idx="219">
                  <c:v>156.23214459236226</c:v>
                </c:pt>
                <c:pt idx="220">
                  <c:v>156.67719366436694</c:v>
                </c:pt>
                <c:pt idx="221">
                  <c:v>157.99436400738512</c:v>
                </c:pt>
                <c:pt idx="222">
                  <c:v>158.25964434943157</c:v>
                </c:pt>
                <c:pt idx="223">
                  <c:v>159.16917695073366</c:v>
                </c:pt>
                <c:pt idx="224">
                  <c:v>157.20824020989215</c:v>
                </c:pt>
                <c:pt idx="225">
                  <c:v>156.23505976095618</c:v>
                </c:pt>
                <c:pt idx="226">
                  <c:v>157.39043824701196</c:v>
                </c:pt>
                <c:pt idx="227">
                  <c:v>156.37158682343798</c:v>
                </c:pt>
                <c:pt idx="228">
                  <c:v>158.31503255271599</c:v>
                </c:pt>
                <c:pt idx="229">
                  <c:v>157.72130988242154</c:v>
                </c:pt>
                <c:pt idx="230">
                  <c:v>158.93110484889712</c:v>
                </c:pt>
                <c:pt idx="231">
                  <c:v>160.07239335341561</c:v>
                </c:pt>
                <c:pt idx="232">
                  <c:v>160.65056845787583</c:v>
                </c:pt>
                <c:pt idx="233">
                  <c:v>161.68350986298708</c:v>
                </c:pt>
                <c:pt idx="234">
                  <c:v>162.72276746671849</c:v>
                </c:pt>
                <c:pt idx="235">
                  <c:v>162.82577009037024</c:v>
                </c:pt>
                <c:pt idx="236">
                  <c:v>163.27227674667185</c:v>
                </c:pt>
                <c:pt idx="237">
                  <c:v>161.97113983092024</c:v>
                </c:pt>
                <c:pt idx="238">
                  <c:v>164.23816927412304</c:v>
                </c:pt>
                <c:pt idx="239">
                  <c:v>163.90195316295794</c:v>
                </c:pt>
                <c:pt idx="240">
                  <c:v>163.8737731998834</c:v>
                </c:pt>
                <c:pt idx="241">
                  <c:v>164.31785054902343</c:v>
                </c:pt>
                <c:pt idx="242">
                  <c:v>164.69633660480034</c:v>
                </c:pt>
                <c:pt idx="243">
                  <c:v>163.97094548634732</c:v>
                </c:pt>
                <c:pt idx="244">
                  <c:v>164.48887377319988</c:v>
                </c:pt>
                <c:pt idx="245">
                  <c:v>165.05490234185211</c:v>
                </c:pt>
                <c:pt idx="246">
                  <c:v>166.71266154892626</c:v>
                </c:pt>
                <c:pt idx="247">
                  <c:v>167.31221455640852</c:v>
                </c:pt>
                <c:pt idx="248">
                  <c:v>169.0180740452823</c:v>
                </c:pt>
                <c:pt idx="249">
                  <c:v>169.30084539889225</c:v>
                </c:pt>
                <c:pt idx="250">
                  <c:v>170.44067631911381</c:v>
                </c:pt>
                <c:pt idx="251">
                  <c:v>170.06656301622778</c:v>
                </c:pt>
                <c:pt idx="252">
                  <c:v>171.34632202895736</c:v>
                </c:pt>
                <c:pt idx="253">
                  <c:v>173.97920513069673</c:v>
                </c:pt>
                <c:pt idx="254">
                  <c:v>167.86804003498204</c:v>
                </c:pt>
                <c:pt idx="255">
                  <c:v>166.50276941016423</c:v>
                </c:pt>
                <c:pt idx="256">
                  <c:v>161.88125546594114</c:v>
                </c:pt>
                <c:pt idx="257">
                  <c:v>165.14235739966963</c:v>
                </c:pt>
                <c:pt idx="258">
                  <c:v>162.23836361869596</c:v>
                </c:pt>
                <c:pt idx="259">
                  <c:v>162.32484695364883</c:v>
                </c:pt>
                <c:pt idx="260">
                  <c:v>164.39315907103295</c:v>
                </c:pt>
                <c:pt idx="261">
                  <c:v>165.25119036050918</c:v>
                </c:pt>
                <c:pt idx="262">
                  <c:v>164.48790205033526</c:v>
                </c:pt>
                <c:pt idx="263">
                  <c:v>163.10416869108931</c:v>
                </c:pt>
                <c:pt idx="264">
                  <c:v>161.28024487416189</c:v>
                </c:pt>
                <c:pt idx="265">
                  <c:v>159.4140511126227</c:v>
                </c:pt>
                <c:pt idx="266">
                  <c:v>161.0907589155573</c:v>
                </c:pt>
                <c:pt idx="267">
                  <c:v>157.26945875036441</c:v>
                </c:pt>
                <c:pt idx="268">
                  <c:v>157.73928675541737</c:v>
                </c:pt>
                <c:pt idx="269">
                  <c:v>160.25945000485862</c:v>
                </c:pt>
                <c:pt idx="270">
                  <c:v>162.84131765620447</c:v>
                </c:pt>
                <c:pt idx="271">
                  <c:v>162.05762316587311</c:v>
                </c:pt>
                <c:pt idx="272">
                  <c:v>163.3951996890487</c:v>
                </c:pt>
                <c:pt idx="273">
                  <c:v>164.2600330385774</c:v>
                </c:pt>
                <c:pt idx="274">
                  <c:v>162.68778544359151</c:v>
                </c:pt>
                <c:pt idx="275">
                  <c:v>165.6121854047226</c:v>
                </c:pt>
                <c:pt idx="276">
                  <c:v>163.2955980954232</c:v>
                </c:pt>
                <c:pt idx="277">
                  <c:v>166.13788747449229</c:v>
                </c:pt>
                <c:pt idx="278">
                  <c:v>167.46817607618308</c:v>
                </c:pt>
                <c:pt idx="279">
                  <c:v>168.94033621611118</c:v>
                </c:pt>
                <c:pt idx="280">
                  <c:v>171.71411913322322</c:v>
                </c:pt>
                <c:pt idx="281">
                  <c:v>170.63113400058305</c:v>
                </c:pt>
                <c:pt idx="282">
                  <c:v>169.50102030900788</c:v>
                </c:pt>
                <c:pt idx="283">
                  <c:v>169.2420561655816</c:v>
                </c:pt>
                <c:pt idx="284">
                  <c:v>169.26489165290062</c:v>
                </c:pt>
                <c:pt idx="285">
                  <c:v>166.50082596443497</c:v>
                </c:pt>
                <c:pt idx="286">
                  <c:v>167.28792148479255</c:v>
                </c:pt>
                <c:pt idx="287">
                  <c:v>166.920610241959</c:v>
                </c:pt>
                <c:pt idx="288">
                  <c:v>167.79175979010788</c:v>
                </c:pt>
                <c:pt idx="289">
                  <c:v>168.36993489456808</c:v>
                </c:pt>
                <c:pt idx="290">
                  <c:v>165.24001554756586</c:v>
                </c:pt>
                <c:pt idx="291">
                  <c:v>164.74006413370907</c:v>
                </c:pt>
                <c:pt idx="292">
                  <c:v>158.92673209600622</c:v>
                </c:pt>
                <c:pt idx="293">
                  <c:v>160.82547857351085</c:v>
                </c:pt>
                <c:pt idx="294">
                  <c:v>158.87474492274805</c:v>
                </c:pt>
                <c:pt idx="295">
                  <c:v>160.83179477213099</c:v>
                </c:pt>
                <c:pt idx="296">
                  <c:v>163.69449033135751</c:v>
                </c:pt>
                <c:pt idx="297">
                  <c:v>167.30346905062677</c:v>
                </c:pt>
                <c:pt idx="298">
                  <c:v>170.55922650859975</c:v>
                </c:pt>
                <c:pt idx="299">
                  <c:v>170.5101545039355</c:v>
                </c:pt>
                <c:pt idx="300">
                  <c:v>172.50510154503937</c:v>
                </c:pt>
                <c:pt idx="301">
                  <c:v>172.26362841317658</c:v>
                </c:pt>
                <c:pt idx="302">
                  <c:v>173.5817704790594</c:v>
                </c:pt>
                <c:pt idx="303">
                  <c:v>171.84967447284035</c:v>
                </c:pt>
                <c:pt idx="304">
                  <c:v>174.18861140802645</c:v>
                </c:pt>
                <c:pt idx="305">
                  <c:v>176.21756874939268</c:v>
                </c:pt>
                <c:pt idx="306">
                  <c:v>175.37314158002138</c:v>
                </c:pt>
                <c:pt idx="307">
                  <c:v>173.34515596151979</c:v>
                </c:pt>
                <c:pt idx="308">
                  <c:v>174.02924885822566</c:v>
                </c:pt>
                <c:pt idx="309">
                  <c:v>172.8471479933923</c:v>
                </c:pt>
                <c:pt idx="310">
                  <c:v>173.82130016519289</c:v>
                </c:pt>
                <c:pt idx="311">
                  <c:v>176.63055096686426</c:v>
                </c:pt>
                <c:pt idx="312">
                  <c:v>176.35069478184823</c:v>
                </c:pt>
                <c:pt idx="313">
                  <c:v>176.77339422796621</c:v>
                </c:pt>
                <c:pt idx="314">
                  <c:v>175.96103391312798</c:v>
                </c:pt>
                <c:pt idx="315">
                  <c:v>177.94432027985621</c:v>
                </c:pt>
                <c:pt idx="316">
                  <c:v>178.26304537945779</c:v>
                </c:pt>
                <c:pt idx="317">
                  <c:v>178.15178311145664</c:v>
                </c:pt>
                <c:pt idx="318">
                  <c:v>179.72597415217183</c:v>
                </c:pt>
                <c:pt idx="319">
                  <c:v>179.37809736663104</c:v>
                </c:pt>
                <c:pt idx="320">
                  <c:v>179.87804878048783</c:v>
                </c:pt>
                <c:pt idx="321">
                  <c:v>178.44815858517151</c:v>
                </c:pt>
                <c:pt idx="322">
                  <c:v>178.21883198911672</c:v>
                </c:pt>
                <c:pt idx="323">
                  <c:v>177.99339228452047</c:v>
                </c:pt>
                <c:pt idx="324">
                  <c:v>177.21747157710624</c:v>
                </c:pt>
                <c:pt idx="325">
                  <c:v>179.50733650762805</c:v>
                </c:pt>
                <c:pt idx="326">
                  <c:v>179.82557574579732</c:v>
                </c:pt>
                <c:pt idx="327">
                  <c:v>180.86094645807017</c:v>
                </c:pt>
                <c:pt idx="328">
                  <c:v>180.22592556602859</c:v>
                </c:pt>
                <c:pt idx="329">
                  <c:v>179.52191235059763</c:v>
                </c:pt>
                <c:pt idx="330">
                  <c:v>179.1497424934409</c:v>
                </c:pt>
                <c:pt idx="331">
                  <c:v>179.28335438732876</c:v>
                </c:pt>
                <c:pt idx="332">
                  <c:v>179.91740355650569</c:v>
                </c:pt>
                <c:pt idx="333">
                  <c:v>181.4867359828977</c:v>
                </c:pt>
                <c:pt idx="334">
                  <c:v>181.08249927120787</c:v>
                </c:pt>
                <c:pt idx="335">
                  <c:v>181.32542998736761</c:v>
                </c:pt>
                <c:pt idx="336">
                  <c:v>182.49295500923139</c:v>
                </c:pt>
                <c:pt idx="337">
                  <c:v>179.8003109513167</c:v>
                </c:pt>
                <c:pt idx="338">
                  <c:v>181.07375376542612</c:v>
                </c:pt>
                <c:pt idx="339">
                  <c:v>182.10766689340201</c:v>
                </c:pt>
                <c:pt idx="340">
                  <c:v>184.81148576426006</c:v>
                </c:pt>
                <c:pt idx="341">
                  <c:v>185.8264502963755</c:v>
                </c:pt>
                <c:pt idx="342">
                  <c:v>184.60839568555051</c:v>
                </c:pt>
                <c:pt idx="343">
                  <c:v>184.68516179185698</c:v>
                </c:pt>
                <c:pt idx="344">
                  <c:v>185.10543193081335</c:v>
                </c:pt>
                <c:pt idx="345">
                  <c:v>184.41065008259645</c:v>
                </c:pt>
                <c:pt idx="346">
                  <c:v>183.08473423379652</c:v>
                </c:pt>
                <c:pt idx="347">
                  <c:v>184.57438538528814</c:v>
                </c:pt>
                <c:pt idx="348">
                  <c:v>187.14653580798759</c:v>
                </c:pt>
                <c:pt idx="349">
                  <c:v>187.20581090273055</c:v>
                </c:pt>
                <c:pt idx="350">
                  <c:v>186.64221164123992</c:v>
                </c:pt>
                <c:pt idx="351">
                  <c:v>187.31707317073173</c:v>
                </c:pt>
                <c:pt idx="352">
                  <c:v>187.03818870858032</c:v>
                </c:pt>
                <c:pt idx="353">
                  <c:v>182.23544845010204</c:v>
                </c:pt>
                <c:pt idx="354">
                  <c:v>184.01418715382374</c:v>
                </c:pt>
                <c:pt idx="355">
                  <c:v>180.4605966378389</c:v>
                </c:pt>
                <c:pt idx="356">
                  <c:v>183.35730249732777</c:v>
                </c:pt>
                <c:pt idx="357">
                  <c:v>185.90564570984358</c:v>
                </c:pt>
                <c:pt idx="358">
                  <c:v>186.09318822271891</c:v>
                </c:pt>
                <c:pt idx="359">
                  <c:v>188.11291419687106</c:v>
                </c:pt>
                <c:pt idx="360">
                  <c:v>188.8460790982412</c:v>
                </c:pt>
                <c:pt idx="361">
                  <c:v>190.24341657759209</c:v>
                </c:pt>
                <c:pt idx="362">
                  <c:v>190.03158099310079</c:v>
                </c:pt>
                <c:pt idx="363">
                  <c:v>189.96598969973766</c:v>
                </c:pt>
                <c:pt idx="364">
                  <c:v>190.28179963074533</c:v>
                </c:pt>
                <c:pt idx="365">
                  <c:v>191.17821397337482</c:v>
                </c:pt>
                <c:pt idx="366">
                  <c:v>191.06938101253525</c:v>
                </c:pt>
                <c:pt idx="367">
                  <c:v>191.00816247206299</c:v>
                </c:pt>
                <c:pt idx="368">
                  <c:v>190.16470702555634</c:v>
                </c:pt>
                <c:pt idx="369">
                  <c:v>189.81197162569237</c:v>
                </c:pt>
                <c:pt idx="370">
                  <c:v>188.34418423865515</c:v>
                </c:pt>
                <c:pt idx="371">
                  <c:v>188.58079875619475</c:v>
                </c:pt>
                <c:pt idx="372">
                  <c:v>190.72150422699448</c:v>
                </c:pt>
                <c:pt idx="373">
                  <c:v>186.05286172383637</c:v>
                </c:pt>
                <c:pt idx="374">
                  <c:v>185.16907977844721</c:v>
                </c:pt>
                <c:pt idx="375">
                  <c:v>189.57438538528814</c:v>
                </c:pt>
                <c:pt idx="376">
                  <c:v>188.04246428918475</c:v>
                </c:pt>
                <c:pt idx="377">
                  <c:v>185.58546302594502</c:v>
                </c:pt>
                <c:pt idx="378">
                  <c:v>183.09542318530757</c:v>
                </c:pt>
                <c:pt idx="379">
                  <c:v>186.66504712855894</c:v>
                </c:pt>
                <c:pt idx="380">
                  <c:v>185.6646584394131</c:v>
                </c:pt>
                <c:pt idx="381">
                  <c:v>188.29268292682929</c:v>
                </c:pt>
                <c:pt idx="382">
                  <c:v>189.42814109415997</c:v>
                </c:pt>
                <c:pt idx="383">
                  <c:v>191.39733747935091</c:v>
                </c:pt>
                <c:pt idx="384">
                  <c:v>191.59168205227871</c:v>
                </c:pt>
                <c:pt idx="385">
                  <c:v>192.83548731901664</c:v>
                </c:pt>
                <c:pt idx="386">
                  <c:v>192.53279564668159</c:v>
                </c:pt>
                <c:pt idx="387">
                  <c:v>193.08716354095813</c:v>
                </c:pt>
                <c:pt idx="388">
                  <c:v>190.23710037897195</c:v>
                </c:pt>
                <c:pt idx="389">
                  <c:v>190.12243708094454</c:v>
                </c:pt>
                <c:pt idx="390">
                  <c:v>191.45807015839085</c:v>
                </c:pt>
                <c:pt idx="391">
                  <c:v>189.99708483140611</c:v>
                </c:pt>
                <c:pt idx="392">
                  <c:v>188.95831308910701</c:v>
                </c:pt>
                <c:pt idx="393">
                  <c:v>189.94849868817414</c:v>
                </c:pt>
                <c:pt idx="394">
                  <c:v>193.10756972111557</c:v>
                </c:pt>
                <c:pt idx="395">
                  <c:v>192.93994752696531</c:v>
                </c:pt>
                <c:pt idx="396">
                  <c:v>192.33067729083666</c:v>
                </c:pt>
                <c:pt idx="397">
                  <c:v>193.02740258478283</c:v>
                </c:pt>
                <c:pt idx="398">
                  <c:v>195.30997959381986</c:v>
                </c:pt>
                <c:pt idx="399">
                  <c:v>198.12991934700224</c:v>
                </c:pt>
                <c:pt idx="400">
                  <c:v>197.9370323583714</c:v>
                </c:pt>
                <c:pt idx="401">
                  <c:v>198.22903507919543</c:v>
                </c:pt>
                <c:pt idx="402">
                  <c:v>199.0656884656496</c:v>
                </c:pt>
                <c:pt idx="403">
                  <c:v>200.6024681760762</c:v>
                </c:pt>
                <c:pt idx="404">
                  <c:v>200.56311340005831</c:v>
                </c:pt>
                <c:pt idx="405">
                  <c:v>201.22388494801285</c:v>
                </c:pt>
                <c:pt idx="406">
                  <c:v>200.40132154309592</c:v>
                </c:pt>
                <c:pt idx="407">
                  <c:v>202.62462345738996</c:v>
                </c:pt>
                <c:pt idx="408">
                  <c:v>203.35584491303081</c:v>
                </c:pt>
                <c:pt idx="409">
                  <c:v>202.2767466718492</c:v>
                </c:pt>
                <c:pt idx="410">
                  <c:v>200.90078709552034</c:v>
                </c:pt>
                <c:pt idx="411">
                  <c:v>202.77038188708582</c:v>
                </c:pt>
                <c:pt idx="412">
                  <c:v>200.90273054124964</c:v>
                </c:pt>
                <c:pt idx="413">
                  <c:v>203.09833835390148</c:v>
                </c:pt>
                <c:pt idx="414">
                  <c:v>203.46030512097951</c:v>
                </c:pt>
                <c:pt idx="415">
                  <c:v>203.41657759207075</c:v>
                </c:pt>
                <c:pt idx="416">
                  <c:v>203.24458264502965</c:v>
                </c:pt>
                <c:pt idx="417">
                  <c:v>204.61908463706152</c:v>
                </c:pt>
                <c:pt idx="418">
                  <c:v>203.14692449713343</c:v>
                </c:pt>
                <c:pt idx="419">
                  <c:v>203.70517928286856</c:v>
                </c:pt>
                <c:pt idx="420">
                  <c:v>202.34476727237393</c:v>
                </c:pt>
                <c:pt idx="421">
                  <c:v>202.48712467204356</c:v>
                </c:pt>
                <c:pt idx="422">
                  <c:v>204.14051112622681</c:v>
                </c:pt>
                <c:pt idx="423">
                  <c:v>205.64570984355265</c:v>
                </c:pt>
                <c:pt idx="424">
                  <c:v>203.4996598969974</c:v>
                </c:pt>
                <c:pt idx="425">
                  <c:v>201.73452531338066</c:v>
                </c:pt>
                <c:pt idx="426">
                  <c:v>197.40744339714314</c:v>
                </c:pt>
                <c:pt idx="427">
                  <c:v>199.81051404139541</c:v>
                </c:pt>
                <c:pt idx="428">
                  <c:v>202.79127392867559</c:v>
                </c:pt>
                <c:pt idx="429">
                  <c:v>202.27820425614615</c:v>
                </c:pt>
                <c:pt idx="430">
                  <c:v>200.55533961714121</c:v>
                </c:pt>
                <c:pt idx="431">
                  <c:v>199.96501797687301</c:v>
                </c:pt>
                <c:pt idx="432">
                  <c:v>202.07560003886894</c:v>
                </c:pt>
                <c:pt idx="433">
                  <c:v>201.91720921193274</c:v>
                </c:pt>
                <c:pt idx="434">
                  <c:v>203.91847245165681</c:v>
                </c:pt>
                <c:pt idx="435">
                  <c:v>203.48508405402782</c:v>
                </c:pt>
                <c:pt idx="436">
                  <c:v>203.86697113983095</c:v>
                </c:pt>
                <c:pt idx="437">
                  <c:v>204.10455738023518</c:v>
                </c:pt>
                <c:pt idx="438">
                  <c:v>204.26149062287433</c:v>
                </c:pt>
                <c:pt idx="439">
                  <c:v>204.16091730638425</c:v>
                </c:pt>
                <c:pt idx="440">
                  <c:v>204.4563210572345</c:v>
                </c:pt>
                <c:pt idx="441">
                  <c:v>203.71441065008264</c:v>
                </c:pt>
                <c:pt idx="442">
                  <c:v>205.51404139539409</c:v>
                </c:pt>
                <c:pt idx="443">
                  <c:v>205.3503060927024</c:v>
                </c:pt>
                <c:pt idx="444">
                  <c:v>205.38625983869403</c:v>
                </c:pt>
                <c:pt idx="445">
                  <c:v>205.01166067437569</c:v>
                </c:pt>
                <c:pt idx="446">
                  <c:v>205.96540666601888</c:v>
                </c:pt>
                <c:pt idx="447">
                  <c:v>206.36672820911474</c:v>
                </c:pt>
                <c:pt idx="448">
                  <c:v>206.74132737343308</c:v>
                </c:pt>
                <c:pt idx="449">
                  <c:v>206.32542998736761</c:v>
                </c:pt>
                <c:pt idx="450">
                  <c:v>205.21329316878828</c:v>
                </c:pt>
                <c:pt idx="451">
                  <c:v>205.12389466524147</c:v>
                </c:pt>
                <c:pt idx="452">
                  <c:v>202.43173646875914</c:v>
                </c:pt>
                <c:pt idx="453">
                  <c:v>205.2662520649111</c:v>
                </c:pt>
                <c:pt idx="454">
                  <c:v>206.3181420658828</c:v>
                </c:pt>
                <c:pt idx="455">
                  <c:v>206.09464580701587</c:v>
                </c:pt>
                <c:pt idx="456">
                  <c:v>207.29229423768342</c:v>
                </c:pt>
                <c:pt idx="457">
                  <c:v>207.98270333300945</c:v>
                </c:pt>
                <c:pt idx="458">
                  <c:v>208.46419201243805</c:v>
                </c:pt>
                <c:pt idx="459">
                  <c:v>208.5220095228841</c:v>
                </c:pt>
                <c:pt idx="460">
                  <c:v>208.79895053930622</c:v>
                </c:pt>
                <c:pt idx="461">
                  <c:v>209.88922359343115</c:v>
                </c:pt>
                <c:pt idx="462">
                  <c:v>211.46341463414635</c:v>
                </c:pt>
                <c:pt idx="463">
                  <c:v>211.03585657370519</c:v>
                </c:pt>
                <c:pt idx="464">
                  <c:v>211.74472840345936</c:v>
                </c:pt>
                <c:pt idx="465">
                  <c:v>209.9319793994753</c:v>
                </c:pt>
                <c:pt idx="466">
                  <c:v>212.29958215916821</c:v>
                </c:pt>
                <c:pt idx="467">
                  <c:v>213.03226119910605</c:v>
                </c:pt>
                <c:pt idx="468">
                  <c:v>212.28306287046937</c:v>
                </c:pt>
                <c:pt idx="469">
                  <c:v>212.53036633951999</c:v>
                </c:pt>
                <c:pt idx="470">
                  <c:v>211.83704207560007</c:v>
                </c:pt>
                <c:pt idx="471">
                  <c:v>210.24001554756586</c:v>
                </c:pt>
                <c:pt idx="472">
                  <c:v>206.91040715188029</c:v>
                </c:pt>
                <c:pt idx="473">
                  <c:v>210.04810028179966</c:v>
                </c:pt>
                <c:pt idx="474">
                  <c:v>211.77193664366922</c:v>
                </c:pt>
                <c:pt idx="475">
                  <c:v>212.19900884267807</c:v>
                </c:pt>
                <c:pt idx="476">
                  <c:v>214.35234671071811</c:v>
                </c:pt>
                <c:pt idx="477">
                  <c:v>214.85910018462732</c:v>
                </c:pt>
                <c:pt idx="478">
                  <c:v>213.84996598969977</c:v>
                </c:pt>
                <c:pt idx="479">
                  <c:v>213.81061121368185</c:v>
                </c:pt>
                <c:pt idx="480">
                  <c:v>214.70945486347293</c:v>
                </c:pt>
                <c:pt idx="481">
                  <c:v>213.54873190166165</c:v>
                </c:pt>
                <c:pt idx="482">
                  <c:v>213.15275483432123</c:v>
                </c:pt>
                <c:pt idx="483">
                  <c:v>214.90379943640073</c:v>
                </c:pt>
                <c:pt idx="484">
                  <c:v>213.90924108444273</c:v>
                </c:pt>
                <c:pt idx="485">
                  <c:v>215.1928869886309</c:v>
                </c:pt>
                <c:pt idx="486">
                  <c:v>215.55339617141195</c:v>
                </c:pt>
                <c:pt idx="487">
                  <c:v>215.35079195413473</c:v>
                </c:pt>
                <c:pt idx="488">
                  <c:v>215.56457098435527</c:v>
                </c:pt>
                <c:pt idx="489">
                  <c:v>216.09658925274513</c:v>
                </c:pt>
                <c:pt idx="490">
                  <c:v>216.73501117481297</c:v>
                </c:pt>
                <c:pt idx="491">
                  <c:v>217.08288796035373</c:v>
                </c:pt>
                <c:pt idx="492">
                  <c:v>217.64940239043827</c:v>
                </c:pt>
                <c:pt idx="493">
                  <c:v>216.11505198717327</c:v>
                </c:pt>
                <c:pt idx="494">
                  <c:v>213.79214847925377</c:v>
                </c:pt>
                <c:pt idx="495">
                  <c:v>214.06082985132642</c:v>
                </c:pt>
                <c:pt idx="496">
                  <c:v>215.80361480905648</c:v>
                </c:pt>
                <c:pt idx="497">
                  <c:v>217.64357205325044</c:v>
                </c:pt>
                <c:pt idx="498">
                  <c:v>217.96861335147216</c:v>
                </c:pt>
                <c:pt idx="499">
                  <c:v>218.45253133806239</c:v>
                </c:pt>
                <c:pt idx="500">
                  <c:v>217.17568749392674</c:v>
                </c:pt>
                <c:pt idx="501">
                  <c:v>219.09289670585952</c:v>
                </c:pt>
                <c:pt idx="502">
                  <c:v>220.03643960742397</c:v>
                </c:pt>
                <c:pt idx="503">
                  <c:v>219.73957827227676</c:v>
                </c:pt>
                <c:pt idx="504">
                  <c:v>219.8080847342338</c:v>
                </c:pt>
                <c:pt idx="505">
                  <c:v>220.43290253619671</c:v>
                </c:pt>
                <c:pt idx="506">
                  <c:v>220.35905159848414</c:v>
                </c:pt>
                <c:pt idx="507">
                  <c:v>219.61082499271211</c:v>
                </c:pt>
                <c:pt idx="508">
                  <c:v>219.32125157904969</c:v>
                </c:pt>
                <c:pt idx="509">
                  <c:v>218.31114566125743</c:v>
                </c:pt>
                <c:pt idx="510">
                  <c:v>216.62520649110874</c:v>
                </c:pt>
                <c:pt idx="511">
                  <c:v>217.11835584491303</c:v>
                </c:pt>
                <c:pt idx="512">
                  <c:v>215.87066368671657</c:v>
                </c:pt>
                <c:pt idx="513">
                  <c:v>217.69993197939951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4-323F-4DD9-96C5-C0107FB262E1}"/>
            </c:ext>
          </c:extLst>
        </c:ser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ALLINEATI'!$K$1176:$K$1689</c:f>
              <c:numCache>
                <c:formatCode>General</c:formatCode>
                <c:ptCount val="514"/>
                <c:pt idx="0">
                  <c:v>205.47699538258576</c:v>
                </c:pt>
                <c:pt idx="1">
                  <c:v>208.61024076517151</c:v>
                </c:pt>
                <c:pt idx="2">
                  <c:v>210.7581629287599</c:v>
                </c:pt>
                <c:pt idx="3">
                  <c:v>212.18461411609499</c:v>
                </c:pt>
                <c:pt idx="4">
                  <c:v>212.69170514511873</c:v>
                </c:pt>
                <c:pt idx="5">
                  <c:v>212.38456464379948</c:v>
                </c:pt>
                <c:pt idx="6">
                  <c:v>213.23796174142481</c:v>
                </c:pt>
                <c:pt idx="7">
                  <c:v>215.14470646437994</c:v>
                </c:pt>
                <c:pt idx="8">
                  <c:v>213.35133575197889</c:v>
                </c:pt>
                <c:pt idx="9">
                  <c:v>213.72031662269129</c:v>
                </c:pt>
                <c:pt idx="10">
                  <c:v>215.65179749340371</c:v>
                </c:pt>
                <c:pt idx="11">
                  <c:v>215.47658311345646</c:v>
                </c:pt>
                <c:pt idx="12">
                  <c:v>215.07874340369392</c:v>
                </c:pt>
                <c:pt idx="13">
                  <c:v>216.06406662269129</c:v>
                </c:pt>
                <c:pt idx="14">
                  <c:v>215.69508575197889</c:v>
                </c:pt>
                <c:pt idx="15">
                  <c:v>214.12434036939314</c:v>
                </c:pt>
                <c:pt idx="16">
                  <c:v>215.37145448548813</c:v>
                </c:pt>
                <c:pt idx="17">
                  <c:v>217.09886213720316</c:v>
                </c:pt>
                <c:pt idx="18">
                  <c:v>216.60207783641161</c:v>
                </c:pt>
                <c:pt idx="19">
                  <c:v>215.91564973614777</c:v>
                </c:pt>
                <c:pt idx="20">
                  <c:v>214.48919854881265</c:v>
                </c:pt>
                <c:pt idx="21">
                  <c:v>208.25981200527704</c:v>
                </c:pt>
                <c:pt idx="22">
                  <c:v>209.25956464379948</c:v>
                </c:pt>
                <c:pt idx="23">
                  <c:v>211.3930573878628</c:v>
                </c:pt>
                <c:pt idx="24">
                  <c:v>207.31571569920845</c:v>
                </c:pt>
                <c:pt idx="25">
                  <c:v>206.09539907651714</c:v>
                </c:pt>
                <c:pt idx="26">
                  <c:v>208.70918535620052</c:v>
                </c:pt>
                <c:pt idx="27">
                  <c:v>209.8800296833773</c:v>
                </c:pt>
                <c:pt idx="28">
                  <c:v>214.03364116094986</c:v>
                </c:pt>
                <c:pt idx="29">
                  <c:v>215.00247361477574</c:v>
                </c:pt>
                <c:pt idx="30">
                  <c:v>215.39000659630608</c:v>
                </c:pt>
                <c:pt idx="31">
                  <c:v>217.31324208443272</c:v>
                </c:pt>
                <c:pt idx="32">
                  <c:v>216.47427440633246</c:v>
                </c:pt>
                <c:pt idx="33">
                  <c:v>215.88266820580475</c:v>
                </c:pt>
                <c:pt idx="34">
                  <c:v>218.54798812664907</c:v>
                </c:pt>
                <c:pt idx="35">
                  <c:v>221.34935686015831</c:v>
                </c:pt>
                <c:pt idx="36">
                  <c:v>221.68535620052771</c:v>
                </c:pt>
                <c:pt idx="37">
                  <c:v>220.53512532981532</c:v>
                </c:pt>
                <c:pt idx="38">
                  <c:v>221.31431398416888</c:v>
                </c:pt>
                <c:pt idx="39">
                  <c:v>223.01080145118735</c:v>
                </c:pt>
                <c:pt idx="40">
                  <c:v>221.71009234828497</c:v>
                </c:pt>
                <c:pt idx="41">
                  <c:v>223.46635883905014</c:v>
                </c:pt>
                <c:pt idx="42">
                  <c:v>221.01748021108179</c:v>
                </c:pt>
                <c:pt idx="43">
                  <c:v>223.02935356200527</c:v>
                </c:pt>
                <c:pt idx="44">
                  <c:v>224.23111807387863</c:v>
                </c:pt>
                <c:pt idx="45">
                  <c:v>224.10743733509236</c:v>
                </c:pt>
                <c:pt idx="46">
                  <c:v>223.36741424802111</c:v>
                </c:pt>
                <c:pt idx="47">
                  <c:v>225.88431728232189</c:v>
                </c:pt>
                <c:pt idx="48">
                  <c:v>221.86057058047493</c:v>
                </c:pt>
                <c:pt idx="49">
                  <c:v>223.38184366754618</c:v>
                </c:pt>
                <c:pt idx="50">
                  <c:v>220.05070910290237</c:v>
                </c:pt>
                <c:pt idx="51">
                  <c:v>218.62631926121372</c:v>
                </c:pt>
                <c:pt idx="52">
                  <c:v>219.6508080474934</c:v>
                </c:pt>
                <c:pt idx="53">
                  <c:v>219.6508080474934</c:v>
                </c:pt>
                <c:pt idx="54">
                  <c:v>219.05714050131925</c:v>
                </c:pt>
                <c:pt idx="55">
                  <c:v>218.22229551451187</c:v>
                </c:pt>
                <c:pt idx="56">
                  <c:v>221.58847295514511</c:v>
                </c:pt>
                <c:pt idx="57">
                  <c:v>221.58847295514511</c:v>
                </c:pt>
                <c:pt idx="58">
                  <c:v>224.05178100263853</c:v>
                </c:pt>
                <c:pt idx="59">
                  <c:v>223.49934036939314</c:v>
                </c:pt>
                <c:pt idx="60">
                  <c:v>220.68560356200527</c:v>
                </c:pt>
                <c:pt idx="61">
                  <c:v>222.02341688654354</c:v>
                </c:pt>
                <c:pt idx="62">
                  <c:v>223.10562335092348</c:v>
                </c:pt>
                <c:pt idx="63">
                  <c:v>224.53825857519789</c:v>
                </c:pt>
                <c:pt idx="64">
                  <c:v>224.59597625329815</c:v>
                </c:pt>
                <c:pt idx="65">
                  <c:v>227.36848614775727</c:v>
                </c:pt>
                <c:pt idx="66">
                  <c:v>228.03017810026384</c:v>
                </c:pt>
                <c:pt idx="67">
                  <c:v>229.06909630606859</c:v>
                </c:pt>
                <c:pt idx="68">
                  <c:v>228.76195580474933</c:v>
                </c:pt>
                <c:pt idx="69">
                  <c:v>228.13324538258576</c:v>
                </c:pt>
                <c:pt idx="70">
                  <c:v>228.73515831134566</c:v>
                </c:pt>
                <c:pt idx="71">
                  <c:v>231.28298153034299</c:v>
                </c:pt>
                <c:pt idx="72">
                  <c:v>232.03537269129288</c:v>
                </c:pt>
                <c:pt idx="73">
                  <c:v>230.65633245382585</c:v>
                </c:pt>
                <c:pt idx="74">
                  <c:v>232.1405013192612</c:v>
                </c:pt>
                <c:pt idx="75">
                  <c:v>235.64272757255938</c:v>
                </c:pt>
                <c:pt idx="76">
                  <c:v>237.32478562005278</c:v>
                </c:pt>
                <c:pt idx="77">
                  <c:v>237.30417216358839</c:v>
                </c:pt>
                <c:pt idx="78">
                  <c:v>238.8336906332454</c:v>
                </c:pt>
                <c:pt idx="79">
                  <c:v>238.8336906332454</c:v>
                </c:pt>
                <c:pt idx="80">
                  <c:v>241.59589379947229</c:v>
                </c:pt>
                <c:pt idx="81">
                  <c:v>240.21685356200527</c:v>
                </c:pt>
                <c:pt idx="82">
                  <c:v>238.38431728232189</c:v>
                </c:pt>
                <c:pt idx="83">
                  <c:v>238.38431728232189</c:v>
                </c:pt>
                <c:pt idx="84">
                  <c:v>244.41993733509236</c:v>
                </c:pt>
                <c:pt idx="85">
                  <c:v>242.63481200527704</c:v>
                </c:pt>
                <c:pt idx="86">
                  <c:v>240.92595646437994</c:v>
                </c:pt>
                <c:pt idx="87">
                  <c:v>240.48070580474933</c:v>
                </c:pt>
                <c:pt idx="88">
                  <c:v>239.62524736147756</c:v>
                </c:pt>
                <c:pt idx="89">
                  <c:v>239.00684366754618</c:v>
                </c:pt>
                <c:pt idx="90">
                  <c:v>238.09160620052771</c:v>
                </c:pt>
                <c:pt idx="91">
                  <c:v>241.84737796833772</c:v>
                </c:pt>
                <c:pt idx="92">
                  <c:v>242.48021108179421</c:v>
                </c:pt>
                <c:pt idx="93">
                  <c:v>239.96949208443272</c:v>
                </c:pt>
                <c:pt idx="94">
                  <c:v>240.56728232189974</c:v>
                </c:pt>
                <c:pt idx="95">
                  <c:v>244.22410949868075</c:v>
                </c:pt>
                <c:pt idx="96">
                  <c:v>241.23103562005278</c:v>
                </c:pt>
                <c:pt idx="97">
                  <c:v>244.04477242744062</c:v>
                </c:pt>
                <c:pt idx="98">
                  <c:v>246.38852242744062</c:v>
                </c:pt>
                <c:pt idx="99">
                  <c:v>244.01385224274406</c:v>
                </c:pt>
                <c:pt idx="100">
                  <c:v>235.98697229551451</c:v>
                </c:pt>
                <c:pt idx="101">
                  <c:v>240.10347955145119</c:v>
                </c:pt>
                <c:pt idx="102">
                  <c:v>237.84836741424803</c:v>
                </c:pt>
                <c:pt idx="103">
                  <c:v>238.14313984168865</c:v>
                </c:pt>
                <c:pt idx="104">
                  <c:v>234.50074208443272</c:v>
                </c:pt>
                <c:pt idx="105">
                  <c:v>236.28999010554091</c:v>
                </c:pt>
                <c:pt idx="106">
                  <c:v>238.20291886543535</c:v>
                </c:pt>
                <c:pt idx="107">
                  <c:v>239.17381266490764</c:v>
                </c:pt>
                <c:pt idx="108">
                  <c:v>237.44640501319262</c:v>
                </c:pt>
                <c:pt idx="109">
                  <c:v>234.51929419525067</c:v>
                </c:pt>
                <c:pt idx="110">
                  <c:v>232.04567941952507</c:v>
                </c:pt>
                <c:pt idx="111">
                  <c:v>237.81950857519789</c:v>
                </c:pt>
                <c:pt idx="112">
                  <c:v>240.5054419525066</c:v>
                </c:pt>
                <c:pt idx="113">
                  <c:v>238.41936015831135</c:v>
                </c:pt>
                <c:pt idx="114">
                  <c:v>235.77877638522426</c:v>
                </c:pt>
                <c:pt idx="115">
                  <c:v>237.00733839050133</c:v>
                </c:pt>
                <c:pt idx="116">
                  <c:v>240.18387203166228</c:v>
                </c:pt>
                <c:pt idx="117">
                  <c:v>236.20135224274406</c:v>
                </c:pt>
                <c:pt idx="118">
                  <c:v>234.33583443271769</c:v>
                </c:pt>
                <c:pt idx="119">
                  <c:v>234.33583443271769</c:v>
                </c:pt>
                <c:pt idx="120">
                  <c:v>217.92133905013193</c:v>
                </c:pt>
                <c:pt idx="121">
                  <c:v>217.92133905013193</c:v>
                </c:pt>
                <c:pt idx="122">
                  <c:v>212.28562005277044</c:v>
                </c:pt>
                <c:pt idx="123">
                  <c:v>214.7344986807388</c:v>
                </c:pt>
                <c:pt idx="124">
                  <c:v>219.79097955145119</c:v>
                </c:pt>
                <c:pt idx="125">
                  <c:v>217.54823548812664</c:v>
                </c:pt>
                <c:pt idx="126">
                  <c:v>221.02572559366754</c:v>
                </c:pt>
                <c:pt idx="127">
                  <c:v>210.73754947229551</c:v>
                </c:pt>
                <c:pt idx="128">
                  <c:v>202.00568931398416</c:v>
                </c:pt>
                <c:pt idx="129">
                  <c:v>177.41383575197889</c:v>
                </c:pt>
                <c:pt idx="130">
                  <c:v>190.08492744063324</c:v>
                </c:pt>
                <c:pt idx="131">
                  <c:v>175.56687005277044</c:v>
                </c:pt>
                <c:pt idx="132">
                  <c:v>149.61865105540898</c:v>
                </c:pt>
                <c:pt idx="133">
                  <c:v>170.42793535620052</c:v>
                </c:pt>
                <c:pt idx="134">
                  <c:v>146.70184696569922</c:v>
                </c:pt>
                <c:pt idx="135">
                  <c:v>153.81142810026384</c:v>
                </c:pt>
                <c:pt idx="136">
                  <c:v>137.89371701846966</c:v>
                </c:pt>
                <c:pt idx="137">
                  <c:v>140.85587071240104</c:v>
                </c:pt>
                <c:pt idx="138">
                  <c:v>138.25239116094986</c:v>
                </c:pt>
                <c:pt idx="139">
                  <c:v>131.03974274406332</c:v>
                </c:pt>
                <c:pt idx="140">
                  <c:v>143.73557058047493</c:v>
                </c:pt>
                <c:pt idx="141">
                  <c:v>154.51022427440634</c:v>
                </c:pt>
                <c:pt idx="142">
                  <c:v>160.18717018469658</c:v>
                </c:pt>
                <c:pt idx="143">
                  <c:v>151.36254947229551</c:v>
                </c:pt>
                <c:pt idx="144">
                  <c:v>153.85677770448549</c:v>
                </c:pt>
                <c:pt idx="145">
                  <c:v>150.51945910290237</c:v>
                </c:pt>
                <c:pt idx="146">
                  <c:v>146.28751649076517</c:v>
                </c:pt>
                <c:pt idx="147">
                  <c:v>148.93840699208442</c:v>
                </c:pt>
                <c:pt idx="148">
                  <c:v>143.34185356200527</c:v>
                </c:pt>
                <c:pt idx="149">
                  <c:v>152.69005606860159</c:v>
                </c:pt>
                <c:pt idx="150">
                  <c:v>157.40023087071239</c:v>
                </c:pt>
                <c:pt idx="151">
                  <c:v>162.07330145118735</c:v>
                </c:pt>
                <c:pt idx="152">
                  <c:v>160.12945250659629</c:v>
                </c:pt>
                <c:pt idx="153">
                  <c:v>162.50824538258576</c:v>
                </c:pt>
                <c:pt idx="154">
                  <c:v>164.73862137203167</c:v>
                </c:pt>
                <c:pt idx="155">
                  <c:v>162.49793865435356</c:v>
                </c:pt>
                <c:pt idx="156">
                  <c:v>160.39742744063324</c:v>
                </c:pt>
                <c:pt idx="157">
                  <c:v>162.8256926121372</c:v>
                </c:pt>
                <c:pt idx="158">
                  <c:v>162.79064973614777</c:v>
                </c:pt>
                <c:pt idx="159">
                  <c:v>162.79064973614777</c:v>
                </c:pt>
                <c:pt idx="160">
                  <c:v>166.32379617414247</c:v>
                </c:pt>
                <c:pt idx="161">
                  <c:v>164.23359168865434</c:v>
                </c:pt>
                <c:pt idx="162">
                  <c:v>155.28322889182058</c:v>
                </c:pt>
                <c:pt idx="163">
                  <c:v>161.27762203166228</c:v>
                </c:pt>
                <c:pt idx="164">
                  <c:v>167.61213720316621</c:v>
                </c:pt>
                <c:pt idx="165">
                  <c:v>171.44417875989447</c:v>
                </c:pt>
                <c:pt idx="166">
                  <c:v>165.9506926121372</c:v>
                </c:pt>
                <c:pt idx="167">
                  <c:v>165.9506926121372</c:v>
                </c:pt>
                <c:pt idx="168">
                  <c:v>162.59069920844328</c:v>
                </c:pt>
                <c:pt idx="169">
                  <c:v>163.81719986807389</c:v>
                </c:pt>
                <c:pt idx="170">
                  <c:v>162.97823218997362</c:v>
                </c:pt>
                <c:pt idx="171">
                  <c:v>161.03026055408972</c:v>
                </c:pt>
                <c:pt idx="172">
                  <c:v>165.44978562005278</c:v>
                </c:pt>
                <c:pt idx="173">
                  <c:v>162.98029353562006</c:v>
                </c:pt>
                <c:pt idx="174">
                  <c:v>160.52110817941951</c:v>
                </c:pt>
                <c:pt idx="175">
                  <c:v>160.31497361477574</c:v>
                </c:pt>
                <c:pt idx="176">
                  <c:v>162.86898087071239</c:v>
                </c:pt>
                <c:pt idx="177">
                  <c:v>159.87178430079155</c:v>
                </c:pt>
                <c:pt idx="178">
                  <c:v>167.36889841688654</c:v>
                </c:pt>
                <c:pt idx="179">
                  <c:v>166.43717018469658</c:v>
                </c:pt>
                <c:pt idx="180">
                  <c:v>167.62656662269129</c:v>
                </c:pt>
                <c:pt idx="181">
                  <c:v>171.14734498680738</c:v>
                </c:pt>
                <c:pt idx="182">
                  <c:v>169.38695580474933</c:v>
                </c:pt>
                <c:pt idx="183">
                  <c:v>176.18115105540898</c:v>
                </c:pt>
                <c:pt idx="184">
                  <c:v>181.28710422163587</c:v>
                </c:pt>
                <c:pt idx="185">
                  <c:v>179.2319426121372</c:v>
                </c:pt>
                <c:pt idx="186">
                  <c:v>180.16779353562006</c:v>
                </c:pt>
                <c:pt idx="187">
                  <c:v>182.67645118733509</c:v>
                </c:pt>
                <c:pt idx="188">
                  <c:v>187.67727572559366</c:v>
                </c:pt>
                <c:pt idx="189">
                  <c:v>191.70926781002638</c:v>
                </c:pt>
                <c:pt idx="190">
                  <c:v>193.4140006596306</c:v>
                </c:pt>
                <c:pt idx="191">
                  <c:v>195.07956794195252</c:v>
                </c:pt>
                <c:pt idx="192">
                  <c:v>201.28009564643799</c:v>
                </c:pt>
                <c:pt idx="193">
                  <c:v>199.42900725593668</c:v>
                </c:pt>
                <c:pt idx="194">
                  <c:v>195.18057387862797</c:v>
                </c:pt>
                <c:pt idx="195">
                  <c:v>195.18057387862797</c:v>
                </c:pt>
                <c:pt idx="196">
                  <c:v>191.28256926121372</c:v>
                </c:pt>
                <c:pt idx="197">
                  <c:v>190.4188654353562</c:v>
                </c:pt>
                <c:pt idx="198">
                  <c:v>192.7997196569921</c:v>
                </c:pt>
                <c:pt idx="199">
                  <c:v>196.95539248021109</c:v>
                </c:pt>
                <c:pt idx="200">
                  <c:v>198.14685026385223</c:v>
                </c:pt>
                <c:pt idx="201">
                  <c:v>199.06827176781002</c:v>
                </c:pt>
                <c:pt idx="202">
                  <c:v>196.52044854881265</c:v>
                </c:pt>
                <c:pt idx="203">
                  <c:v>197.83764841688654</c:v>
                </c:pt>
                <c:pt idx="204">
                  <c:v>194.54361807387863</c:v>
                </c:pt>
                <c:pt idx="205">
                  <c:v>197.85413918205805</c:v>
                </c:pt>
                <c:pt idx="206">
                  <c:v>193.4243073878628</c:v>
                </c:pt>
                <c:pt idx="207">
                  <c:v>197.34292546174143</c:v>
                </c:pt>
                <c:pt idx="208">
                  <c:v>195.94327176781002</c:v>
                </c:pt>
                <c:pt idx="209">
                  <c:v>198.30763522427441</c:v>
                </c:pt>
                <c:pt idx="210">
                  <c:v>198.37359828496042</c:v>
                </c:pt>
                <c:pt idx="211">
                  <c:v>203.94335422163587</c:v>
                </c:pt>
                <c:pt idx="212">
                  <c:v>201.51921174142481</c:v>
                </c:pt>
                <c:pt idx="213">
                  <c:v>205.66045514511873</c:v>
                </c:pt>
                <c:pt idx="214">
                  <c:v>204.40303430079155</c:v>
                </c:pt>
                <c:pt idx="215">
                  <c:v>206.20052770448549</c:v>
                </c:pt>
                <c:pt idx="216">
                  <c:v>203.44863126649076</c:v>
                </c:pt>
                <c:pt idx="217">
                  <c:v>207.04155672823219</c:v>
                </c:pt>
                <c:pt idx="218">
                  <c:v>209.82643469656992</c:v>
                </c:pt>
                <c:pt idx="219">
                  <c:v>207.27448878627968</c:v>
                </c:pt>
                <c:pt idx="220">
                  <c:v>212.08773087071239</c:v>
                </c:pt>
                <c:pt idx="221">
                  <c:v>215.25808047493405</c:v>
                </c:pt>
                <c:pt idx="222">
                  <c:v>215.01896437994722</c:v>
                </c:pt>
                <c:pt idx="223">
                  <c:v>214.97773746701847</c:v>
                </c:pt>
                <c:pt idx="224">
                  <c:v>210.86123021108179</c:v>
                </c:pt>
                <c:pt idx="225">
                  <c:v>211.04468997361477</c:v>
                </c:pt>
                <c:pt idx="226">
                  <c:v>215.36320910290237</c:v>
                </c:pt>
                <c:pt idx="227">
                  <c:v>214.6046339050132</c:v>
                </c:pt>
                <c:pt idx="228">
                  <c:v>217.68840699208442</c:v>
                </c:pt>
                <c:pt idx="229">
                  <c:v>216.45984498680738</c:v>
                </c:pt>
                <c:pt idx="230">
                  <c:v>212.13720316622693</c:v>
                </c:pt>
                <c:pt idx="231">
                  <c:v>211.96817282321899</c:v>
                </c:pt>
                <c:pt idx="232">
                  <c:v>208.64116094986807</c:v>
                </c:pt>
                <c:pt idx="233">
                  <c:v>211.91045514511873</c:v>
                </c:pt>
                <c:pt idx="234">
                  <c:v>214.63967678100263</c:v>
                </c:pt>
                <c:pt idx="235">
                  <c:v>211.85686015831135</c:v>
                </c:pt>
                <c:pt idx="236">
                  <c:v>213.23383905013193</c:v>
                </c:pt>
                <c:pt idx="237">
                  <c:v>210.61593007915567</c:v>
                </c:pt>
                <c:pt idx="238">
                  <c:v>210.50049472295515</c:v>
                </c:pt>
                <c:pt idx="239">
                  <c:v>207.08484498680738</c:v>
                </c:pt>
                <c:pt idx="240">
                  <c:v>208.92356530343008</c:v>
                </c:pt>
                <c:pt idx="241">
                  <c:v>205.2997196569921</c:v>
                </c:pt>
                <c:pt idx="242">
                  <c:v>210.39124340369392</c:v>
                </c:pt>
                <c:pt idx="243">
                  <c:v>207.89495382585753</c:v>
                </c:pt>
                <c:pt idx="244">
                  <c:v>209.16062005277044</c:v>
                </c:pt>
                <c:pt idx="245">
                  <c:v>209.26987137203167</c:v>
                </c:pt>
                <c:pt idx="246">
                  <c:v>210.87153693931398</c:v>
                </c:pt>
                <c:pt idx="247">
                  <c:v>210.50049472295515</c:v>
                </c:pt>
                <c:pt idx="248">
                  <c:v>207.4270283641161</c:v>
                </c:pt>
                <c:pt idx="249">
                  <c:v>207.42084432717678</c:v>
                </c:pt>
                <c:pt idx="250">
                  <c:v>210.5520283641161</c:v>
                </c:pt>
                <c:pt idx="251">
                  <c:v>204.8338555408971</c:v>
                </c:pt>
                <c:pt idx="252">
                  <c:v>210.60356200527704</c:v>
                </c:pt>
                <c:pt idx="253">
                  <c:v>210.07379617414247</c:v>
                </c:pt>
                <c:pt idx="254">
                  <c:v>207.62079485488127</c:v>
                </c:pt>
                <c:pt idx="255">
                  <c:v>208.69475593667545</c:v>
                </c:pt>
                <c:pt idx="256">
                  <c:v>206.23763192612137</c:v>
                </c:pt>
                <c:pt idx="257">
                  <c:v>208.79782321899737</c:v>
                </c:pt>
                <c:pt idx="258">
                  <c:v>203.73309696569922</c:v>
                </c:pt>
                <c:pt idx="259">
                  <c:v>202.76014182058049</c:v>
                </c:pt>
                <c:pt idx="260">
                  <c:v>206.70143469656992</c:v>
                </c:pt>
                <c:pt idx="261">
                  <c:v>206.74884564643799</c:v>
                </c:pt>
                <c:pt idx="262">
                  <c:v>205.46668865435356</c:v>
                </c:pt>
                <c:pt idx="263">
                  <c:v>206.33657651715041</c:v>
                </c:pt>
                <c:pt idx="264">
                  <c:v>202.6096635883905</c:v>
                </c:pt>
                <c:pt idx="265">
                  <c:v>199.93197559366754</c:v>
                </c:pt>
                <c:pt idx="266">
                  <c:v>200.55656332453825</c:v>
                </c:pt>
                <c:pt idx="267">
                  <c:v>197.34292546174143</c:v>
                </c:pt>
                <c:pt idx="268">
                  <c:v>199.97526385224273</c:v>
                </c:pt>
                <c:pt idx="269">
                  <c:v>199.94846635883906</c:v>
                </c:pt>
                <c:pt idx="270">
                  <c:v>195.13934696569922</c:v>
                </c:pt>
                <c:pt idx="271">
                  <c:v>192.90072559366754</c:v>
                </c:pt>
                <c:pt idx="272">
                  <c:v>195.00948218997362</c:v>
                </c:pt>
                <c:pt idx="273">
                  <c:v>196.8152209762533</c:v>
                </c:pt>
                <c:pt idx="274">
                  <c:v>193.79947229551451</c:v>
                </c:pt>
                <c:pt idx="275">
                  <c:v>198.07264182058049</c:v>
                </c:pt>
                <c:pt idx="276">
                  <c:v>197.09556398416888</c:v>
                </c:pt>
                <c:pt idx="277">
                  <c:v>196.91210422163587</c:v>
                </c:pt>
                <c:pt idx="278">
                  <c:v>201.84696569920845</c:v>
                </c:pt>
                <c:pt idx="279">
                  <c:v>200.94615765171503</c:v>
                </c:pt>
                <c:pt idx="280">
                  <c:v>200.94615765171503</c:v>
                </c:pt>
                <c:pt idx="281">
                  <c:v>203.04873021108179</c:v>
                </c:pt>
                <c:pt idx="282">
                  <c:v>204.76170844327177</c:v>
                </c:pt>
                <c:pt idx="283">
                  <c:v>204.18453166226914</c:v>
                </c:pt>
                <c:pt idx="284">
                  <c:v>202.64882915567281</c:v>
                </c:pt>
                <c:pt idx="285">
                  <c:v>203.36823878627968</c:v>
                </c:pt>
                <c:pt idx="286">
                  <c:v>207.247691292876</c:v>
                </c:pt>
                <c:pt idx="287">
                  <c:v>207.27242744063324</c:v>
                </c:pt>
                <c:pt idx="288">
                  <c:v>210.08822559366754</c:v>
                </c:pt>
                <c:pt idx="289">
                  <c:v>208.73186015831135</c:v>
                </c:pt>
                <c:pt idx="290">
                  <c:v>208.23095316622693</c:v>
                </c:pt>
                <c:pt idx="291">
                  <c:v>205.3223944591029</c:v>
                </c:pt>
                <c:pt idx="292">
                  <c:v>196.58847295514511</c:v>
                </c:pt>
                <c:pt idx="293">
                  <c:v>199.08888522427441</c:v>
                </c:pt>
                <c:pt idx="294">
                  <c:v>193.66754617414247</c:v>
                </c:pt>
                <c:pt idx="295">
                  <c:v>193.66754617414247</c:v>
                </c:pt>
                <c:pt idx="296">
                  <c:v>197.84795514511873</c:v>
                </c:pt>
                <c:pt idx="297">
                  <c:v>201.73771437994722</c:v>
                </c:pt>
                <c:pt idx="298">
                  <c:v>207.68263522427441</c:v>
                </c:pt>
                <c:pt idx="299">
                  <c:v>208.0413093667546</c:v>
                </c:pt>
                <c:pt idx="300">
                  <c:v>213.38019459102901</c:v>
                </c:pt>
                <c:pt idx="301">
                  <c:v>216.57940303430078</c:v>
                </c:pt>
                <c:pt idx="302">
                  <c:v>216.0475758575198</c:v>
                </c:pt>
                <c:pt idx="303">
                  <c:v>211.30235817941951</c:v>
                </c:pt>
                <c:pt idx="304">
                  <c:v>215.87030013192611</c:v>
                </c:pt>
                <c:pt idx="305">
                  <c:v>219.38901715039577</c:v>
                </c:pt>
                <c:pt idx="306">
                  <c:v>221.07725923482849</c:v>
                </c:pt>
                <c:pt idx="307">
                  <c:v>218.74793865435356</c:v>
                </c:pt>
                <c:pt idx="308">
                  <c:v>219.88374010554091</c:v>
                </c:pt>
                <c:pt idx="309">
                  <c:v>218.58921503957782</c:v>
                </c:pt>
                <c:pt idx="310">
                  <c:v>221.34523416886543</c:v>
                </c:pt>
                <c:pt idx="311">
                  <c:v>226.30689313984169</c:v>
                </c:pt>
                <c:pt idx="312">
                  <c:v>227.02218007915567</c:v>
                </c:pt>
                <c:pt idx="313">
                  <c:v>227.93329485488127</c:v>
                </c:pt>
                <c:pt idx="314">
                  <c:v>224.46611147757255</c:v>
                </c:pt>
                <c:pt idx="315">
                  <c:v>229.63390501319262</c:v>
                </c:pt>
                <c:pt idx="316">
                  <c:v>230.62128957783642</c:v>
                </c:pt>
                <c:pt idx="317">
                  <c:v>231.47262532981532</c:v>
                </c:pt>
                <c:pt idx="318">
                  <c:v>234.47806728232189</c:v>
                </c:pt>
                <c:pt idx="319">
                  <c:v>234.14825197889181</c:v>
                </c:pt>
                <c:pt idx="320">
                  <c:v>234.56670514511873</c:v>
                </c:pt>
                <c:pt idx="321">
                  <c:v>232.93411939313984</c:v>
                </c:pt>
                <c:pt idx="322">
                  <c:v>237.3206629287599</c:v>
                </c:pt>
                <c:pt idx="323">
                  <c:v>237.31860158311346</c:v>
                </c:pt>
                <c:pt idx="324">
                  <c:v>236.25288588390501</c:v>
                </c:pt>
                <c:pt idx="325">
                  <c:v>239.42323548812664</c:v>
                </c:pt>
                <c:pt idx="326">
                  <c:v>242.94401385224273</c:v>
                </c:pt>
                <c:pt idx="327">
                  <c:v>244.06538588390501</c:v>
                </c:pt>
                <c:pt idx="328">
                  <c:v>243.28825857519789</c:v>
                </c:pt>
                <c:pt idx="329">
                  <c:v>238.75123680738787</c:v>
                </c:pt>
                <c:pt idx="330">
                  <c:v>240.42711081794195</c:v>
                </c:pt>
                <c:pt idx="331">
                  <c:v>242.84094656992085</c:v>
                </c:pt>
                <c:pt idx="332">
                  <c:v>242.84094656992085</c:v>
                </c:pt>
                <c:pt idx="333">
                  <c:v>245.55573878627968</c:v>
                </c:pt>
                <c:pt idx="334">
                  <c:v>246.14322229551451</c:v>
                </c:pt>
                <c:pt idx="335">
                  <c:v>245.33517480211083</c:v>
                </c:pt>
                <c:pt idx="336">
                  <c:v>245.33517480211083</c:v>
                </c:pt>
                <c:pt idx="337">
                  <c:v>245.00123680738787</c:v>
                </c:pt>
                <c:pt idx="338">
                  <c:v>246.07519788918205</c:v>
                </c:pt>
                <c:pt idx="339">
                  <c:v>245.50626649076517</c:v>
                </c:pt>
                <c:pt idx="340">
                  <c:v>252.27984828496042</c:v>
                </c:pt>
                <c:pt idx="341">
                  <c:v>257.82692941952507</c:v>
                </c:pt>
                <c:pt idx="342">
                  <c:v>254.07115765171503</c:v>
                </c:pt>
                <c:pt idx="343">
                  <c:v>255.60273746701847</c:v>
                </c:pt>
                <c:pt idx="344">
                  <c:v>251.346058707124</c:v>
                </c:pt>
                <c:pt idx="345">
                  <c:v>254.53702176781002</c:v>
                </c:pt>
                <c:pt idx="346">
                  <c:v>248.08088720316621</c:v>
                </c:pt>
                <c:pt idx="347">
                  <c:v>248.67249340369392</c:v>
                </c:pt>
                <c:pt idx="348">
                  <c:v>246.63176121372032</c:v>
                </c:pt>
                <c:pt idx="349">
                  <c:v>243.91696899736147</c:v>
                </c:pt>
                <c:pt idx="350">
                  <c:v>241.96075197889181</c:v>
                </c:pt>
                <c:pt idx="351">
                  <c:v>241.96075197889181</c:v>
                </c:pt>
                <c:pt idx="352">
                  <c:v>240.0725593667546</c:v>
                </c:pt>
                <c:pt idx="353">
                  <c:v>238.87285620052771</c:v>
                </c:pt>
                <c:pt idx="354">
                  <c:v>245.05895448548813</c:v>
                </c:pt>
                <c:pt idx="355">
                  <c:v>237.19492084432719</c:v>
                </c:pt>
                <c:pt idx="356">
                  <c:v>242.24521767810026</c:v>
                </c:pt>
                <c:pt idx="357">
                  <c:v>243.72114116094986</c:v>
                </c:pt>
                <c:pt idx="358">
                  <c:v>246.79460751978891</c:v>
                </c:pt>
                <c:pt idx="359">
                  <c:v>245.83814313984169</c:v>
                </c:pt>
                <c:pt idx="360">
                  <c:v>247.85620052770449</c:v>
                </c:pt>
                <c:pt idx="361">
                  <c:v>246.73482849604221</c:v>
                </c:pt>
                <c:pt idx="362">
                  <c:v>246.2730870712401</c:v>
                </c:pt>
                <c:pt idx="363">
                  <c:v>244.1354716358839</c:v>
                </c:pt>
                <c:pt idx="364">
                  <c:v>245.91853562005278</c:v>
                </c:pt>
                <c:pt idx="365">
                  <c:v>246.18444920844328</c:v>
                </c:pt>
                <c:pt idx="366">
                  <c:v>246.18444920844328</c:v>
                </c:pt>
                <c:pt idx="367">
                  <c:v>248.09531662269129</c:v>
                </c:pt>
                <c:pt idx="368">
                  <c:v>245.71033970976254</c:v>
                </c:pt>
                <c:pt idx="369">
                  <c:v>244.12722625329815</c:v>
                </c:pt>
                <c:pt idx="370">
                  <c:v>232.247691292876</c:v>
                </c:pt>
                <c:pt idx="371">
                  <c:v>237.52267480211083</c:v>
                </c:pt>
                <c:pt idx="372">
                  <c:v>238.43172823218998</c:v>
                </c:pt>
                <c:pt idx="373">
                  <c:v>231.39841688654354</c:v>
                </c:pt>
                <c:pt idx="374">
                  <c:v>226.82016820580475</c:v>
                </c:pt>
                <c:pt idx="375">
                  <c:v>227.43857189973616</c:v>
                </c:pt>
                <c:pt idx="376">
                  <c:v>229.92249340369392</c:v>
                </c:pt>
                <c:pt idx="377">
                  <c:v>229.18865435356201</c:v>
                </c:pt>
                <c:pt idx="378">
                  <c:v>232.29304089709763</c:v>
                </c:pt>
                <c:pt idx="379">
                  <c:v>237.47114116094986</c:v>
                </c:pt>
                <c:pt idx="380">
                  <c:v>228.00956464379948</c:v>
                </c:pt>
                <c:pt idx="381">
                  <c:v>229.49167216358839</c:v>
                </c:pt>
                <c:pt idx="382">
                  <c:v>232.47031662269129</c:v>
                </c:pt>
                <c:pt idx="383">
                  <c:v>237.02176781002638</c:v>
                </c:pt>
                <c:pt idx="384">
                  <c:v>235.32321899736147</c:v>
                </c:pt>
                <c:pt idx="385">
                  <c:v>236.74760883905014</c:v>
                </c:pt>
                <c:pt idx="386">
                  <c:v>235.03256926121372</c:v>
                </c:pt>
                <c:pt idx="387">
                  <c:v>240.24777374670185</c:v>
                </c:pt>
                <c:pt idx="388">
                  <c:v>236.71462730870712</c:v>
                </c:pt>
                <c:pt idx="389">
                  <c:v>239.57371372031662</c:v>
                </c:pt>
                <c:pt idx="390">
                  <c:v>237.01146108179421</c:v>
                </c:pt>
                <c:pt idx="391">
                  <c:v>233.47213060686016</c:v>
                </c:pt>
                <c:pt idx="392">
                  <c:v>231.00263852242745</c:v>
                </c:pt>
                <c:pt idx="393">
                  <c:v>234.47806728232189</c:v>
                </c:pt>
                <c:pt idx="394">
                  <c:v>236.60331464379948</c:v>
                </c:pt>
                <c:pt idx="395">
                  <c:v>237.91845316622693</c:v>
                </c:pt>
                <c:pt idx="396">
                  <c:v>240.86823878627968</c:v>
                </c:pt>
                <c:pt idx="397">
                  <c:v>240.42298812664907</c:v>
                </c:pt>
                <c:pt idx="398">
                  <c:v>237.57626978891821</c:v>
                </c:pt>
                <c:pt idx="399">
                  <c:v>242.24521767810026</c:v>
                </c:pt>
                <c:pt idx="400">
                  <c:v>242.20605211081795</c:v>
                </c:pt>
                <c:pt idx="401">
                  <c:v>242.4637203166227</c:v>
                </c:pt>
                <c:pt idx="402">
                  <c:v>243.88398746701847</c:v>
                </c:pt>
                <c:pt idx="403">
                  <c:v>242.55854221635883</c:v>
                </c:pt>
                <c:pt idx="404">
                  <c:v>244.91259894459102</c:v>
                </c:pt>
                <c:pt idx="405">
                  <c:v>245.91235158311346</c:v>
                </c:pt>
                <c:pt idx="406">
                  <c:v>247.96957453825857</c:v>
                </c:pt>
                <c:pt idx="407">
                  <c:v>248.80648087071239</c:v>
                </c:pt>
                <c:pt idx="408">
                  <c:v>249.65781662269129</c:v>
                </c:pt>
                <c:pt idx="409">
                  <c:v>249.28677440633246</c:v>
                </c:pt>
                <c:pt idx="410">
                  <c:v>247.48928100263853</c:v>
                </c:pt>
                <c:pt idx="411">
                  <c:v>247.48928100263853</c:v>
                </c:pt>
                <c:pt idx="412">
                  <c:v>246.06489116094986</c:v>
                </c:pt>
                <c:pt idx="413">
                  <c:v>248.45399076517151</c:v>
                </c:pt>
                <c:pt idx="414">
                  <c:v>248.58797823218998</c:v>
                </c:pt>
                <c:pt idx="415">
                  <c:v>246.09993403693932</c:v>
                </c:pt>
                <c:pt idx="416">
                  <c:v>249.53207453825857</c:v>
                </c:pt>
                <c:pt idx="417">
                  <c:v>247.49752638522426</c:v>
                </c:pt>
                <c:pt idx="418">
                  <c:v>245.08162928759896</c:v>
                </c:pt>
                <c:pt idx="419">
                  <c:v>245.73095316622693</c:v>
                </c:pt>
                <c:pt idx="420">
                  <c:v>242.64511873350924</c:v>
                </c:pt>
                <c:pt idx="421">
                  <c:v>246.46273087071239</c:v>
                </c:pt>
                <c:pt idx="422">
                  <c:v>247.19863126649076</c:v>
                </c:pt>
                <c:pt idx="423">
                  <c:v>251.5625</c:v>
                </c:pt>
                <c:pt idx="424">
                  <c:v>251.2965864116095</c:v>
                </c:pt>
                <c:pt idx="425">
                  <c:v>253.47130606860159</c:v>
                </c:pt>
                <c:pt idx="426">
                  <c:v>246.76368733509236</c:v>
                </c:pt>
                <c:pt idx="427">
                  <c:v>248.81678759894459</c:v>
                </c:pt>
                <c:pt idx="428">
                  <c:v>251.23886873350924</c:v>
                </c:pt>
                <c:pt idx="429">
                  <c:v>253.41771108179421</c:v>
                </c:pt>
                <c:pt idx="430">
                  <c:v>253.50428759894459</c:v>
                </c:pt>
                <c:pt idx="431">
                  <c:v>252.79518469656992</c:v>
                </c:pt>
                <c:pt idx="432">
                  <c:v>252.92917216358839</c:v>
                </c:pt>
                <c:pt idx="433">
                  <c:v>252.70448548812664</c:v>
                </c:pt>
                <c:pt idx="434">
                  <c:v>255.67282321899737</c:v>
                </c:pt>
                <c:pt idx="435">
                  <c:v>253.5207783641161</c:v>
                </c:pt>
                <c:pt idx="436">
                  <c:v>255.58418535620052</c:v>
                </c:pt>
                <c:pt idx="437">
                  <c:v>256.36337401055408</c:v>
                </c:pt>
                <c:pt idx="438">
                  <c:v>258.82462071240104</c:v>
                </c:pt>
                <c:pt idx="439">
                  <c:v>264.40262203166225</c:v>
                </c:pt>
                <c:pt idx="440">
                  <c:v>267.15245712401054</c:v>
                </c:pt>
                <c:pt idx="441">
                  <c:v>267.15245712401054</c:v>
                </c:pt>
                <c:pt idx="442">
                  <c:v>268.2346635883905</c:v>
                </c:pt>
                <c:pt idx="443">
                  <c:v>269.57453825857522</c:v>
                </c:pt>
                <c:pt idx="444">
                  <c:v>267.535867414248</c:v>
                </c:pt>
                <c:pt idx="445">
                  <c:v>267.78322889182056</c:v>
                </c:pt>
                <c:pt idx="446">
                  <c:v>268.13159630606862</c:v>
                </c:pt>
                <c:pt idx="447">
                  <c:v>266.82264182058049</c:v>
                </c:pt>
                <c:pt idx="448">
                  <c:v>268.40369393139844</c:v>
                </c:pt>
                <c:pt idx="449">
                  <c:v>268.1625164907652</c:v>
                </c:pt>
                <c:pt idx="450">
                  <c:v>266.44747691292878</c:v>
                </c:pt>
                <c:pt idx="451">
                  <c:v>263.96973944591031</c:v>
                </c:pt>
                <c:pt idx="452">
                  <c:v>264.6870877308707</c:v>
                </c:pt>
                <c:pt idx="453">
                  <c:v>266.45984498680741</c:v>
                </c:pt>
                <c:pt idx="454">
                  <c:v>265.43329485488124</c:v>
                </c:pt>
                <c:pt idx="455">
                  <c:v>264.7344986807388</c:v>
                </c:pt>
                <c:pt idx="456">
                  <c:v>266.97312005277047</c:v>
                </c:pt>
                <c:pt idx="457">
                  <c:v>262.31860158311343</c:v>
                </c:pt>
                <c:pt idx="458">
                  <c:v>262.67521437994725</c:v>
                </c:pt>
                <c:pt idx="459">
                  <c:v>262.46495712401054</c:v>
                </c:pt>
                <c:pt idx="460">
                  <c:v>261.38275065963063</c:v>
                </c:pt>
                <c:pt idx="461">
                  <c:v>259.04106200527707</c:v>
                </c:pt>
                <c:pt idx="462">
                  <c:v>263.07305408970979</c:v>
                </c:pt>
                <c:pt idx="463">
                  <c:v>257.86403364116097</c:v>
                </c:pt>
                <c:pt idx="464">
                  <c:v>261.83006266490764</c:v>
                </c:pt>
                <c:pt idx="465">
                  <c:v>258.55046174142478</c:v>
                </c:pt>
                <c:pt idx="466">
                  <c:v>258.55046174142478</c:v>
                </c:pt>
                <c:pt idx="467">
                  <c:v>263.0153364116095</c:v>
                </c:pt>
                <c:pt idx="468">
                  <c:v>264.19854881266491</c:v>
                </c:pt>
                <c:pt idx="469">
                  <c:v>264.69121042216358</c:v>
                </c:pt>
                <c:pt idx="470">
                  <c:v>262.75560686015831</c:v>
                </c:pt>
                <c:pt idx="471">
                  <c:v>259.64709762532982</c:v>
                </c:pt>
                <c:pt idx="472">
                  <c:v>256.42109168865437</c:v>
                </c:pt>
                <c:pt idx="473">
                  <c:v>258.49480540897099</c:v>
                </c:pt>
                <c:pt idx="474">
                  <c:v>259.58319591029021</c:v>
                </c:pt>
                <c:pt idx="475">
                  <c:v>260.03256926121372</c:v>
                </c:pt>
                <c:pt idx="476">
                  <c:v>257.77745712401054</c:v>
                </c:pt>
                <c:pt idx="477">
                  <c:v>259.73779683377307</c:v>
                </c:pt>
                <c:pt idx="478">
                  <c:v>256.86840369393138</c:v>
                </c:pt>
                <c:pt idx="479">
                  <c:v>260.31909630606862</c:v>
                </c:pt>
                <c:pt idx="480">
                  <c:v>259.05961411609496</c:v>
                </c:pt>
                <c:pt idx="481">
                  <c:v>251.07396108179421</c:v>
                </c:pt>
                <c:pt idx="482">
                  <c:v>252.54782321899737</c:v>
                </c:pt>
                <c:pt idx="483">
                  <c:v>254.73491094986807</c:v>
                </c:pt>
                <c:pt idx="484">
                  <c:v>251.07396108179421</c:v>
                </c:pt>
                <c:pt idx="485">
                  <c:v>250.72765501319262</c:v>
                </c:pt>
                <c:pt idx="486">
                  <c:v>253.15385883905014</c:v>
                </c:pt>
                <c:pt idx="487">
                  <c:v>253.58468007915567</c:v>
                </c:pt>
                <c:pt idx="488">
                  <c:v>251.90056068601584</c:v>
                </c:pt>
                <c:pt idx="489">
                  <c:v>251.59960422163587</c:v>
                </c:pt>
                <c:pt idx="490">
                  <c:v>248.80648087071239</c:v>
                </c:pt>
                <c:pt idx="491">
                  <c:v>249.82272427440634</c:v>
                </c:pt>
                <c:pt idx="492">
                  <c:v>245.6711741424802</c:v>
                </c:pt>
                <c:pt idx="493">
                  <c:v>243.04089709762533</c:v>
                </c:pt>
                <c:pt idx="494">
                  <c:v>240.44154023746702</c:v>
                </c:pt>
                <c:pt idx="495">
                  <c:v>241.51756266490764</c:v>
                </c:pt>
                <c:pt idx="496">
                  <c:v>243.34803759894459</c:v>
                </c:pt>
                <c:pt idx="497">
                  <c:v>242.15039577836413</c:v>
                </c:pt>
                <c:pt idx="498">
                  <c:v>247.79642150395779</c:v>
                </c:pt>
                <c:pt idx="499">
                  <c:v>249.04765831134566</c:v>
                </c:pt>
                <c:pt idx="500">
                  <c:v>244.73120052770449</c:v>
                </c:pt>
                <c:pt idx="501">
                  <c:v>248.75906992084433</c:v>
                </c:pt>
                <c:pt idx="502">
                  <c:v>246.82552770448549</c:v>
                </c:pt>
                <c:pt idx="503">
                  <c:v>244.84869722955145</c:v>
                </c:pt>
                <c:pt idx="504">
                  <c:v>246.11642480211083</c:v>
                </c:pt>
                <c:pt idx="505">
                  <c:v>240.51162598944592</c:v>
                </c:pt>
                <c:pt idx="506">
                  <c:v>241.03933047493405</c:v>
                </c:pt>
                <c:pt idx="507">
                  <c:v>241.03933047493405</c:v>
                </c:pt>
                <c:pt idx="508">
                  <c:v>233.78339379947229</c:v>
                </c:pt>
                <c:pt idx="509">
                  <c:v>237.7988951187335</c:v>
                </c:pt>
                <c:pt idx="510">
                  <c:v>235.58294854881265</c:v>
                </c:pt>
                <c:pt idx="511">
                  <c:v>239.94887862796833</c:v>
                </c:pt>
                <c:pt idx="512">
                  <c:v>239.48919854881265</c:v>
                </c:pt>
                <c:pt idx="513">
                  <c:v>237.18461411609499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2-323F-4DD9-96C5-C0107FB26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5-323F-4DD9-96C5-C0107FB262E1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23F-4DD9-96C5-C0107FB262E1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23F-4DD9-96C5-C0107FB262E1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23F-4DD9-96C5-C0107FB262E1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23F-4DD9-96C5-C0107FB262E1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23F-4DD9-96C5-C0107FB262E1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323F-4DD9-96C5-C0107FB262E1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23F-4DD9-96C5-C0107FB262E1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23F-4DD9-96C5-C0107FB262E1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23F-4DD9-96C5-C0107FB262E1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6690501405430886"/>
          <c:y val="0.71296637342328906"/>
          <c:w val="0.27107748007808746"/>
          <c:h val="9.9847998323545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BRASILE - INDIA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ALLINEATI'!$K$1176:$K$1689</c:f>
              <c:numCache>
                <c:formatCode>General</c:formatCode>
                <c:ptCount val="514"/>
                <c:pt idx="0">
                  <c:v>205.47699538258576</c:v>
                </c:pt>
                <c:pt idx="1">
                  <c:v>208.61024076517151</c:v>
                </c:pt>
                <c:pt idx="2">
                  <c:v>210.7581629287599</c:v>
                </c:pt>
                <c:pt idx="3">
                  <c:v>212.18461411609499</c:v>
                </c:pt>
                <c:pt idx="4">
                  <c:v>212.69170514511873</c:v>
                </c:pt>
                <c:pt idx="5">
                  <c:v>212.38456464379948</c:v>
                </c:pt>
                <c:pt idx="6">
                  <c:v>213.23796174142481</c:v>
                </c:pt>
                <c:pt idx="7">
                  <c:v>215.14470646437994</c:v>
                </c:pt>
                <c:pt idx="8">
                  <c:v>213.35133575197889</c:v>
                </c:pt>
                <c:pt idx="9">
                  <c:v>213.72031662269129</c:v>
                </c:pt>
                <c:pt idx="10">
                  <c:v>215.65179749340371</c:v>
                </c:pt>
                <c:pt idx="11">
                  <c:v>215.47658311345646</c:v>
                </c:pt>
                <c:pt idx="12">
                  <c:v>215.07874340369392</c:v>
                </c:pt>
                <c:pt idx="13">
                  <c:v>216.06406662269129</c:v>
                </c:pt>
                <c:pt idx="14">
                  <c:v>215.69508575197889</c:v>
                </c:pt>
                <c:pt idx="15">
                  <c:v>214.12434036939314</c:v>
                </c:pt>
                <c:pt idx="16">
                  <c:v>215.37145448548813</c:v>
                </c:pt>
                <c:pt idx="17">
                  <c:v>217.09886213720316</c:v>
                </c:pt>
                <c:pt idx="18">
                  <c:v>216.60207783641161</c:v>
                </c:pt>
                <c:pt idx="19">
                  <c:v>215.91564973614777</c:v>
                </c:pt>
                <c:pt idx="20">
                  <c:v>214.48919854881265</c:v>
                </c:pt>
                <c:pt idx="21">
                  <c:v>208.25981200527704</c:v>
                </c:pt>
                <c:pt idx="22">
                  <c:v>209.25956464379948</c:v>
                </c:pt>
                <c:pt idx="23">
                  <c:v>211.3930573878628</c:v>
                </c:pt>
                <c:pt idx="24">
                  <c:v>207.31571569920845</c:v>
                </c:pt>
                <c:pt idx="25">
                  <c:v>206.09539907651714</c:v>
                </c:pt>
                <c:pt idx="26">
                  <c:v>208.70918535620052</c:v>
                </c:pt>
                <c:pt idx="27">
                  <c:v>209.8800296833773</c:v>
                </c:pt>
                <c:pt idx="28">
                  <c:v>214.03364116094986</c:v>
                </c:pt>
                <c:pt idx="29">
                  <c:v>215.00247361477574</c:v>
                </c:pt>
                <c:pt idx="30">
                  <c:v>215.39000659630608</c:v>
                </c:pt>
                <c:pt idx="31">
                  <c:v>217.31324208443272</c:v>
                </c:pt>
                <c:pt idx="32">
                  <c:v>216.47427440633246</c:v>
                </c:pt>
                <c:pt idx="33">
                  <c:v>215.88266820580475</c:v>
                </c:pt>
                <c:pt idx="34">
                  <c:v>218.54798812664907</c:v>
                </c:pt>
                <c:pt idx="35">
                  <c:v>221.34935686015831</c:v>
                </c:pt>
                <c:pt idx="36">
                  <c:v>221.68535620052771</c:v>
                </c:pt>
                <c:pt idx="37">
                  <c:v>220.53512532981532</c:v>
                </c:pt>
                <c:pt idx="38">
                  <c:v>221.31431398416888</c:v>
                </c:pt>
                <c:pt idx="39">
                  <c:v>223.01080145118735</c:v>
                </c:pt>
                <c:pt idx="40">
                  <c:v>221.71009234828497</c:v>
                </c:pt>
                <c:pt idx="41">
                  <c:v>223.46635883905014</c:v>
                </c:pt>
                <c:pt idx="42">
                  <c:v>221.01748021108179</c:v>
                </c:pt>
                <c:pt idx="43">
                  <c:v>223.02935356200527</c:v>
                </c:pt>
                <c:pt idx="44">
                  <c:v>224.23111807387863</c:v>
                </c:pt>
                <c:pt idx="45">
                  <c:v>224.10743733509236</c:v>
                </c:pt>
                <c:pt idx="46">
                  <c:v>223.36741424802111</c:v>
                </c:pt>
                <c:pt idx="47">
                  <c:v>225.88431728232189</c:v>
                </c:pt>
                <c:pt idx="48">
                  <c:v>221.86057058047493</c:v>
                </c:pt>
                <c:pt idx="49">
                  <c:v>223.38184366754618</c:v>
                </c:pt>
                <c:pt idx="50">
                  <c:v>220.05070910290237</c:v>
                </c:pt>
                <c:pt idx="51">
                  <c:v>218.62631926121372</c:v>
                </c:pt>
                <c:pt idx="52">
                  <c:v>219.6508080474934</c:v>
                </c:pt>
                <c:pt idx="53">
                  <c:v>219.6508080474934</c:v>
                </c:pt>
                <c:pt idx="54">
                  <c:v>219.05714050131925</c:v>
                </c:pt>
                <c:pt idx="55">
                  <c:v>218.22229551451187</c:v>
                </c:pt>
                <c:pt idx="56">
                  <c:v>221.58847295514511</c:v>
                </c:pt>
                <c:pt idx="57">
                  <c:v>221.58847295514511</c:v>
                </c:pt>
                <c:pt idx="58">
                  <c:v>224.05178100263853</c:v>
                </c:pt>
                <c:pt idx="59">
                  <c:v>223.49934036939314</c:v>
                </c:pt>
                <c:pt idx="60">
                  <c:v>220.68560356200527</c:v>
                </c:pt>
                <c:pt idx="61">
                  <c:v>222.02341688654354</c:v>
                </c:pt>
                <c:pt idx="62">
                  <c:v>223.10562335092348</c:v>
                </c:pt>
                <c:pt idx="63">
                  <c:v>224.53825857519789</c:v>
                </c:pt>
                <c:pt idx="64">
                  <c:v>224.59597625329815</c:v>
                </c:pt>
                <c:pt idx="65">
                  <c:v>227.36848614775727</c:v>
                </c:pt>
                <c:pt idx="66">
                  <c:v>228.03017810026384</c:v>
                </c:pt>
                <c:pt idx="67">
                  <c:v>229.06909630606859</c:v>
                </c:pt>
                <c:pt idx="68">
                  <c:v>228.76195580474933</c:v>
                </c:pt>
                <c:pt idx="69">
                  <c:v>228.13324538258576</c:v>
                </c:pt>
                <c:pt idx="70">
                  <c:v>228.73515831134566</c:v>
                </c:pt>
                <c:pt idx="71">
                  <c:v>231.28298153034299</c:v>
                </c:pt>
                <c:pt idx="72">
                  <c:v>232.03537269129288</c:v>
                </c:pt>
                <c:pt idx="73">
                  <c:v>230.65633245382585</c:v>
                </c:pt>
                <c:pt idx="74">
                  <c:v>232.1405013192612</c:v>
                </c:pt>
                <c:pt idx="75">
                  <c:v>235.64272757255938</c:v>
                </c:pt>
                <c:pt idx="76">
                  <c:v>237.32478562005278</c:v>
                </c:pt>
                <c:pt idx="77">
                  <c:v>237.30417216358839</c:v>
                </c:pt>
                <c:pt idx="78">
                  <c:v>238.8336906332454</c:v>
                </c:pt>
                <c:pt idx="79">
                  <c:v>238.8336906332454</c:v>
                </c:pt>
                <c:pt idx="80">
                  <c:v>241.59589379947229</c:v>
                </c:pt>
                <c:pt idx="81">
                  <c:v>240.21685356200527</c:v>
                </c:pt>
                <c:pt idx="82">
                  <c:v>238.38431728232189</c:v>
                </c:pt>
                <c:pt idx="83">
                  <c:v>238.38431728232189</c:v>
                </c:pt>
                <c:pt idx="84">
                  <c:v>244.41993733509236</c:v>
                </c:pt>
                <c:pt idx="85">
                  <c:v>242.63481200527704</c:v>
                </c:pt>
                <c:pt idx="86">
                  <c:v>240.92595646437994</c:v>
                </c:pt>
                <c:pt idx="87">
                  <c:v>240.48070580474933</c:v>
                </c:pt>
                <c:pt idx="88">
                  <c:v>239.62524736147756</c:v>
                </c:pt>
                <c:pt idx="89">
                  <c:v>239.00684366754618</c:v>
                </c:pt>
                <c:pt idx="90">
                  <c:v>238.09160620052771</c:v>
                </c:pt>
                <c:pt idx="91">
                  <c:v>241.84737796833772</c:v>
                </c:pt>
                <c:pt idx="92">
                  <c:v>242.48021108179421</c:v>
                </c:pt>
                <c:pt idx="93">
                  <c:v>239.96949208443272</c:v>
                </c:pt>
                <c:pt idx="94">
                  <c:v>240.56728232189974</c:v>
                </c:pt>
                <c:pt idx="95">
                  <c:v>244.22410949868075</c:v>
                </c:pt>
                <c:pt idx="96">
                  <c:v>241.23103562005278</c:v>
                </c:pt>
                <c:pt idx="97">
                  <c:v>244.04477242744062</c:v>
                </c:pt>
                <c:pt idx="98">
                  <c:v>246.38852242744062</c:v>
                </c:pt>
                <c:pt idx="99">
                  <c:v>244.01385224274406</c:v>
                </c:pt>
                <c:pt idx="100">
                  <c:v>235.98697229551451</c:v>
                </c:pt>
                <c:pt idx="101">
                  <c:v>240.10347955145119</c:v>
                </c:pt>
                <c:pt idx="102">
                  <c:v>237.84836741424803</c:v>
                </c:pt>
                <c:pt idx="103">
                  <c:v>238.14313984168865</c:v>
                </c:pt>
                <c:pt idx="104">
                  <c:v>234.50074208443272</c:v>
                </c:pt>
                <c:pt idx="105">
                  <c:v>236.28999010554091</c:v>
                </c:pt>
                <c:pt idx="106">
                  <c:v>238.20291886543535</c:v>
                </c:pt>
                <c:pt idx="107">
                  <c:v>239.17381266490764</c:v>
                </c:pt>
                <c:pt idx="108">
                  <c:v>237.44640501319262</c:v>
                </c:pt>
                <c:pt idx="109">
                  <c:v>234.51929419525067</c:v>
                </c:pt>
                <c:pt idx="110">
                  <c:v>232.04567941952507</c:v>
                </c:pt>
                <c:pt idx="111">
                  <c:v>237.81950857519789</c:v>
                </c:pt>
                <c:pt idx="112">
                  <c:v>240.5054419525066</c:v>
                </c:pt>
                <c:pt idx="113">
                  <c:v>238.41936015831135</c:v>
                </c:pt>
                <c:pt idx="114">
                  <c:v>235.77877638522426</c:v>
                </c:pt>
                <c:pt idx="115">
                  <c:v>237.00733839050133</c:v>
                </c:pt>
                <c:pt idx="116">
                  <c:v>240.18387203166228</c:v>
                </c:pt>
                <c:pt idx="117">
                  <c:v>236.20135224274406</c:v>
                </c:pt>
                <c:pt idx="118">
                  <c:v>234.33583443271769</c:v>
                </c:pt>
                <c:pt idx="119">
                  <c:v>234.33583443271769</c:v>
                </c:pt>
                <c:pt idx="120">
                  <c:v>217.92133905013193</c:v>
                </c:pt>
                <c:pt idx="121">
                  <c:v>217.92133905013193</c:v>
                </c:pt>
                <c:pt idx="122">
                  <c:v>212.28562005277044</c:v>
                </c:pt>
                <c:pt idx="123">
                  <c:v>214.7344986807388</c:v>
                </c:pt>
                <c:pt idx="124">
                  <c:v>219.79097955145119</c:v>
                </c:pt>
                <c:pt idx="125">
                  <c:v>217.54823548812664</c:v>
                </c:pt>
                <c:pt idx="126">
                  <c:v>221.02572559366754</c:v>
                </c:pt>
                <c:pt idx="127">
                  <c:v>210.73754947229551</c:v>
                </c:pt>
                <c:pt idx="128">
                  <c:v>202.00568931398416</c:v>
                </c:pt>
                <c:pt idx="129">
                  <c:v>177.41383575197889</c:v>
                </c:pt>
                <c:pt idx="130">
                  <c:v>190.08492744063324</c:v>
                </c:pt>
                <c:pt idx="131">
                  <c:v>175.56687005277044</c:v>
                </c:pt>
                <c:pt idx="132">
                  <c:v>149.61865105540898</c:v>
                </c:pt>
                <c:pt idx="133">
                  <c:v>170.42793535620052</c:v>
                </c:pt>
                <c:pt idx="134">
                  <c:v>146.70184696569922</c:v>
                </c:pt>
                <c:pt idx="135">
                  <c:v>153.81142810026384</c:v>
                </c:pt>
                <c:pt idx="136">
                  <c:v>137.89371701846966</c:v>
                </c:pt>
                <c:pt idx="137">
                  <c:v>140.85587071240104</c:v>
                </c:pt>
                <c:pt idx="138">
                  <c:v>138.25239116094986</c:v>
                </c:pt>
                <c:pt idx="139">
                  <c:v>131.03974274406332</c:v>
                </c:pt>
                <c:pt idx="140">
                  <c:v>143.73557058047493</c:v>
                </c:pt>
                <c:pt idx="141">
                  <c:v>154.51022427440634</c:v>
                </c:pt>
                <c:pt idx="142">
                  <c:v>160.18717018469658</c:v>
                </c:pt>
                <c:pt idx="143">
                  <c:v>151.36254947229551</c:v>
                </c:pt>
                <c:pt idx="144">
                  <c:v>153.85677770448549</c:v>
                </c:pt>
                <c:pt idx="145">
                  <c:v>150.51945910290237</c:v>
                </c:pt>
                <c:pt idx="146">
                  <c:v>146.28751649076517</c:v>
                </c:pt>
                <c:pt idx="147">
                  <c:v>148.93840699208442</c:v>
                </c:pt>
                <c:pt idx="148">
                  <c:v>143.34185356200527</c:v>
                </c:pt>
                <c:pt idx="149">
                  <c:v>152.69005606860159</c:v>
                </c:pt>
                <c:pt idx="150">
                  <c:v>157.40023087071239</c:v>
                </c:pt>
                <c:pt idx="151">
                  <c:v>162.07330145118735</c:v>
                </c:pt>
                <c:pt idx="152">
                  <c:v>160.12945250659629</c:v>
                </c:pt>
                <c:pt idx="153">
                  <c:v>162.50824538258576</c:v>
                </c:pt>
                <c:pt idx="154">
                  <c:v>164.73862137203167</c:v>
                </c:pt>
                <c:pt idx="155">
                  <c:v>162.49793865435356</c:v>
                </c:pt>
                <c:pt idx="156">
                  <c:v>160.39742744063324</c:v>
                </c:pt>
                <c:pt idx="157">
                  <c:v>162.8256926121372</c:v>
                </c:pt>
                <c:pt idx="158">
                  <c:v>162.79064973614777</c:v>
                </c:pt>
                <c:pt idx="159">
                  <c:v>162.79064973614777</c:v>
                </c:pt>
                <c:pt idx="160">
                  <c:v>166.32379617414247</c:v>
                </c:pt>
                <c:pt idx="161">
                  <c:v>164.23359168865434</c:v>
                </c:pt>
                <c:pt idx="162">
                  <c:v>155.28322889182058</c:v>
                </c:pt>
                <c:pt idx="163">
                  <c:v>161.27762203166228</c:v>
                </c:pt>
                <c:pt idx="164">
                  <c:v>167.61213720316621</c:v>
                </c:pt>
                <c:pt idx="165">
                  <c:v>171.44417875989447</c:v>
                </c:pt>
                <c:pt idx="166">
                  <c:v>165.9506926121372</c:v>
                </c:pt>
                <c:pt idx="167">
                  <c:v>165.9506926121372</c:v>
                </c:pt>
                <c:pt idx="168">
                  <c:v>162.59069920844328</c:v>
                </c:pt>
                <c:pt idx="169">
                  <c:v>163.81719986807389</c:v>
                </c:pt>
                <c:pt idx="170">
                  <c:v>162.97823218997362</c:v>
                </c:pt>
                <c:pt idx="171">
                  <c:v>161.03026055408972</c:v>
                </c:pt>
                <c:pt idx="172">
                  <c:v>165.44978562005278</c:v>
                </c:pt>
                <c:pt idx="173">
                  <c:v>162.98029353562006</c:v>
                </c:pt>
                <c:pt idx="174">
                  <c:v>160.52110817941951</c:v>
                </c:pt>
                <c:pt idx="175">
                  <c:v>160.31497361477574</c:v>
                </c:pt>
                <c:pt idx="176">
                  <c:v>162.86898087071239</c:v>
                </c:pt>
                <c:pt idx="177">
                  <c:v>159.87178430079155</c:v>
                </c:pt>
                <c:pt idx="178">
                  <c:v>167.36889841688654</c:v>
                </c:pt>
                <c:pt idx="179">
                  <c:v>166.43717018469658</c:v>
                </c:pt>
                <c:pt idx="180">
                  <c:v>167.62656662269129</c:v>
                </c:pt>
                <c:pt idx="181">
                  <c:v>171.14734498680738</c:v>
                </c:pt>
                <c:pt idx="182">
                  <c:v>169.38695580474933</c:v>
                </c:pt>
                <c:pt idx="183">
                  <c:v>176.18115105540898</c:v>
                </c:pt>
                <c:pt idx="184">
                  <c:v>181.28710422163587</c:v>
                </c:pt>
                <c:pt idx="185">
                  <c:v>179.2319426121372</c:v>
                </c:pt>
                <c:pt idx="186">
                  <c:v>180.16779353562006</c:v>
                </c:pt>
                <c:pt idx="187">
                  <c:v>182.67645118733509</c:v>
                </c:pt>
                <c:pt idx="188">
                  <c:v>187.67727572559366</c:v>
                </c:pt>
                <c:pt idx="189">
                  <c:v>191.70926781002638</c:v>
                </c:pt>
                <c:pt idx="190">
                  <c:v>193.4140006596306</c:v>
                </c:pt>
                <c:pt idx="191">
                  <c:v>195.07956794195252</c:v>
                </c:pt>
                <c:pt idx="192">
                  <c:v>201.28009564643799</c:v>
                </c:pt>
                <c:pt idx="193">
                  <c:v>199.42900725593668</c:v>
                </c:pt>
                <c:pt idx="194">
                  <c:v>195.18057387862797</c:v>
                </c:pt>
                <c:pt idx="195">
                  <c:v>195.18057387862797</c:v>
                </c:pt>
                <c:pt idx="196">
                  <c:v>191.28256926121372</c:v>
                </c:pt>
                <c:pt idx="197">
                  <c:v>190.4188654353562</c:v>
                </c:pt>
                <c:pt idx="198">
                  <c:v>192.7997196569921</c:v>
                </c:pt>
                <c:pt idx="199">
                  <c:v>196.95539248021109</c:v>
                </c:pt>
                <c:pt idx="200">
                  <c:v>198.14685026385223</c:v>
                </c:pt>
                <c:pt idx="201">
                  <c:v>199.06827176781002</c:v>
                </c:pt>
                <c:pt idx="202">
                  <c:v>196.52044854881265</c:v>
                </c:pt>
                <c:pt idx="203">
                  <c:v>197.83764841688654</c:v>
                </c:pt>
                <c:pt idx="204">
                  <c:v>194.54361807387863</c:v>
                </c:pt>
                <c:pt idx="205">
                  <c:v>197.85413918205805</c:v>
                </c:pt>
                <c:pt idx="206">
                  <c:v>193.4243073878628</c:v>
                </c:pt>
                <c:pt idx="207">
                  <c:v>197.34292546174143</c:v>
                </c:pt>
                <c:pt idx="208">
                  <c:v>195.94327176781002</c:v>
                </c:pt>
                <c:pt idx="209">
                  <c:v>198.30763522427441</c:v>
                </c:pt>
                <c:pt idx="210">
                  <c:v>198.37359828496042</c:v>
                </c:pt>
                <c:pt idx="211">
                  <c:v>203.94335422163587</c:v>
                </c:pt>
                <c:pt idx="212">
                  <c:v>201.51921174142481</c:v>
                </c:pt>
                <c:pt idx="213">
                  <c:v>205.66045514511873</c:v>
                </c:pt>
                <c:pt idx="214">
                  <c:v>204.40303430079155</c:v>
                </c:pt>
                <c:pt idx="215">
                  <c:v>206.20052770448549</c:v>
                </c:pt>
                <c:pt idx="216">
                  <c:v>203.44863126649076</c:v>
                </c:pt>
                <c:pt idx="217">
                  <c:v>207.04155672823219</c:v>
                </c:pt>
                <c:pt idx="218">
                  <c:v>209.82643469656992</c:v>
                </c:pt>
                <c:pt idx="219">
                  <c:v>207.27448878627968</c:v>
                </c:pt>
                <c:pt idx="220">
                  <c:v>212.08773087071239</c:v>
                </c:pt>
                <c:pt idx="221">
                  <c:v>215.25808047493405</c:v>
                </c:pt>
                <c:pt idx="222">
                  <c:v>215.01896437994722</c:v>
                </c:pt>
                <c:pt idx="223">
                  <c:v>214.97773746701847</c:v>
                </c:pt>
                <c:pt idx="224">
                  <c:v>210.86123021108179</c:v>
                </c:pt>
                <c:pt idx="225">
                  <c:v>211.04468997361477</c:v>
                </c:pt>
                <c:pt idx="226">
                  <c:v>215.36320910290237</c:v>
                </c:pt>
                <c:pt idx="227">
                  <c:v>214.6046339050132</c:v>
                </c:pt>
                <c:pt idx="228">
                  <c:v>217.68840699208442</c:v>
                </c:pt>
                <c:pt idx="229">
                  <c:v>216.45984498680738</c:v>
                </c:pt>
                <c:pt idx="230">
                  <c:v>212.13720316622693</c:v>
                </c:pt>
                <c:pt idx="231">
                  <c:v>211.96817282321899</c:v>
                </c:pt>
                <c:pt idx="232">
                  <c:v>208.64116094986807</c:v>
                </c:pt>
                <c:pt idx="233">
                  <c:v>211.91045514511873</c:v>
                </c:pt>
                <c:pt idx="234">
                  <c:v>214.63967678100263</c:v>
                </c:pt>
                <c:pt idx="235">
                  <c:v>211.85686015831135</c:v>
                </c:pt>
                <c:pt idx="236">
                  <c:v>213.23383905013193</c:v>
                </c:pt>
                <c:pt idx="237">
                  <c:v>210.61593007915567</c:v>
                </c:pt>
                <c:pt idx="238">
                  <c:v>210.50049472295515</c:v>
                </c:pt>
                <c:pt idx="239">
                  <c:v>207.08484498680738</c:v>
                </c:pt>
                <c:pt idx="240">
                  <c:v>208.92356530343008</c:v>
                </c:pt>
                <c:pt idx="241">
                  <c:v>205.2997196569921</c:v>
                </c:pt>
                <c:pt idx="242">
                  <c:v>210.39124340369392</c:v>
                </c:pt>
                <c:pt idx="243">
                  <c:v>207.89495382585753</c:v>
                </c:pt>
                <c:pt idx="244">
                  <c:v>209.16062005277044</c:v>
                </c:pt>
                <c:pt idx="245">
                  <c:v>209.26987137203167</c:v>
                </c:pt>
                <c:pt idx="246">
                  <c:v>210.87153693931398</c:v>
                </c:pt>
                <c:pt idx="247">
                  <c:v>210.50049472295515</c:v>
                </c:pt>
                <c:pt idx="248">
                  <c:v>207.4270283641161</c:v>
                </c:pt>
                <c:pt idx="249">
                  <c:v>207.42084432717678</c:v>
                </c:pt>
                <c:pt idx="250">
                  <c:v>210.5520283641161</c:v>
                </c:pt>
                <c:pt idx="251">
                  <c:v>204.8338555408971</c:v>
                </c:pt>
                <c:pt idx="252">
                  <c:v>210.60356200527704</c:v>
                </c:pt>
                <c:pt idx="253">
                  <c:v>210.07379617414247</c:v>
                </c:pt>
                <c:pt idx="254">
                  <c:v>207.62079485488127</c:v>
                </c:pt>
                <c:pt idx="255">
                  <c:v>208.69475593667545</c:v>
                </c:pt>
                <c:pt idx="256">
                  <c:v>206.23763192612137</c:v>
                </c:pt>
                <c:pt idx="257">
                  <c:v>208.79782321899737</c:v>
                </c:pt>
                <c:pt idx="258">
                  <c:v>203.73309696569922</c:v>
                </c:pt>
                <c:pt idx="259">
                  <c:v>202.76014182058049</c:v>
                </c:pt>
                <c:pt idx="260">
                  <c:v>206.70143469656992</c:v>
                </c:pt>
                <c:pt idx="261">
                  <c:v>206.74884564643799</c:v>
                </c:pt>
                <c:pt idx="262">
                  <c:v>205.46668865435356</c:v>
                </c:pt>
                <c:pt idx="263">
                  <c:v>206.33657651715041</c:v>
                </c:pt>
                <c:pt idx="264">
                  <c:v>202.6096635883905</c:v>
                </c:pt>
                <c:pt idx="265">
                  <c:v>199.93197559366754</c:v>
                </c:pt>
                <c:pt idx="266">
                  <c:v>200.55656332453825</c:v>
                </c:pt>
                <c:pt idx="267">
                  <c:v>197.34292546174143</c:v>
                </c:pt>
                <c:pt idx="268">
                  <c:v>199.97526385224273</c:v>
                </c:pt>
                <c:pt idx="269">
                  <c:v>199.94846635883906</c:v>
                </c:pt>
                <c:pt idx="270">
                  <c:v>195.13934696569922</c:v>
                </c:pt>
                <c:pt idx="271">
                  <c:v>192.90072559366754</c:v>
                </c:pt>
                <c:pt idx="272">
                  <c:v>195.00948218997362</c:v>
                </c:pt>
                <c:pt idx="273">
                  <c:v>196.8152209762533</c:v>
                </c:pt>
                <c:pt idx="274">
                  <c:v>193.79947229551451</c:v>
                </c:pt>
                <c:pt idx="275">
                  <c:v>198.07264182058049</c:v>
                </c:pt>
                <c:pt idx="276">
                  <c:v>197.09556398416888</c:v>
                </c:pt>
                <c:pt idx="277">
                  <c:v>196.91210422163587</c:v>
                </c:pt>
                <c:pt idx="278">
                  <c:v>201.84696569920845</c:v>
                </c:pt>
                <c:pt idx="279">
                  <c:v>200.94615765171503</c:v>
                </c:pt>
                <c:pt idx="280">
                  <c:v>200.94615765171503</c:v>
                </c:pt>
                <c:pt idx="281">
                  <c:v>203.04873021108179</c:v>
                </c:pt>
                <c:pt idx="282">
                  <c:v>204.76170844327177</c:v>
                </c:pt>
                <c:pt idx="283">
                  <c:v>204.18453166226914</c:v>
                </c:pt>
                <c:pt idx="284">
                  <c:v>202.64882915567281</c:v>
                </c:pt>
                <c:pt idx="285">
                  <c:v>203.36823878627968</c:v>
                </c:pt>
                <c:pt idx="286">
                  <c:v>207.247691292876</c:v>
                </c:pt>
                <c:pt idx="287">
                  <c:v>207.27242744063324</c:v>
                </c:pt>
                <c:pt idx="288">
                  <c:v>210.08822559366754</c:v>
                </c:pt>
                <c:pt idx="289">
                  <c:v>208.73186015831135</c:v>
                </c:pt>
                <c:pt idx="290">
                  <c:v>208.23095316622693</c:v>
                </c:pt>
                <c:pt idx="291">
                  <c:v>205.3223944591029</c:v>
                </c:pt>
                <c:pt idx="292">
                  <c:v>196.58847295514511</c:v>
                </c:pt>
                <c:pt idx="293">
                  <c:v>199.08888522427441</c:v>
                </c:pt>
                <c:pt idx="294">
                  <c:v>193.66754617414247</c:v>
                </c:pt>
                <c:pt idx="295">
                  <c:v>193.66754617414247</c:v>
                </c:pt>
                <c:pt idx="296">
                  <c:v>197.84795514511873</c:v>
                </c:pt>
                <c:pt idx="297">
                  <c:v>201.73771437994722</c:v>
                </c:pt>
                <c:pt idx="298">
                  <c:v>207.68263522427441</c:v>
                </c:pt>
                <c:pt idx="299">
                  <c:v>208.0413093667546</c:v>
                </c:pt>
                <c:pt idx="300">
                  <c:v>213.38019459102901</c:v>
                </c:pt>
                <c:pt idx="301">
                  <c:v>216.57940303430078</c:v>
                </c:pt>
                <c:pt idx="302">
                  <c:v>216.0475758575198</c:v>
                </c:pt>
                <c:pt idx="303">
                  <c:v>211.30235817941951</c:v>
                </c:pt>
                <c:pt idx="304">
                  <c:v>215.87030013192611</c:v>
                </c:pt>
                <c:pt idx="305">
                  <c:v>219.38901715039577</c:v>
                </c:pt>
                <c:pt idx="306">
                  <c:v>221.07725923482849</c:v>
                </c:pt>
                <c:pt idx="307">
                  <c:v>218.74793865435356</c:v>
                </c:pt>
                <c:pt idx="308">
                  <c:v>219.88374010554091</c:v>
                </c:pt>
                <c:pt idx="309">
                  <c:v>218.58921503957782</c:v>
                </c:pt>
                <c:pt idx="310">
                  <c:v>221.34523416886543</c:v>
                </c:pt>
                <c:pt idx="311">
                  <c:v>226.30689313984169</c:v>
                </c:pt>
                <c:pt idx="312">
                  <c:v>227.02218007915567</c:v>
                </c:pt>
                <c:pt idx="313">
                  <c:v>227.93329485488127</c:v>
                </c:pt>
                <c:pt idx="314">
                  <c:v>224.46611147757255</c:v>
                </c:pt>
                <c:pt idx="315">
                  <c:v>229.63390501319262</c:v>
                </c:pt>
                <c:pt idx="316">
                  <c:v>230.62128957783642</c:v>
                </c:pt>
                <c:pt idx="317">
                  <c:v>231.47262532981532</c:v>
                </c:pt>
                <c:pt idx="318">
                  <c:v>234.47806728232189</c:v>
                </c:pt>
                <c:pt idx="319">
                  <c:v>234.14825197889181</c:v>
                </c:pt>
                <c:pt idx="320">
                  <c:v>234.56670514511873</c:v>
                </c:pt>
                <c:pt idx="321">
                  <c:v>232.93411939313984</c:v>
                </c:pt>
                <c:pt idx="322">
                  <c:v>237.3206629287599</c:v>
                </c:pt>
                <c:pt idx="323">
                  <c:v>237.31860158311346</c:v>
                </c:pt>
                <c:pt idx="324">
                  <c:v>236.25288588390501</c:v>
                </c:pt>
                <c:pt idx="325">
                  <c:v>239.42323548812664</c:v>
                </c:pt>
                <c:pt idx="326">
                  <c:v>242.94401385224273</c:v>
                </c:pt>
                <c:pt idx="327">
                  <c:v>244.06538588390501</c:v>
                </c:pt>
                <c:pt idx="328">
                  <c:v>243.28825857519789</c:v>
                </c:pt>
                <c:pt idx="329">
                  <c:v>238.75123680738787</c:v>
                </c:pt>
                <c:pt idx="330">
                  <c:v>240.42711081794195</c:v>
                </c:pt>
                <c:pt idx="331">
                  <c:v>242.84094656992085</c:v>
                </c:pt>
                <c:pt idx="332">
                  <c:v>242.84094656992085</c:v>
                </c:pt>
                <c:pt idx="333">
                  <c:v>245.55573878627968</c:v>
                </c:pt>
                <c:pt idx="334">
                  <c:v>246.14322229551451</c:v>
                </c:pt>
                <c:pt idx="335">
                  <c:v>245.33517480211083</c:v>
                </c:pt>
                <c:pt idx="336">
                  <c:v>245.33517480211083</c:v>
                </c:pt>
                <c:pt idx="337">
                  <c:v>245.00123680738787</c:v>
                </c:pt>
                <c:pt idx="338">
                  <c:v>246.07519788918205</c:v>
                </c:pt>
                <c:pt idx="339">
                  <c:v>245.50626649076517</c:v>
                </c:pt>
                <c:pt idx="340">
                  <c:v>252.27984828496042</c:v>
                </c:pt>
                <c:pt idx="341">
                  <c:v>257.82692941952507</c:v>
                </c:pt>
                <c:pt idx="342">
                  <c:v>254.07115765171503</c:v>
                </c:pt>
                <c:pt idx="343">
                  <c:v>255.60273746701847</c:v>
                </c:pt>
                <c:pt idx="344">
                  <c:v>251.346058707124</c:v>
                </c:pt>
                <c:pt idx="345">
                  <c:v>254.53702176781002</c:v>
                </c:pt>
                <c:pt idx="346">
                  <c:v>248.08088720316621</c:v>
                </c:pt>
                <c:pt idx="347">
                  <c:v>248.67249340369392</c:v>
                </c:pt>
                <c:pt idx="348">
                  <c:v>246.63176121372032</c:v>
                </c:pt>
                <c:pt idx="349">
                  <c:v>243.91696899736147</c:v>
                </c:pt>
                <c:pt idx="350">
                  <c:v>241.96075197889181</c:v>
                </c:pt>
                <c:pt idx="351">
                  <c:v>241.96075197889181</c:v>
                </c:pt>
                <c:pt idx="352">
                  <c:v>240.0725593667546</c:v>
                </c:pt>
                <c:pt idx="353">
                  <c:v>238.87285620052771</c:v>
                </c:pt>
                <c:pt idx="354">
                  <c:v>245.05895448548813</c:v>
                </c:pt>
                <c:pt idx="355">
                  <c:v>237.19492084432719</c:v>
                </c:pt>
                <c:pt idx="356">
                  <c:v>242.24521767810026</c:v>
                </c:pt>
                <c:pt idx="357">
                  <c:v>243.72114116094986</c:v>
                </c:pt>
                <c:pt idx="358">
                  <c:v>246.79460751978891</c:v>
                </c:pt>
                <c:pt idx="359">
                  <c:v>245.83814313984169</c:v>
                </c:pt>
                <c:pt idx="360">
                  <c:v>247.85620052770449</c:v>
                </c:pt>
                <c:pt idx="361">
                  <c:v>246.73482849604221</c:v>
                </c:pt>
                <c:pt idx="362">
                  <c:v>246.2730870712401</c:v>
                </c:pt>
                <c:pt idx="363">
                  <c:v>244.1354716358839</c:v>
                </c:pt>
                <c:pt idx="364">
                  <c:v>245.91853562005278</c:v>
                </c:pt>
                <c:pt idx="365">
                  <c:v>246.18444920844328</c:v>
                </c:pt>
                <c:pt idx="366">
                  <c:v>246.18444920844328</c:v>
                </c:pt>
                <c:pt idx="367">
                  <c:v>248.09531662269129</c:v>
                </c:pt>
                <c:pt idx="368">
                  <c:v>245.71033970976254</c:v>
                </c:pt>
                <c:pt idx="369">
                  <c:v>244.12722625329815</c:v>
                </c:pt>
                <c:pt idx="370">
                  <c:v>232.247691292876</c:v>
                </c:pt>
                <c:pt idx="371">
                  <c:v>237.52267480211083</c:v>
                </c:pt>
                <c:pt idx="372">
                  <c:v>238.43172823218998</c:v>
                </c:pt>
                <c:pt idx="373">
                  <c:v>231.39841688654354</c:v>
                </c:pt>
                <c:pt idx="374">
                  <c:v>226.82016820580475</c:v>
                </c:pt>
                <c:pt idx="375">
                  <c:v>227.43857189973616</c:v>
                </c:pt>
                <c:pt idx="376">
                  <c:v>229.92249340369392</c:v>
                </c:pt>
                <c:pt idx="377">
                  <c:v>229.18865435356201</c:v>
                </c:pt>
                <c:pt idx="378">
                  <c:v>232.29304089709763</c:v>
                </c:pt>
                <c:pt idx="379">
                  <c:v>237.47114116094986</c:v>
                </c:pt>
                <c:pt idx="380">
                  <c:v>228.00956464379948</c:v>
                </c:pt>
                <c:pt idx="381">
                  <c:v>229.49167216358839</c:v>
                </c:pt>
                <c:pt idx="382">
                  <c:v>232.47031662269129</c:v>
                </c:pt>
                <c:pt idx="383">
                  <c:v>237.02176781002638</c:v>
                </c:pt>
                <c:pt idx="384">
                  <c:v>235.32321899736147</c:v>
                </c:pt>
                <c:pt idx="385">
                  <c:v>236.74760883905014</c:v>
                </c:pt>
                <c:pt idx="386">
                  <c:v>235.03256926121372</c:v>
                </c:pt>
                <c:pt idx="387">
                  <c:v>240.24777374670185</c:v>
                </c:pt>
                <c:pt idx="388">
                  <c:v>236.71462730870712</c:v>
                </c:pt>
                <c:pt idx="389">
                  <c:v>239.57371372031662</c:v>
                </c:pt>
                <c:pt idx="390">
                  <c:v>237.01146108179421</c:v>
                </c:pt>
                <c:pt idx="391">
                  <c:v>233.47213060686016</c:v>
                </c:pt>
                <c:pt idx="392">
                  <c:v>231.00263852242745</c:v>
                </c:pt>
                <c:pt idx="393">
                  <c:v>234.47806728232189</c:v>
                </c:pt>
                <c:pt idx="394">
                  <c:v>236.60331464379948</c:v>
                </c:pt>
                <c:pt idx="395">
                  <c:v>237.91845316622693</c:v>
                </c:pt>
                <c:pt idx="396">
                  <c:v>240.86823878627968</c:v>
                </c:pt>
                <c:pt idx="397">
                  <c:v>240.42298812664907</c:v>
                </c:pt>
                <c:pt idx="398">
                  <c:v>237.57626978891821</c:v>
                </c:pt>
                <c:pt idx="399">
                  <c:v>242.24521767810026</c:v>
                </c:pt>
                <c:pt idx="400">
                  <c:v>242.20605211081795</c:v>
                </c:pt>
                <c:pt idx="401">
                  <c:v>242.4637203166227</c:v>
                </c:pt>
                <c:pt idx="402">
                  <c:v>243.88398746701847</c:v>
                </c:pt>
                <c:pt idx="403">
                  <c:v>242.55854221635883</c:v>
                </c:pt>
                <c:pt idx="404">
                  <c:v>244.91259894459102</c:v>
                </c:pt>
                <c:pt idx="405">
                  <c:v>245.91235158311346</c:v>
                </c:pt>
                <c:pt idx="406">
                  <c:v>247.96957453825857</c:v>
                </c:pt>
                <c:pt idx="407">
                  <c:v>248.80648087071239</c:v>
                </c:pt>
                <c:pt idx="408">
                  <c:v>249.65781662269129</c:v>
                </c:pt>
                <c:pt idx="409">
                  <c:v>249.28677440633246</c:v>
                </c:pt>
                <c:pt idx="410">
                  <c:v>247.48928100263853</c:v>
                </c:pt>
                <c:pt idx="411">
                  <c:v>247.48928100263853</c:v>
                </c:pt>
                <c:pt idx="412">
                  <c:v>246.06489116094986</c:v>
                </c:pt>
                <c:pt idx="413">
                  <c:v>248.45399076517151</c:v>
                </c:pt>
                <c:pt idx="414">
                  <c:v>248.58797823218998</c:v>
                </c:pt>
                <c:pt idx="415">
                  <c:v>246.09993403693932</c:v>
                </c:pt>
                <c:pt idx="416">
                  <c:v>249.53207453825857</c:v>
                </c:pt>
                <c:pt idx="417">
                  <c:v>247.49752638522426</c:v>
                </c:pt>
                <c:pt idx="418">
                  <c:v>245.08162928759896</c:v>
                </c:pt>
                <c:pt idx="419">
                  <c:v>245.73095316622693</c:v>
                </c:pt>
                <c:pt idx="420">
                  <c:v>242.64511873350924</c:v>
                </c:pt>
                <c:pt idx="421">
                  <c:v>246.46273087071239</c:v>
                </c:pt>
                <c:pt idx="422">
                  <c:v>247.19863126649076</c:v>
                </c:pt>
                <c:pt idx="423">
                  <c:v>251.5625</c:v>
                </c:pt>
                <c:pt idx="424">
                  <c:v>251.2965864116095</c:v>
                </c:pt>
                <c:pt idx="425">
                  <c:v>253.47130606860159</c:v>
                </c:pt>
                <c:pt idx="426">
                  <c:v>246.76368733509236</c:v>
                </c:pt>
                <c:pt idx="427">
                  <c:v>248.81678759894459</c:v>
                </c:pt>
                <c:pt idx="428">
                  <c:v>251.23886873350924</c:v>
                </c:pt>
                <c:pt idx="429">
                  <c:v>253.41771108179421</c:v>
                </c:pt>
                <c:pt idx="430">
                  <c:v>253.50428759894459</c:v>
                </c:pt>
                <c:pt idx="431">
                  <c:v>252.79518469656992</c:v>
                </c:pt>
                <c:pt idx="432">
                  <c:v>252.92917216358839</c:v>
                </c:pt>
                <c:pt idx="433">
                  <c:v>252.70448548812664</c:v>
                </c:pt>
                <c:pt idx="434">
                  <c:v>255.67282321899737</c:v>
                </c:pt>
                <c:pt idx="435">
                  <c:v>253.5207783641161</c:v>
                </c:pt>
                <c:pt idx="436">
                  <c:v>255.58418535620052</c:v>
                </c:pt>
                <c:pt idx="437">
                  <c:v>256.36337401055408</c:v>
                </c:pt>
                <c:pt idx="438">
                  <c:v>258.82462071240104</c:v>
                </c:pt>
                <c:pt idx="439">
                  <c:v>264.40262203166225</c:v>
                </c:pt>
                <c:pt idx="440">
                  <c:v>267.15245712401054</c:v>
                </c:pt>
                <c:pt idx="441">
                  <c:v>267.15245712401054</c:v>
                </c:pt>
                <c:pt idx="442">
                  <c:v>268.2346635883905</c:v>
                </c:pt>
                <c:pt idx="443">
                  <c:v>269.57453825857522</c:v>
                </c:pt>
                <c:pt idx="444">
                  <c:v>267.535867414248</c:v>
                </c:pt>
                <c:pt idx="445">
                  <c:v>267.78322889182056</c:v>
                </c:pt>
                <c:pt idx="446">
                  <c:v>268.13159630606862</c:v>
                </c:pt>
                <c:pt idx="447">
                  <c:v>266.82264182058049</c:v>
                </c:pt>
                <c:pt idx="448">
                  <c:v>268.40369393139844</c:v>
                </c:pt>
                <c:pt idx="449">
                  <c:v>268.1625164907652</c:v>
                </c:pt>
                <c:pt idx="450">
                  <c:v>266.44747691292878</c:v>
                </c:pt>
                <c:pt idx="451">
                  <c:v>263.96973944591031</c:v>
                </c:pt>
                <c:pt idx="452">
                  <c:v>264.6870877308707</c:v>
                </c:pt>
                <c:pt idx="453">
                  <c:v>266.45984498680741</c:v>
                </c:pt>
                <c:pt idx="454">
                  <c:v>265.43329485488124</c:v>
                </c:pt>
                <c:pt idx="455">
                  <c:v>264.7344986807388</c:v>
                </c:pt>
                <c:pt idx="456">
                  <c:v>266.97312005277047</c:v>
                </c:pt>
                <c:pt idx="457">
                  <c:v>262.31860158311343</c:v>
                </c:pt>
                <c:pt idx="458">
                  <c:v>262.67521437994725</c:v>
                </c:pt>
                <c:pt idx="459">
                  <c:v>262.46495712401054</c:v>
                </c:pt>
                <c:pt idx="460">
                  <c:v>261.38275065963063</c:v>
                </c:pt>
                <c:pt idx="461">
                  <c:v>259.04106200527707</c:v>
                </c:pt>
                <c:pt idx="462">
                  <c:v>263.07305408970979</c:v>
                </c:pt>
                <c:pt idx="463">
                  <c:v>257.86403364116097</c:v>
                </c:pt>
                <c:pt idx="464">
                  <c:v>261.83006266490764</c:v>
                </c:pt>
                <c:pt idx="465">
                  <c:v>258.55046174142478</c:v>
                </c:pt>
                <c:pt idx="466">
                  <c:v>258.55046174142478</c:v>
                </c:pt>
                <c:pt idx="467">
                  <c:v>263.0153364116095</c:v>
                </c:pt>
                <c:pt idx="468">
                  <c:v>264.19854881266491</c:v>
                </c:pt>
                <c:pt idx="469">
                  <c:v>264.69121042216358</c:v>
                </c:pt>
                <c:pt idx="470">
                  <c:v>262.75560686015831</c:v>
                </c:pt>
                <c:pt idx="471">
                  <c:v>259.64709762532982</c:v>
                </c:pt>
                <c:pt idx="472">
                  <c:v>256.42109168865437</c:v>
                </c:pt>
                <c:pt idx="473">
                  <c:v>258.49480540897099</c:v>
                </c:pt>
                <c:pt idx="474">
                  <c:v>259.58319591029021</c:v>
                </c:pt>
                <c:pt idx="475">
                  <c:v>260.03256926121372</c:v>
                </c:pt>
                <c:pt idx="476">
                  <c:v>257.77745712401054</c:v>
                </c:pt>
                <c:pt idx="477">
                  <c:v>259.73779683377307</c:v>
                </c:pt>
                <c:pt idx="478">
                  <c:v>256.86840369393138</c:v>
                </c:pt>
                <c:pt idx="479">
                  <c:v>260.31909630606862</c:v>
                </c:pt>
                <c:pt idx="480">
                  <c:v>259.05961411609496</c:v>
                </c:pt>
                <c:pt idx="481">
                  <c:v>251.07396108179421</c:v>
                </c:pt>
                <c:pt idx="482">
                  <c:v>252.54782321899737</c:v>
                </c:pt>
                <c:pt idx="483">
                  <c:v>254.73491094986807</c:v>
                </c:pt>
                <c:pt idx="484">
                  <c:v>251.07396108179421</c:v>
                </c:pt>
                <c:pt idx="485">
                  <c:v>250.72765501319262</c:v>
                </c:pt>
                <c:pt idx="486">
                  <c:v>253.15385883905014</c:v>
                </c:pt>
                <c:pt idx="487">
                  <c:v>253.58468007915567</c:v>
                </c:pt>
                <c:pt idx="488">
                  <c:v>251.90056068601584</c:v>
                </c:pt>
                <c:pt idx="489">
                  <c:v>251.59960422163587</c:v>
                </c:pt>
                <c:pt idx="490">
                  <c:v>248.80648087071239</c:v>
                </c:pt>
                <c:pt idx="491">
                  <c:v>249.82272427440634</c:v>
                </c:pt>
                <c:pt idx="492">
                  <c:v>245.6711741424802</c:v>
                </c:pt>
                <c:pt idx="493">
                  <c:v>243.04089709762533</c:v>
                </c:pt>
                <c:pt idx="494">
                  <c:v>240.44154023746702</c:v>
                </c:pt>
                <c:pt idx="495">
                  <c:v>241.51756266490764</c:v>
                </c:pt>
                <c:pt idx="496">
                  <c:v>243.34803759894459</c:v>
                </c:pt>
                <c:pt idx="497">
                  <c:v>242.15039577836413</c:v>
                </c:pt>
                <c:pt idx="498">
                  <c:v>247.79642150395779</c:v>
                </c:pt>
                <c:pt idx="499">
                  <c:v>249.04765831134566</c:v>
                </c:pt>
                <c:pt idx="500">
                  <c:v>244.73120052770449</c:v>
                </c:pt>
                <c:pt idx="501">
                  <c:v>248.75906992084433</c:v>
                </c:pt>
                <c:pt idx="502">
                  <c:v>246.82552770448549</c:v>
                </c:pt>
                <c:pt idx="503">
                  <c:v>244.84869722955145</c:v>
                </c:pt>
                <c:pt idx="504">
                  <c:v>246.11642480211083</c:v>
                </c:pt>
                <c:pt idx="505">
                  <c:v>240.51162598944592</c:v>
                </c:pt>
                <c:pt idx="506">
                  <c:v>241.03933047493405</c:v>
                </c:pt>
                <c:pt idx="507">
                  <c:v>241.03933047493405</c:v>
                </c:pt>
                <c:pt idx="508">
                  <c:v>233.78339379947229</c:v>
                </c:pt>
                <c:pt idx="509">
                  <c:v>237.7988951187335</c:v>
                </c:pt>
                <c:pt idx="510">
                  <c:v>235.58294854881265</c:v>
                </c:pt>
                <c:pt idx="511">
                  <c:v>239.94887862796833</c:v>
                </c:pt>
                <c:pt idx="512">
                  <c:v>239.48919854881265</c:v>
                </c:pt>
                <c:pt idx="513">
                  <c:v>237.18461411609499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3E60-431C-A50C-30F2F01C658E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ALLINEATI'!$L$1176:$L$1689</c:f>
              <c:numCache>
                <c:formatCode>General</c:formatCode>
                <c:ptCount val="514"/>
                <c:pt idx="0">
                  <c:v>132.91959222816726</c:v>
                </c:pt>
                <c:pt idx="1">
                  <c:v>133.50790365114437</c:v>
                </c:pt>
                <c:pt idx="2">
                  <c:v>133.21591098295229</c:v>
                </c:pt>
                <c:pt idx="3">
                  <c:v>134.44230200156028</c:v>
                </c:pt>
                <c:pt idx="4">
                  <c:v>135.03733885327438</c:v>
                </c:pt>
                <c:pt idx="5">
                  <c:v>135.03733885327438</c:v>
                </c:pt>
                <c:pt idx="6">
                  <c:v>135.49310479962949</c:v>
                </c:pt>
                <c:pt idx="7">
                  <c:v>134.88767079862467</c:v>
                </c:pt>
                <c:pt idx="8">
                  <c:v>135.90815463687412</c:v>
                </c:pt>
                <c:pt idx="9">
                  <c:v>134.95685183044358</c:v>
                </c:pt>
                <c:pt idx="10">
                  <c:v>132.62214650964788</c:v>
                </c:pt>
                <c:pt idx="11">
                  <c:v>132.92311853404556</c:v>
                </c:pt>
                <c:pt idx="12">
                  <c:v>131.21300559773792</c:v>
                </c:pt>
                <c:pt idx="13">
                  <c:v>138.19709068858938</c:v>
                </c:pt>
                <c:pt idx="14">
                  <c:v>142.10660059023817</c:v>
                </c:pt>
                <c:pt idx="15">
                  <c:v>142.13244804878954</c:v>
                </c:pt>
                <c:pt idx="16">
                  <c:v>140.30160457823561</c:v>
                </c:pt>
                <c:pt idx="17">
                  <c:v>141.74200964535541</c:v>
                </c:pt>
                <c:pt idx="18">
                  <c:v>141.13428536321314</c:v>
                </c:pt>
                <c:pt idx="19">
                  <c:v>140.56993100800725</c:v>
                </c:pt>
                <c:pt idx="20">
                  <c:v>139.25421902503822</c:v>
                </c:pt>
                <c:pt idx="21">
                  <c:v>139.25421902503822</c:v>
                </c:pt>
                <c:pt idx="22">
                  <c:v>138.53245328371787</c:v>
                </c:pt>
                <c:pt idx="23">
                  <c:v>136.95630361711733</c:v>
                </c:pt>
                <c:pt idx="24">
                  <c:v>136.44251721527991</c:v>
                </c:pt>
                <c:pt idx="25">
                  <c:v>136.44251721527991</c:v>
                </c:pt>
                <c:pt idx="26">
                  <c:v>138.79085516189377</c:v>
                </c:pt>
                <c:pt idx="27">
                  <c:v>137.70915174530327</c:v>
                </c:pt>
                <c:pt idx="28">
                  <c:v>138.60592404846088</c:v>
                </c:pt>
                <c:pt idx="29">
                  <c:v>138.92361876052894</c:v>
                </c:pt>
                <c:pt idx="30">
                  <c:v>139.98376445149219</c:v>
                </c:pt>
                <c:pt idx="31">
                  <c:v>140.32149003509582</c:v>
                </c:pt>
                <c:pt idx="32">
                  <c:v>141.96856570961998</c:v>
                </c:pt>
                <c:pt idx="33">
                  <c:v>142.86402928069901</c:v>
                </c:pt>
                <c:pt idx="34">
                  <c:v>142.86402928069901</c:v>
                </c:pt>
                <c:pt idx="35">
                  <c:v>141.64785364303748</c:v>
                </c:pt>
                <c:pt idx="36">
                  <c:v>141.9931771434305</c:v>
                </c:pt>
                <c:pt idx="37">
                  <c:v>141.85343364037641</c:v>
                </c:pt>
                <c:pt idx="38">
                  <c:v>141.99037791092914</c:v>
                </c:pt>
                <c:pt idx="39">
                  <c:v>144.80335209909717</c:v>
                </c:pt>
                <c:pt idx="40">
                  <c:v>144.80335209909717</c:v>
                </c:pt>
                <c:pt idx="41">
                  <c:v>145.60324187477326</c:v>
                </c:pt>
                <c:pt idx="42">
                  <c:v>145.88381949094685</c:v>
                </c:pt>
                <c:pt idx="43">
                  <c:v>146.01461999146414</c:v>
                </c:pt>
                <c:pt idx="44">
                  <c:v>146.51241077900823</c:v>
                </c:pt>
                <c:pt idx="45">
                  <c:v>146.31708251628464</c:v>
                </c:pt>
                <c:pt idx="46">
                  <c:v>147.12249804962565</c:v>
                </c:pt>
                <c:pt idx="47">
                  <c:v>147.79126014176475</c:v>
                </c:pt>
                <c:pt idx="48">
                  <c:v>146.59111647206547</c:v>
                </c:pt>
                <c:pt idx="49">
                  <c:v>146.66916779908345</c:v>
                </c:pt>
                <c:pt idx="50">
                  <c:v>146.66916779908345</c:v>
                </c:pt>
                <c:pt idx="51">
                  <c:v>145.83659607511248</c:v>
                </c:pt>
                <c:pt idx="52">
                  <c:v>146.45613529963057</c:v>
                </c:pt>
                <c:pt idx="53">
                  <c:v>146.71137440861668</c:v>
                </c:pt>
                <c:pt idx="54">
                  <c:v>146.44781030946424</c:v>
                </c:pt>
                <c:pt idx="55">
                  <c:v>147.12220722027484</c:v>
                </c:pt>
                <c:pt idx="56">
                  <c:v>147.78362587130655</c:v>
                </c:pt>
                <c:pt idx="57">
                  <c:v>147.50562936562119</c:v>
                </c:pt>
                <c:pt idx="58">
                  <c:v>146.72126260654352</c:v>
                </c:pt>
                <c:pt idx="59">
                  <c:v>148.64735268948078</c:v>
                </c:pt>
                <c:pt idx="60">
                  <c:v>148.40040221699215</c:v>
                </c:pt>
                <c:pt idx="61">
                  <c:v>149.12496719081386</c:v>
                </c:pt>
                <c:pt idx="62">
                  <c:v>148.30046598132731</c:v>
                </c:pt>
                <c:pt idx="63">
                  <c:v>148.33085764848474</c:v>
                </c:pt>
                <c:pt idx="64">
                  <c:v>147.87018395683509</c:v>
                </c:pt>
                <c:pt idx="65">
                  <c:v>148.50579150298427</c:v>
                </c:pt>
                <c:pt idx="66">
                  <c:v>148.24877106422454</c:v>
                </c:pt>
                <c:pt idx="67">
                  <c:v>147.03295896325153</c:v>
                </c:pt>
                <c:pt idx="68">
                  <c:v>147.18666227514348</c:v>
                </c:pt>
                <c:pt idx="69">
                  <c:v>146.28672720279602</c:v>
                </c:pt>
                <c:pt idx="70">
                  <c:v>146.91451871014274</c:v>
                </c:pt>
                <c:pt idx="71">
                  <c:v>147.52940466504819</c:v>
                </c:pt>
                <c:pt idx="72">
                  <c:v>149.08534169176886</c:v>
                </c:pt>
                <c:pt idx="73">
                  <c:v>148.82726699661256</c:v>
                </c:pt>
                <c:pt idx="74">
                  <c:v>150.33030943515851</c:v>
                </c:pt>
                <c:pt idx="75">
                  <c:v>151.0806491601939</c:v>
                </c:pt>
                <c:pt idx="76">
                  <c:v>151.49998873036265</c:v>
                </c:pt>
                <c:pt idx="77">
                  <c:v>151.5276902260253</c:v>
                </c:pt>
                <c:pt idx="78">
                  <c:v>151.38634716154189</c:v>
                </c:pt>
                <c:pt idx="79">
                  <c:v>150.72689160862802</c:v>
                </c:pt>
                <c:pt idx="80">
                  <c:v>149.64536996038177</c:v>
                </c:pt>
                <c:pt idx="81">
                  <c:v>151.14088718947605</c:v>
                </c:pt>
                <c:pt idx="82">
                  <c:v>151.07857700106953</c:v>
                </c:pt>
                <c:pt idx="83">
                  <c:v>149.97248027268159</c:v>
                </c:pt>
                <c:pt idx="84">
                  <c:v>151.32810858404642</c:v>
                </c:pt>
                <c:pt idx="85">
                  <c:v>150.73907008769231</c:v>
                </c:pt>
                <c:pt idx="86">
                  <c:v>147.87447368975921</c:v>
                </c:pt>
                <c:pt idx="87">
                  <c:v>148.5755178398359</c:v>
                </c:pt>
                <c:pt idx="88">
                  <c:v>148.38746031088203</c:v>
                </c:pt>
                <c:pt idx="89">
                  <c:v>150.69450048968392</c:v>
                </c:pt>
                <c:pt idx="90">
                  <c:v>151.23024450750594</c:v>
                </c:pt>
                <c:pt idx="91">
                  <c:v>152.17533083656335</c:v>
                </c:pt>
                <c:pt idx="92">
                  <c:v>152.51320183484236</c:v>
                </c:pt>
                <c:pt idx="93">
                  <c:v>152.22273602074196</c:v>
                </c:pt>
                <c:pt idx="94">
                  <c:v>152.44024002146321</c:v>
                </c:pt>
                <c:pt idx="95">
                  <c:v>152.48680907125828</c:v>
                </c:pt>
                <c:pt idx="96">
                  <c:v>150.22721043030384</c:v>
                </c:pt>
                <c:pt idx="97">
                  <c:v>149.46949091049217</c:v>
                </c:pt>
                <c:pt idx="98">
                  <c:v>150.45474804362732</c:v>
                </c:pt>
                <c:pt idx="99">
                  <c:v>151.27921289944501</c:v>
                </c:pt>
                <c:pt idx="100">
                  <c:v>149.61396039049657</c:v>
                </c:pt>
                <c:pt idx="101">
                  <c:v>148.92956622075255</c:v>
                </c:pt>
                <c:pt idx="102">
                  <c:v>149.77224426466344</c:v>
                </c:pt>
                <c:pt idx="103">
                  <c:v>148.73674636117951</c:v>
                </c:pt>
                <c:pt idx="104">
                  <c:v>148.04482698198385</c:v>
                </c:pt>
                <c:pt idx="105">
                  <c:v>144.95047539692752</c:v>
                </c:pt>
                <c:pt idx="106">
                  <c:v>148.28436130602734</c:v>
                </c:pt>
                <c:pt idx="107">
                  <c:v>149.56866371911121</c:v>
                </c:pt>
                <c:pt idx="108">
                  <c:v>150.16257360709099</c:v>
                </c:pt>
                <c:pt idx="109">
                  <c:v>149.56571907193447</c:v>
                </c:pt>
                <c:pt idx="110">
                  <c:v>148.9759535022034</c:v>
                </c:pt>
                <c:pt idx="111">
                  <c:v>149.8357904778108</c:v>
                </c:pt>
                <c:pt idx="112">
                  <c:v>151.10729639945993</c:v>
                </c:pt>
                <c:pt idx="113">
                  <c:v>150.72154761930727</c:v>
                </c:pt>
                <c:pt idx="114">
                  <c:v>149.98702174022105</c:v>
                </c:pt>
                <c:pt idx="115">
                  <c:v>148.66607482893778</c:v>
                </c:pt>
                <c:pt idx="116">
                  <c:v>150.22426578312709</c:v>
                </c:pt>
                <c:pt idx="117">
                  <c:v>149.6684908937695</c:v>
                </c:pt>
                <c:pt idx="118">
                  <c:v>149.6684908937695</c:v>
                </c:pt>
                <c:pt idx="119">
                  <c:v>146.73514970804371</c:v>
                </c:pt>
                <c:pt idx="120">
                  <c:v>146.4369405624785</c:v>
                </c:pt>
                <c:pt idx="121">
                  <c:v>145.01100425556047</c:v>
                </c:pt>
                <c:pt idx="122">
                  <c:v>144.49005618095984</c:v>
                </c:pt>
                <c:pt idx="123">
                  <c:v>139.22469984593315</c:v>
                </c:pt>
                <c:pt idx="124">
                  <c:v>138.66750716349043</c:v>
                </c:pt>
                <c:pt idx="125">
                  <c:v>140.41131995082074</c:v>
                </c:pt>
                <c:pt idx="126">
                  <c:v>139.63255165674576</c:v>
                </c:pt>
                <c:pt idx="127">
                  <c:v>139.85478163441732</c:v>
                </c:pt>
                <c:pt idx="128">
                  <c:v>136.60479999302009</c:v>
                </c:pt>
                <c:pt idx="129">
                  <c:v>129.54611717369127</c:v>
                </c:pt>
                <c:pt idx="130">
                  <c:v>129.54611717369127</c:v>
                </c:pt>
                <c:pt idx="131">
                  <c:v>129.77314583565087</c:v>
                </c:pt>
                <c:pt idx="132">
                  <c:v>119.16056470335042</c:v>
                </c:pt>
                <c:pt idx="133">
                  <c:v>123.97866185053263</c:v>
                </c:pt>
                <c:pt idx="134">
                  <c:v>114.11442099148088</c:v>
                </c:pt>
                <c:pt idx="135">
                  <c:v>111.166211155196</c:v>
                </c:pt>
                <c:pt idx="136">
                  <c:v>104.95126063617467</c:v>
                </c:pt>
                <c:pt idx="137">
                  <c:v>102.83809457334243</c:v>
                </c:pt>
                <c:pt idx="138">
                  <c:v>108.75549031283786</c:v>
                </c:pt>
                <c:pt idx="139">
                  <c:v>94.451339523636065</c:v>
                </c:pt>
                <c:pt idx="140">
                  <c:v>96.969885347799178</c:v>
                </c:pt>
                <c:pt idx="141">
                  <c:v>103.73802964568986</c:v>
                </c:pt>
                <c:pt idx="142">
                  <c:v>108.86749596656044</c:v>
                </c:pt>
                <c:pt idx="143">
                  <c:v>108.39060853860433</c:v>
                </c:pt>
                <c:pt idx="144">
                  <c:v>103.390997522861</c:v>
                </c:pt>
                <c:pt idx="145">
                  <c:v>107.12877269286894</c:v>
                </c:pt>
                <c:pt idx="146">
                  <c:v>102.75477196434142</c:v>
                </c:pt>
                <c:pt idx="147">
                  <c:v>102.75477196434142</c:v>
                </c:pt>
                <c:pt idx="148">
                  <c:v>100.30322595186628</c:v>
                </c:pt>
                <c:pt idx="149">
                  <c:v>100.30322595186628</c:v>
                </c:pt>
                <c:pt idx="150">
                  <c:v>109.30533955417314</c:v>
                </c:pt>
                <c:pt idx="151">
                  <c:v>108.67551224137091</c:v>
                </c:pt>
                <c:pt idx="152">
                  <c:v>113.27665069286456</c:v>
                </c:pt>
                <c:pt idx="153">
                  <c:v>111.56948240373366</c:v>
                </c:pt>
                <c:pt idx="154">
                  <c:v>111.56948240373366</c:v>
                </c:pt>
                <c:pt idx="155">
                  <c:v>110.44175524238081</c:v>
                </c:pt>
                <c:pt idx="156">
                  <c:v>111.25171498432793</c:v>
                </c:pt>
                <c:pt idx="157">
                  <c:v>114.8365866231586</c:v>
                </c:pt>
                <c:pt idx="158">
                  <c:v>115.05209117209317</c:v>
                </c:pt>
                <c:pt idx="159">
                  <c:v>111.3756809951017</c:v>
                </c:pt>
                <c:pt idx="160">
                  <c:v>114.07617693185213</c:v>
                </c:pt>
                <c:pt idx="161">
                  <c:v>115.83398588168916</c:v>
                </c:pt>
                <c:pt idx="162">
                  <c:v>113.88593818276733</c:v>
                </c:pt>
                <c:pt idx="163">
                  <c:v>115.3977418555058</c:v>
                </c:pt>
                <c:pt idx="164">
                  <c:v>116.74806253121871</c:v>
                </c:pt>
                <c:pt idx="165">
                  <c:v>118.94978613136615</c:v>
                </c:pt>
                <c:pt idx="166">
                  <c:v>122.57591918434001</c:v>
                </c:pt>
                <c:pt idx="167">
                  <c:v>122.57591918434001</c:v>
                </c:pt>
                <c:pt idx="168">
                  <c:v>115.29693313178859</c:v>
                </c:pt>
                <c:pt idx="169">
                  <c:v>114.34504866665648</c:v>
                </c:pt>
                <c:pt idx="170">
                  <c:v>115.18932627199669</c:v>
                </c:pt>
                <c:pt idx="171">
                  <c:v>114.30822240011284</c:v>
                </c:pt>
                <c:pt idx="172">
                  <c:v>115.03282372760341</c:v>
                </c:pt>
                <c:pt idx="173">
                  <c:v>114.73661403382491</c:v>
                </c:pt>
                <c:pt idx="174">
                  <c:v>114.04553078901276</c:v>
                </c:pt>
                <c:pt idx="175">
                  <c:v>116.36304082444305</c:v>
                </c:pt>
                <c:pt idx="176">
                  <c:v>113.14312366718362</c:v>
                </c:pt>
                <c:pt idx="177">
                  <c:v>113.0516578363605</c:v>
                </c:pt>
                <c:pt idx="178">
                  <c:v>109.16635947816489</c:v>
                </c:pt>
                <c:pt idx="179">
                  <c:v>109.77415646764487</c:v>
                </c:pt>
                <c:pt idx="180">
                  <c:v>112.03695423145798</c:v>
                </c:pt>
                <c:pt idx="181">
                  <c:v>112.4524403127288</c:v>
                </c:pt>
                <c:pt idx="182">
                  <c:v>111.50611795893053</c:v>
                </c:pt>
                <c:pt idx="183">
                  <c:v>111.27603558878765</c:v>
                </c:pt>
                <c:pt idx="184">
                  <c:v>114.8965701767588</c:v>
                </c:pt>
                <c:pt idx="185">
                  <c:v>117.06095855899873</c:v>
                </c:pt>
                <c:pt idx="186">
                  <c:v>117.8734994114341</c:v>
                </c:pt>
                <c:pt idx="187">
                  <c:v>121.07051375731888</c:v>
                </c:pt>
                <c:pt idx="188">
                  <c:v>122.96821162488538</c:v>
                </c:pt>
                <c:pt idx="189">
                  <c:v>124.00069217385487</c:v>
                </c:pt>
                <c:pt idx="190">
                  <c:v>123.53231150440932</c:v>
                </c:pt>
                <c:pt idx="191">
                  <c:v>124.64669686929474</c:v>
                </c:pt>
                <c:pt idx="192">
                  <c:v>124.9496683454791</c:v>
                </c:pt>
                <c:pt idx="193">
                  <c:v>123.44502634550381</c:v>
                </c:pt>
                <c:pt idx="194">
                  <c:v>124.50059147419218</c:v>
                </c:pt>
                <c:pt idx="195">
                  <c:v>121.92427967022861</c:v>
                </c:pt>
                <c:pt idx="196">
                  <c:v>122.80592884714518</c:v>
                </c:pt>
                <c:pt idx="197">
                  <c:v>120.79887914368207</c:v>
                </c:pt>
                <c:pt idx="198">
                  <c:v>122.16730394648158</c:v>
                </c:pt>
                <c:pt idx="199">
                  <c:v>121.81358274858457</c:v>
                </c:pt>
                <c:pt idx="200">
                  <c:v>124.35881216568258</c:v>
                </c:pt>
                <c:pt idx="201">
                  <c:v>126.2625810959468</c:v>
                </c:pt>
                <c:pt idx="202">
                  <c:v>126.91545663479904</c:v>
                </c:pt>
                <c:pt idx="203">
                  <c:v>128.80261193839942</c:v>
                </c:pt>
                <c:pt idx="204">
                  <c:v>126.76153520089402</c:v>
                </c:pt>
                <c:pt idx="205">
                  <c:v>126.66381653902893</c:v>
                </c:pt>
                <c:pt idx="206">
                  <c:v>127.86047025651874</c:v>
                </c:pt>
                <c:pt idx="207">
                  <c:v>127.09795205241906</c:v>
                </c:pt>
                <c:pt idx="208">
                  <c:v>126.93174307844323</c:v>
                </c:pt>
                <c:pt idx="209">
                  <c:v>128.74451877557934</c:v>
                </c:pt>
                <c:pt idx="210">
                  <c:v>130.30500001090607</c:v>
                </c:pt>
                <c:pt idx="211">
                  <c:v>132.6446494306652</c:v>
                </c:pt>
                <c:pt idx="212">
                  <c:v>133.32533552618662</c:v>
                </c:pt>
                <c:pt idx="213">
                  <c:v>132.06927991379817</c:v>
                </c:pt>
                <c:pt idx="214">
                  <c:v>133.55498165230333</c:v>
                </c:pt>
                <c:pt idx="215">
                  <c:v>133.03381545568959</c:v>
                </c:pt>
                <c:pt idx="216">
                  <c:v>133.39502550936942</c:v>
                </c:pt>
                <c:pt idx="217">
                  <c:v>130.99339308422344</c:v>
                </c:pt>
                <c:pt idx="218">
                  <c:v>131.06155621331459</c:v>
                </c:pt>
                <c:pt idx="219">
                  <c:v>132.58793770726135</c:v>
                </c:pt>
                <c:pt idx="220">
                  <c:v>134.58179102893243</c:v>
                </c:pt>
                <c:pt idx="221">
                  <c:v>136.0317571109594</c:v>
                </c:pt>
                <c:pt idx="222">
                  <c:v>137.8906656138644</c:v>
                </c:pt>
                <c:pt idx="223">
                  <c:v>137.67686968736569</c:v>
                </c:pt>
                <c:pt idx="224">
                  <c:v>138.65460161104917</c:v>
                </c:pt>
                <c:pt idx="225">
                  <c:v>138.61254041619134</c:v>
                </c:pt>
                <c:pt idx="226">
                  <c:v>137.90666122815782</c:v>
                </c:pt>
                <c:pt idx="227">
                  <c:v>139.93599573062511</c:v>
                </c:pt>
                <c:pt idx="228">
                  <c:v>138.40252527125287</c:v>
                </c:pt>
                <c:pt idx="229">
                  <c:v>137.18445924281124</c:v>
                </c:pt>
                <c:pt idx="230">
                  <c:v>136.71484254862486</c:v>
                </c:pt>
                <c:pt idx="231">
                  <c:v>134.28899858002569</c:v>
                </c:pt>
                <c:pt idx="232">
                  <c:v>137.00937997363633</c:v>
                </c:pt>
                <c:pt idx="233">
                  <c:v>136.92002265560643</c:v>
                </c:pt>
                <c:pt idx="234">
                  <c:v>138.23646171195242</c:v>
                </c:pt>
                <c:pt idx="235">
                  <c:v>138.29142845925153</c:v>
                </c:pt>
                <c:pt idx="236">
                  <c:v>138.80586922712826</c:v>
                </c:pt>
                <c:pt idx="237">
                  <c:v>139.62357230054013</c:v>
                </c:pt>
                <c:pt idx="238">
                  <c:v>139.487682286384</c:v>
                </c:pt>
                <c:pt idx="239">
                  <c:v>139.27268668881331</c:v>
                </c:pt>
                <c:pt idx="240">
                  <c:v>137.69802752263558</c:v>
                </c:pt>
                <c:pt idx="241">
                  <c:v>138.32854555514598</c:v>
                </c:pt>
                <c:pt idx="242">
                  <c:v>140.06457865734268</c:v>
                </c:pt>
                <c:pt idx="243">
                  <c:v>140.37892883187664</c:v>
                </c:pt>
                <c:pt idx="244">
                  <c:v>138.9451401324873</c:v>
                </c:pt>
                <c:pt idx="245">
                  <c:v>139.72430831691966</c:v>
                </c:pt>
                <c:pt idx="246">
                  <c:v>141.04889059508776</c:v>
                </c:pt>
                <c:pt idx="247">
                  <c:v>141.21175503152952</c:v>
                </c:pt>
                <c:pt idx="248">
                  <c:v>142.04803482972304</c:v>
                </c:pt>
                <c:pt idx="249">
                  <c:v>142.19181359001931</c:v>
                </c:pt>
                <c:pt idx="250">
                  <c:v>143.47815180855866</c:v>
                </c:pt>
                <c:pt idx="251">
                  <c:v>140.42800628482226</c:v>
                </c:pt>
                <c:pt idx="252">
                  <c:v>141.41868011461585</c:v>
                </c:pt>
                <c:pt idx="253">
                  <c:v>142.09205912269871</c:v>
                </c:pt>
                <c:pt idx="254">
                  <c:v>141.74637208561725</c:v>
                </c:pt>
                <c:pt idx="255">
                  <c:v>139.4424219686675</c:v>
                </c:pt>
                <c:pt idx="256">
                  <c:v>139.4721229161168</c:v>
                </c:pt>
                <c:pt idx="257">
                  <c:v>138.84891197104503</c:v>
                </c:pt>
                <c:pt idx="258">
                  <c:v>141.19881312541943</c:v>
                </c:pt>
                <c:pt idx="259">
                  <c:v>141.25054439619103</c:v>
                </c:pt>
                <c:pt idx="260">
                  <c:v>140.89456927082537</c:v>
                </c:pt>
                <c:pt idx="261">
                  <c:v>141.94053703093769</c:v>
                </c:pt>
                <c:pt idx="262">
                  <c:v>142.88027937067437</c:v>
                </c:pt>
                <c:pt idx="263">
                  <c:v>141.70605586686415</c:v>
                </c:pt>
                <c:pt idx="264">
                  <c:v>141.21880764328617</c:v>
                </c:pt>
                <c:pt idx="265">
                  <c:v>138.26805305018186</c:v>
                </c:pt>
                <c:pt idx="266">
                  <c:v>137.17722486271037</c:v>
                </c:pt>
                <c:pt idx="267">
                  <c:v>136.93852667305038</c:v>
                </c:pt>
                <c:pt idx="268">
                  <c:v>132.8857469624692</c:v>
                </c:pt>
                <c:pt idx="269">
                  <c:v>135.92149643334156</c:v>
                </c:pt>
                <c:pt idx="270">
                  <c:v>138.07715993505778</c:v>
                </c:pt>
                <c:pt idx="271">
                  <c:v>138.04658649955613</c:v>
                </c:pt>
                <c:pt idx="272">
                  <c:v>138.39089209722133</c:v>
                </c:pt>
                <c:pt idx="273">
                  <c:v>140.67797411182536</c:v>
                </c:pt>
                <c:pt idx="274">
                  <c:v>140.67797411182536</c:v>
                </c:pt>
                <c:pt idx="275">
                  <c:v>141.68369836052221</c:v>
                </c:pt>
                <c:pt idx="276">
                  <c:v>143.86808126062891</c:v>
                </c:pt>
                <c:pt idx="277">
                  <c:v>144.97461423304298</c:v>
                </c:pt>
                <c:pt idx="278">
                  <c:v>146.07874786331311</c:v>
                </c:pt>
                <c:pt idx="279">
                  <c:v>147.2668584686235</c:v>
                </c:pt>
                <c:pt idx="280">
                  <c:v>147.57335625068617</c:v>
                </c:pt>
                <c:pt idx="281">
                  <c:v>147.68863373460513</c:v>
                </c:pt>
                <c:pt idx="282">
                  <c:v>148.30384687253022</c:v>
                </c:pt>
                <c:pt idx="283">
                  <c:v>144.427346102196</c:v>
                </c:pt>
                <c:pt idx="284">
                  <c:v>145.35280145007516</c:v>
                </c:pt>
                <c:pt idx="285">
                  <c:v>146.98369974196166</c:v>
                </c:pt>
                <c:pt idx="286">
                  <c:v>147.3936600655675</c:v>
                </c:pt>
                <c:pt idx="287">
                  <c:v>147.9860067457868</c:v>
                </c:pt>
                <c:pt idx="288">
                  <c:v>147.44499144598171</c:v>
                </c:pt>
                <c:pt idx="289">
                  <c:v>147.90671939402796</c:v>
                </c:pt>
                <c:pt idx="290">
                  <c:v>145.9436212762028</c:v>
                </c:pt>
                <c:pt idx="291">
                  <c:v>147.3127004450416</c:v>
                </c:pt>
                <c:pt idx="292">
                  <c:v>145.13278904620333</c:v>
                </c:pt>
                <c:pt idx="293">
                  <c:v>144.5052883682074</c:v>
                </c:pt>
                <c:pt idx="294">
                  <c:v>144.01167825258094</c:v>
                </c:pt>
                <c:pt idx="295">
                  <c:v>144.53338975422739</c:v>
                </c:pt>
                <c:pt idx="296">
                  <c:v>146.36397874909932</c:v>
                </c:pt>
                <c:pt idx="297">
                  <c:v>147.65457034689396</c:v>
                </c:pt>
                <c:pt idx="298">
                  <c:v>150.28664867887133</c:v>
                </c:pt>
                <c:pt idx="299">
                  <c:v>152.29664302951119</c:v>
                </c:pt>
                <c:pt idx="300">
                  <c:v>154.857286402201</c:v>
                </c:pt>
                <c:pt idx="301">
                  <c:v>157.33013566462139</c:v>
                </c:pt>
                <c:pt idx="302">
                  <c:v>158.4789843075753</c:v>
                </c:pt>
                <c:pt idx="303">
                  <c:v>157.61929274664328</c:v>
                </c:pt>
                <c:pt idx="304">
                  <c:v>157.93124357903324</c:v>
                </c:pt>
                <c:pt idx="305">
                  <c:v>157.93124357903324</c:v>
                </c:pt>
                <c:pt idx="306">
                  <c:v>159.78422643391593</c:v>
                </c:pt>
                <c:pt idx="307">
                  <c:v>160.61069074152033</c:v>
                </c:pt>
                <c:pt idx="308">
                  <c:v>158.50185076528109</c:v>
                </c:pt>
                <c:pt idx="309">
                  <c:v>159.52807848320859</c:v>
                </c:pt>
                <c:pt idx="310">
                  <c:v>160.23661148906808</c:v>
                </c:pt>
                <c:pt idx="311">
                  <c:v>161.85751252202124</c:v>
                </c:pt>
                <c:pt idx="312">
                  <c:v>159.33122336639335</c:v>
                </c:pt>
                <c:pt idx="313">
                  <c:v>160.50043006390248</c:v>
                </c:pt>
                <c:pt idx="314">
                  <c:v>160.50043006390248</c:v>
                </c:pt>
                <c:pt idx="315">
                  <c:v>162.33890780491458</c:v>
                </c:pt>
                <c:pt idx="316">
                  <c:v>162.20294508342076</c:v>
                </c:pt>
                <c:pt idx="317">
                  <c:v>162.25605779360859</c:v>
                </c:pt>
                <c:pt idx="318">
                  <c:v>163.88070325445312</c:v>
                </c:pt>
                <c:pt idx="319">
                  <c:v>165.14370241759167</c:v>
                </c:pt>
                <c:pt idx="320">
                  <c:v>165.80366692186942</c:v>
                </c:pt>
                <c:pt idx="321">
                  <c:v>167.60313717620696</c:v>
                </c:pt>
                <c:pt idx="322">
                  <c:v>167.08102578420315</c:v>
                </c:pt>
                <c:pt idx="323">
                  <c:v>167.58681437889393</c:v>
                </c:pt>
                <c:pt idx="324">
                  <c:v>168.14829679426077</c:v>
                </c:pt>
                <c:pt idx="325">
                  <c:v>168.18359620671276</c:v>
                </c:pt>
                <c:pt idx="326">
                  <c:v>169.64970331770851</c:v>
                </c:pt>
                <c:pt idx="327">
                  <c:v>170.46358925589129</c:v>
                </c:pt>
                <c:pt idx="328">
                  <c:v>170.71933731624128</c:v>
                </c:pt>
                <c:pt idx="329">
                  <c:v>165.60535765830022</c:v>
                </c:pt>
                <c:pt idx="330">
                  <c:v>167.25119730808353</c:v>
                </c:pt>
                <c:pt idx="331">
                  <c:v>168.84163396654154</c:v>
                </c:pt>
                <c:pt idx="332">
                  <c:v>170.76605178071176</c:v>
                </c:pt>
                <c:pt idx="333">
                  <c:v>172.14825462400489</c:v>
                </c:pt>
                <c:pt idx="334">
                  <c:v>173.09101431825601</c:v>
                </c:pt>
                <c:pt idx="335">
                  <c:v>173.57502706530644</c:v>
                </c:pt>
                <c:pt idx="336">
                  <c:v>173.59360379008808</c:v>
                </c:pt>
                <c:pt idx="337">
                  <c:v>175.14034333859007</c:v>
                </c:pt>
                <c:pt idx="338">
                  <c:v>176.08910138820119</c:v>
                </c:pt>
                <c:pt idx="339">
                  <c:v>175.13038243332554</c:v>
                </c:pt>
                <c:pt idx="340">
                  <c:v>174.83686291104183</c:v>
                </c:pt>
                <c:pt idx="341">
                  <c:v>177.34232141441947</c:v>
                </c:pt>
                <c:pt idx="342">
                  <c:v>179.11205436763882</c:v>
                </c:pt>
                <c:pt idx="343">
                  <c:v>180.01286192803863</c:v>
                </c:pt>
                <c:pt idx="344">
                  <c:v>179.92274118296291</c:v>
                </c:pt>
                <c:pt idx="345">
                  <c:v>180.25661327766858</c:v>
                </c:pt>
                <c:pt idx="346">
                  <c:v>178.25901552810612</c:v>
                </c:pt>
                <c:pt idx="347">
                  <c:v>179.58090763477941</c:v>
                </c:pt>
                <c:pt idx="348">
                  <c:v>181.01262417504435</c:v>
                </c:pt>
                <c:pt idx="349">
                  <c:v>180.40420917319398</c:v>
                </c:pt>
                <c:pt idx="350">
                  <c:v>177.6914256963727</c:v>
                </c:pt>
                <c:pt idx="351">
                  <c:v>175.76122764885554</c:v>
                </c:pt>
                <c:pt idx="352">
                  <c:v>175.76122764885554</c:v>
                </c:pt>
                <c:pt idx="353">
                  <c:v>172.35248953559642</c:v>
                </c:pt>
                <c:pt idx="354">
                  <c:v>170.40549609307121</c:v>
                </c:pt>
                <c:pt idx="355">
                  <c:v>168.26575549831065</c:v>
                </c:pt>
                <c:pt idx="356">
                  <c:v>176.68104817806318</c:v>
                </c:pt>
                <c:pt idx="357">
                  <c:v>181.03298222959958</c:v>
                </c:pt>
                <c:pt idx="358">
                  <c:v>182.69808932387264</c:v>
                </c:pt>
                <c:pt idx="359">
                  <c:v>184.00151376677084</c:v>
                </c:pt>
                <c:pt idx="360">
                  <c:v>184.42808771704048</c:v>
                </c:pt>
                <c:pt idx="361">
                  <c:v>186.67161803636384</c:v>
                </c:pt>
                <c:pt idx="362">
                  <c:v>186.60003766240092</c:v>
                </c:pt>
                <c:pt idx="363">
                  <c:v>186.52845728843801</c:v>
                </c:pt>
                <c:pt idx="364">
                  <c:v>187.33598133457227</c:v>
                </c:pt>
                <c:pt idx="365">
                  <c:v>187.38244132336078</c:v>
                </c:pt>
                <c:pt idx="366">
                  <c:v>189.41777418118812</c:v>
                </c:pt>
                <c:pt idx="367">
                  <c:v>187.96239140250273</c:v>
                </c:pt>
                <c:pt idx="368">
                  <c:v>186.58407840177637</c:v>
                </c:pt>
                <c:pt idx="369">
                  <c:v>185.00294828254363</c:v>
                </c:pt>
                <c:pt idx="370">
                  <c:v>180.83885363794798</c:v>
                </c:pt>
                <c:pt idx="371">
                  <c:v>180.86462838916165</c:v>
                </c:pt>
                <c:pt idx="372">
                  <c:v>184.61007418329666</c:v>
                </c:pt>
                <c:pt idx="373">
                  <c:v>185.54661740017463</c:v>
                </c:pt>
                <c:pt idx="374">
                  <c:v>178.49647769302524</c:v>
                </c:pt>
                <c:pt idx="375">
                  <c:v>181.22245755163857</c:v>
                </c:pt>
                <c:pt idx="376">
                  <c:v>182.84764831751585</c:v>
                </c:pt>
                <c:pt idx="377">
                  <c:v>187.02017701328435</c:v>
                </c:pt>
                <c:pt idx="378">
                  <c:v>184.84415545701287</c:v>
                </c:pt>
                <c:pt idx="379">
                  <c:v>183.24183114884136</c:v>
                </c:pt>
                <c:pt idx="380">
                  <c:v>183.37179551497516</c:v>
                </c:pt>
                <c:pt idx="381">
                  <c:v>185.49634027615701</c:v>
                </c:pt>
                <c:pt idx="382">
                  <c:v>186.41983252591834</c:v>
                </c:pt>
                <c:pt idx="383">
                  <c:v>186.41983252591834</c:v>
                </c:pt>
                <c:pt idx="384">
                  <c:v>184.64784564523035</c:v>
                </c:pt>
                <c:pt idx="385">
                  <c:v>183.20460499194039</c:v>
                </c:pt>
                <c:pt idx="386">
                  <c:v>183.09147237448349</c:v>
                </c:pt>
                <c:pt idx="387">
                  <c:v>181.04716016045055</c:v>
                </c:pt>
                <c:pt idx="388">
                  <c:v>178.92010699611814</c:v>
                </c:pt>
                <c:pt idx="389">
                  <c:v>181.25299463347139</c:v>
                </c:pt>
                <c:pt idx="390">
                  <c:v>180.9368994828327</c:v>
                </c:pt>
                <c:pt idx="391">
                  <c:v>181.95534751562661</c:v>
                </c:pt>
                <c:pt idx="392">
                  <c:v>178.78847036121732</c:v>
                </c:pt>
                <c:pt idx="393">
                  <c:v>176.09760814671176</c:v>
                </c:pt>
                <c:pt idx="394">
                  <c:v>178.16387797672928</c:v>
                </c:pt>
                <c:pt idx="395">
                  <c:v>178.16387797672928</c:v>
                </c:pt>
                <c:pt idx="396">
                  <c:v>182.2648626522037</c:v>
                </c:pt>
                <c:pt idx="397">
                  <c:v>179.98392440763513</c:v>
                </c:pt>
                <c:pt idx="398">
                  <c:v>181.87678723724477</c:v>
                </c:pt>
                <c:pt idx="399">
                  <c:v>178.71216401030406</c:v>
                </c:pt>
                <c:pt idx="400">
                  <c:v>178.86510389515018</c:v>
                </c:pt>
                <c:pt idx="401">
                  <c:v>180.53871774793384</c:v>
                </c:pt>
                <c:pt idx="402">
                  <c:v>180.84572448136038</c:v>
                </c:pt>
                <c:pt idx="403">
                  <c:v>180.28264250456419</c:v>
                </c:pt>
                <c:pt idx="404">
                  <c:v>174.07365398723405</c:v>
                </c:pt>
                <c:pt idx="405">
                  <c:v>176.47546818072425</c:v>
                </c:pt>
                <c:pt idx="406">
                  <c:v>176.47546818072425</c:v>
                </c:pt>
                <c:pt idx="407">
                  <c:v>177.41928213137197</c:v>
                </c:pt>
                <c:pt idx="408">
                  <c:v>177.52234478255778</c:v>
                </c:pt>
                <c:pt idx="409">
                  <c:v>174.31373361631029</c:v>
                </c:pt>
                <c:pt idx="410">
                  <c:v>173.42808553582034</c:v>
                </c:pt>
                <c:pt idx="411">
                  <c:v>173.42808553582034</c:v>
                </c:pt>
                <c:pt idx="412">
                  <c:v>174.79087551994834</c:v>
                </c:pt>
                <c:pt idx="413">
                  <c:v>174.05573162849169</c:v>
                </c:pt>
                <c:pt idx="414">
                  <c:v>175.90271612801436</c:v>
                </c:pt>
                <c:pt idx="415">
                  <c:v>177.92990576401959</c:v>
                </c:pt>
                <c:pt idx="416">
                  <c:v>180.80075499299465</c:v>
                </c:pt>
                <c:pt idx="417">
                  <c:v>180.91745026999868</c:v>
                </c:pt>
                <c:pt idx="418">
                  <c:v>177.34177610938673</c:v>
                </c:pt>
                <c:pt idx="419">
                  <c:v>177.10969428745719</c:v>
                </c:pt>
                <c:pt idx="420">
                  <c:v>175.41921233232779</c:v>
                </c:pt>
                <c:pt idx="421">
                  <c:v>176.96075330618442</c:v>
                </c:pt>
                <c:pt idx="422">
                  <c:v>177.95033652591252</c:v>
                </c:pt>
                <c:pt idx="423">
                  <c:v>178.8835715589253</c:v>
                </c:pt>
                <c:pt idx="424">
                  <c:v>179.95942203483116</c:v>
                </c:pt>
                <c:pt idx="425">
                  <c:v>178.72121607384739</c:v>
                </c:pt>
                <c:pt idx="426">
                  <c:v>177.00892191740883</c:v>
                </c:pt>
                <c:pt idx="427">
                  <c:v>177.16069848485179</c:v>
                </c:pt>
                <c:pt idx="428">
                  <c:v>177.16069848485179</c:v>
                </c:pt>
                <c:pt idx="429">
                  <c:v>180.24414396925351</c:v>
                </c:pt>
                <c:pt idx="430">
                  <c:v>182.4711697229196</c:v>
                </c:pt>
                <c:pt idx="431">
                  <c:v>181.41440492315925</c:v>
                </c:pt>
                <c:pt idx="432">
                  <c:v>180.18645069679076</c:v>
                </c:pt>
                <c:pt idx="433">
                  <c:v>183.73318733699924</c:v>
                </c:pt>
                <c:pt idx="434">
                  <c:v>184.13823991531049</c:v>
                </c:pt>
                <c:pt idx="435">
                  <c:v>184.08599969317504</c:v>
                </c:pt>
                <c:pt idx="436">
                  <c:v>185.46740275575351</c:v>
                </c:pt>
                <c:pt idx="437">
                  <c:v>185.82257810040446</c:v>
                </c:pt>
                <c:pt idx="438">
                  <c:v>186.94103507620093</c:v>
                </c:pt>
                <c:pt idx="439">
                  <c:v>188.80234292124996</c:v>
                </c:pt>
                <c:pt idx="440">
                  <c:v>188.4918825892828</c:v>
                </c:pt>
                <c:pt idx="441">
                  <c:v>189.88404633784046</c:v>
                </c:pt>
                <c:pt idx="442">
                  <c:v>189.4027964696225</c:v>
                </c:pt>
                <c:pt idx="443">
                  <c:v>190.23333238813794</c:v>
                </c:pt>
                <c:pt idx="444">
                  <c:v>190.04087606525337</c:v>
                </c:pt>
                <c:pt idx="445">
                  <c:v>188.82691800139162</c:v>
                </c:pt>
                <c:pt idx="446">
                  <c:v>190.13139670068642</c:v>
                </c:pt>
                <c:pt idx="447">
                  <c:v>190.76500479504892</c:v>
                </c:pt>
                <c:pt idx="448">
                  <c:v>191.04409191079972</c:v>
                </c:pt>
                <c:pt idx="449">
                  <c:v>191.84939838313423</c:v>
                </c:pt>
                <c:pt idx="450">
                  <c:v>190.86395948165483</c:v>
                </c:pt>
                <c:pt idx="451">
                  <c:v>190.21450118767436</c:v>
                </c:pt>
                <c:pt idx="452">
                  <c:v>190.29128013628264</c:v>
                </c:pt>
                <c:pt idx="453">
                  <c:v>191.1274508734696</c:v>
                </c:pt>
                <c:pt idx="454">
                  <c:v>191.17925485157886</c:v>
                </c:pt>
                <c:pt idx="455">
                  <c:v>190.15179110891049</c:v>
                </c:pt>
                <c:pt idx="456">
                  <c:v>191.58019946531024</c:v>
                </c:pt>
                <c:pt idx="457">
                  <c:v>192.4019377959643</c:v>
                </c:pt>
                <c:pt idx="458">
                  <c:v>191.71321753962732</c:v>
                </c:pt>
                <c:pt idx="459">
                  <c:v>191.03729377472504</c:v>
                </c:pt>
                <c:pt idx="460">
                  <c:v>190.79390596178357</c:v>
                </c:pt>
                <c:pt idx="461">
                  <c:v>190.19730590230895</c:v>
                </c:pt>
                <c:pt idx="462">
                  <c:v>190.80103128087788</c:v>
                </c:pt>
                <c:pt idx="463">
                  <c:v>192.16978326669704</c:v>
                </c:pt>
                <c:pt idx="464">
                  <c:v>192.87351758826853</c:v>
                </c:pt>
                <c:pt idx="465">
                  <c:v>191.10738364826517</c:v>
                </c:pt>
                <c:pt idx="466">
                  <c:v>190.44302035005674</c:v>
                </c:pt>
                <c:pt idx="467">
                  <c:v>190.39394289711112</c:v>
                </c:pt>
                <c:pt idx="468">
                  <c:v>191.83732896507647</c:v>
                </c:pt>
                <c:pt idx="469">
                  <c:v>192.32563144505107</c:v>
                </c:pt>
                <c:pt idx="470">
                  <c:v>193.25192292731373</c:v>
                </c:pt>
                <c:pt idx="471">
                  <c:v>193.18361438354719</c:v>
                </c:pt>
                <c:pt idx="472">
                  <c:v>191.05089004687443</c:v>
                </c:pt>
                <c:pt idx="473">
                  <c:v>189.76073469310595</c:v>
                </c:pt>
                <c:pt idx="474">
                  <c:v>189.76073469310595</c:v>
                </c:pt>
                <c:pt idx="475">
                  <c:v>192.08264352246692</c:v>
                </c:pt>
                <c:pt idx="476">
                  <c:v>192.58646901903987</c:v>
                </c:pt>
                <c:pt idx="477">
                  <c:v>192.13739214775293</c:v>
                </c:pt>
                <c:pt idx="478">
                  <c:v>191.14308295107449</c:v>
                </c:pt>
                <c:pt idx="479">
                  <c:v>190.65212665327397</c:v>
                </c:pt>
                <c:pt idx="480">
                  <c:v>191.41322706428855</c:v>
                </c:pt>
                <c:pt idx="481">
                  <c:v>191.17245671550418</c:v>
                </c:pt>
                <c:pt idx="482">
                  <c:v>192.49496683454791</c:v>
                </c:pt>
                <c:pt idx="483">
                  <c:v>195.66766057597297</c:v>
                </c:pt>
                <c:pt idx="484">
                  <c:v>197.65406139553008</c:v>
                </c:pt>
                <c:pt idx="485">
                  <c:v>198.10146599804997</c:v>
                </c:pt>
                <c:pt idx="486">
                  <c:v>197.31942587377861</c:v>
                </c:pt>
                <c:pt idx="487">
                  <c:v>197.77431933208132</c:v>
                </c:pt>
                <c:pt idx="488">
                  <c:v>198.32620437887212</c:v>
                </c:pt>
                <c:pt idx="489">
                  <c:v>198.22176028827005</c:v>
                </c:pt>
                <c:pt idx="490">
                  <c:v>199.37798872600021</c:v>
                </c:pt>
                <c:pt idx="491">
                  <c:v>201.53488825245731</c:v>
                </c:pt>
                <c:pt idx="492">
                  <c:v>202.06307070715883</c:v>
                </c:pt>
                <c:pt idx="493">
                  <c:v>202.82537078924543</c:v>
                </c:pt>
                <c:pt idx="494">
                  <c:v>202.23360576772768</c:v>
                </c:pt>
                <c:pt idx="495">
                  <c:v>202.23360576772768</c:v>
                </c:pt>
                <c:pt idx="496">
                  <c:v>201.14237768989884</c:v>
                </c:pt>
                <c:pt idx="497">
                  <c:v>201.96567922831341</c:v>
                </c:pt>
                <c:pt idx="498">
                  <c:v>203.43142280262066</c:v>
                </c:pt>
                <c:pt idx="499">
                  <c:v>203.37772843373125</c:v>
                </c:pt>
                <c:pt idx="500">
                  <c:v>203.39550537779823</c:v>
                </c:pt>
                <c:pt idx="501">
                  <c:v>204.0339485101176</c:v>
                </c:pt>
                <c:pt idx="502">
                  <c:v>206.81514959171193</c:v>
                </c:pt>
                <c:pt idx="503">
                  <c:v>209.22405275062764</c:v>
                </c:pt>
                <c:pt idx="504">
                  <c:v>208.44542987122801</c:v>
                </c:pt>
                <c:pt idx="505">
                  <c:v>210.31520812111879</c:v>
                </c:pt>
                <c:pt idx="506">
                  <c:v>211.32369524864819</c:v>
                </c:pt>
                <c:pt idx="507">
                  <c:v>211.8672916589415</c:v>
                </c:pt>
                <c:pt idx="508">
                  <c:v>211.76106623856586</c:v>
                </c:pt>
                <c:pt idx="509">
                  <c:v>211.96032069752511</c:v>
                </c:pt>
                <c:pt idx="510">
                  <c:v>211.96032069752511</c:v>
                </c:pt>
                <c:pt idx="511">
                  <c:v>211.4975021394134</c:v>
                </c:pt>
                <c:pt idx="512">
                  <c:v>211.74954212554084</c:v>
                </c:pt>
                <c:pt idx="513">
                  <c:v>213.48037665309221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3-3E60-431C-A50C-30F2F01C6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3E60-431C-A50C-30F2F01C658E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E60-431C-A50C-30F2F01C658E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E60-431C-A50C-30F2F01C658E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E60-431C-A50C-30F2F01C658E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E60-431C-A50C-30F2F01C658E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E60-431C-A50C-30F2F01C658E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E60-431C-A50C-30F2F01C658E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3E60-431C-A50C-30F2F01C658E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E60-431C-A50C-30F2F01C658E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E60-431C-A50C-30F2F01C658E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833219122911684"/>
          <c:y val="0.71111305037127748"/>
          <c:w val="0.32040298947799134"/>
          <c:h val="8.68747369594644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EURO STOXX 50 - RUSSIA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41E4-48FD-B231-4B4249F9F176}"/>
            </c:ext>
          </c:extLst>
        </c:ser>
        <c:ser>
          <c:idx val="11"/>
          <c:order val="11"/>
          <c:tx>
            <c:strRef>
              <c:f>'DATI ALLINEATI'!$M$1</c:f>
              <c:strCache>
                <c:ptCount val="1"/>
                <c:pt idx="0">
                  <c:v>MOEX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ALLINEATI'!$M$1176:$M$1689</c:f>
              <c:numCache>
                <c:formatCode>General</c:formatCode>
                <c:ptCount val="514"/>
                <c:pt idx="0">
                  <c:v>193.23516710084559</c:v>
                </c:pt>
                <c:pt idx="1">
                  <c:v>194.56974492567878</c:v>
                </c:pt>
                <c:pt idx="2">
                  <c:v>195.52400986305949</c:v>
                </c:pt>
                <c:pt idx="3">
                  <c:v>194.86159675689228</c:v>
                </c:pt>
                <c:pt idx="4">
                  <c:v>194.10097098198736</c:v>
                </c:pt>
                <c:pt idx="5">
                  <c:v>194.16296337572962</c:v>
                </c:pt>
                <c:pt idx="6">
                  <c:v>196.21985706922251</c:v>
                </c:pt>
                <c:pt idx="7">
                  <c:v>195.03155343187103</c:v>
                </c:pt>
                <c:pt idx="8">
                  <c:v>194.45690483819288</c:v>
                </c:pt>
                <c:pt idx="9">
                  <c:v>197.42278812532214</c:v>
                </c:pt>
                <c:pt idx="10">
                  <c:v>196.48524023793934</c:v>
                </c:pt>
                <c:pt idx="11">
                  <c:v>196.327821350459</c:v>
                </c:pt>
                <c:pt idx="12">
                  <c:v>194.66795759441649</c:v>
                </c:pt>
                <c:pt idx="13">
                  <c:v>194.78219076940221</c:v>
                </c:pt>
                <c:pt idx="14">
                  <c:v>194.01947536324755</c:v>
                </c:pt>
                <c:pt idx="15">
                  <c:v>191.86506554476685</c:v>
                </c:pt>
                <c:pt idx="16">
                  <c:v>192.2662747447167</c:v>
                </c:pt>
                <c:pt idx="17">
                  <c:v>193.13068553835865</c:v>
                </c:pt>
                <c:pt idx="18">
                  <c:v>192.10537313848681</c:v>
                </c:pt>
                <c:pt idx="19">
                  <c:v>191.35310588858084</c:v>
                </c:pt>
                <c:pt idx="20">
                  <c:v>192.16457935722943</c:v>
                </c:pt>
                <c:pt idx="21">
                  <c:v>189.41741080757282</c:v>
                </c:pt>
                <c:pt idx="22">
                  <c:v>188.5871306576766</c:v>
                </c:pt>
                <c:pt idx="23">
                  <c:v>187.54788738280649</c:v>
                </c:pt>
                <c:pt idx="24">
                  <c:v>189.40556956382429</c:v>
                </c:pt>
                <c:pt idx="25">
                  <c:v>188.61638549517295</c:v>
                </c:pt>
                <c:pt idx="26">
                  <c:v>188.97371243887827</c:v>
                </c:pt>
                <c:pt idx="27">
                  <c:v>189.56507808255435</c:v>
                </c:pt>
                <c:pt idx="28">
                  <c:v>188.62892328267137</c:v>
                </c:pt>
                <c:pt idx="29">
                  <c:v>187.88989036401375</c:v>
                </c:pt>
                <c:pt idx="30">
                  <c:v>189.12973823885878</c:v>
                </c:pt>
                <c:pt idx="31">
                  <c:v>191.1559840073555</c:v>
                </c:pt>
                <c:pt idx="32">
                  <c:v>191.45480127606814</c:v>
                </c:pt>
                <c:pt idx="33">
                  <c:v>191.75222545728096</c:v>
                </c:pt>
                <c:pt idx="34">
                  <c:v>192.32617750720922</c:v>
                </c:pt>
                <c:pt idx="35">
                  <c:v>195.18757923185154</c:v>
                </c:pt>
                <c:pt idx="36">
                  <c:v>196.53539138793306</c:v>
                </c:pt>
                <c:pt idx="37">
                  <c:v>200.39911956870009</c:v>
                </c:pt>
                <c:pt idx="38">
                  <c:v>200.1455776437318</c:v>
                </c:pt>
                <c:pt idx="39">
                  <c:v>198.99628045637544</c:v>
                </c:pt>
                <c:pt idx="40">
                  <c:v>201.05596032486798</c:v>
                </c:pt>
                <c:pt idx="41">
                  <c:v>202.7743337559032</c:v>
                </c:pt>
                <c:pt idx="42">
                  <c:v>201.5783681373027</c:v>
                </c:pt>
                <c:pt idx="43">
                  <c:v>204.11518047448558</c:v>
                </c:pt>
                <c:pt idx="44">
                  <c:v>205.44906175556886</c:v>
                </c:pt>
                <c:pt idx="45">
                  <c:v>205.44906175556886</c:v>
                </c:pt>
                <c:pt idx="46">
                  <c:v>207.62854714904643</c:v>
                </c:pt>
                <c:pt idx="47">
                  <c:v>209.55797333630525</c:v>
                </c:pt>
                <c:pt idx="48">
                  <c:v>207.09569118036302</c:v>
                </c:pt>
                <c:pt idx="49">
                  <c:v>206.27864536171515</c:v>
                </c:pt>
                <c:pt idx="50">
                  <c:v>205.56120529930485</c:v>
                </c:pt>
                <c:pt idx="51">
                  <c:v>204.35827424320522</c:v>
                </c:pt>
                <c:pt idx="52">
                  <c:v>203.56142819330481</c:v>
                </c:pt>
                <c:pt idx="53">
                  <c:v>204.42305281194712</c:v>
                </c:pt>
                <c:pt idx="54">
                  <c:v>203.70282657453714</c:v>
                </c:pt>
                <c:pt idx="55">
                  <c:v>204.90157836813728</c:v>
                </c:pt>
                <c:pt idx="56">
                  <c:v>204.53798253068274</c:v>
                </c:pt>
                <c:pt idx="57">
                  <c:v>204.96496384937936</c:v>
                </c:pt>
                <c:pt idx="58">
                  <c:v>205.31880807433512</c:v>
                </c:pt>
                <c:pt idx="59">
                  <c:v>205.85096749926862</c:v>
                </c:pt>
                <c:pt idx="60">
                  <c:v>204.13050443698367</c:v>
                </c:pt>
                <c:pt idx="61">
                  <c:v>204.02114706824736</c:v>
                </c:pt>
                <c:pt idx="62">
                  <c:v>204.46136271819231</c:v>
                </c:pt>
                <c:pt idx="63">
                  <c:v>203.47296713706587</c:v>
                </c:pt>
                <c:pt idx="64">
                  <c:v>200.8469971998941</c:v>
                </c:pt>
                <c:pt idx="65">
                  <c:v>202.04365936224454</c:v>
                </c:pt>
                <c:pt idx="66">
                  <c:v>201.94823286850647</c:v>
                </c:pt>
                <c:pt idx="67">
                  <c:v>204.00094729949987</c:v>
                </c:pt>
                <c:pt idx="68">
                  <c:v>205.1342239806082</c:v>
                </c:pt>
                <c:pt idx="69">
                  <c:v>204.25448922446819</c:v>
                </c:pt>
                <c:pt idx="70">
                  <c:v>205.78688547427663</c:v>
                </c:pt>
                <c:pt idx="71">
                  <c:v>207.76924898652882</c:v>
                </c:pt>
                <c:pt idx="72">
                  <c:v>208.72838973015894</c:v>
                </c:pt>
                <c:pt idx="73">
                  <c:v>209.39219592382597</c:v>
                </c:pt>
                <c:pt idx="74">
                  <c:v>209.88883161751389</c:v>
                </c:pt>
                <c:pt idx="75">
                  <c:v>210.62925762367132</c:v>
                </c:pt>
                <c:pt idx="76">
                  <c:v>209.54752518005654</c:v>
                </c:pt>
                <c:pt idx="77">
                  <c:v>210.0727191674909</c:v>
                </c:pt>
                <c:pt idx="78">
                  <c:v>211.31813939233521</c:v>
                </c:pt>
                <c:pt idx="79">
                  <c:v>211.09385230486325</c:v>
                </c:pt>
                <c:pt idx="80">
                  <c:v>211.16907902985386</c:v>
                </c:pt>
                <c:pt idx="81">
                  <c:v>212.47858127969016</c:v>
                </c:pt>
                <c:pt idx="82">
                  <c:v>212.15817115473021</c:v>
                </c:pt>
                <c:pt idx="83">
                  <c:v>212.15817115473021</c:v>
                </c:pt>
                <c:pt idx="84">
                  <c:v>214.28262959196465</c:v>
                </c:pt>
                <c:pt idx="85">
                  <c:v>214.28262959196465</c:v>
                </c:pt>
                <c:pt idx="86">
                  <c:v>214.45676552944289</c:v>
                </c:pt>
                <c:pt idx="87">
                  <c:v>214.45676552944289</c:v>
                </c:pt>
                <c:pt idx="88">
                  <c:v>216.62928548542132</c:v>
                </c:pt>
                <c:pt idx="89">
                  <c:v>217.1879135728515</c:v>
                </c:pt>
                <c:pt idx="90">
                  <c:v>217.5765849853029</c:v>
                </c:pt>
                <c:pt idx="91">
                  <c:v>219.52899711630886</c:v>
                </c:pt>
                <c:pt idx="92">
                  <c:v>218.00217321649973</c:v>
                </c:pt>
                <c:pt idx="93">
                  <c:v>218.2013847289748</c:v>
                </c:pt>
                <c:pt idx="94">
                  <c:v>219.91488235376062</c:v>
                </c:pt>
                <c:pt idx="95">
                  <c:v>222.6766783221654</c:v>
                </c:pt>
                <c:pt idx="96">
                  <c:v>223.53621330955795</c:v>
                </c:pt>
                <c:pt idx="97">
                  <c:v>221.12617193485923</c:v>
                </c:pt>
                <c:pt idx="98">
                  <c:v>218.7983227226502</c:v>
                </c:pt>
                <c:pt idx="99">
                  <c:v>219.14659459760665</c:v>
                </c:pt>
                <c:pt idx="100">
                  <c:v>214.89489154813813</c:v>
                </c:pt>
                <c:pt idx="101">
                  <c:v>216.84103478539487</c:v>
                </c:pt>
                <c:pt idx="102">
                  <c:v>217.93460847275816</c:v>
                </c:pt>
                <c:pt idx="103">
                  <c:v>216.5261970104342</c:v>
                </c:pt>
                <c:pt idx="104">
                  <c:v>214.30213281696223</c:v>
                </c:pt>
                <c:pt idx="105">
                  <c:v>213.8974408982628</c:v>
                </c:pt>
                <c:pt idx="106">
                  <c:v>215.76139197302982</c:v>
                </c:pt>
                <c:pt idx="107">
                  <c:v>216.92113731663486</c:v>
                </c:pt>
                <c:pt idx="108">
                  <c:v>215.69730994803783</c:v>
                </c:pt>
                <c:pt idx="109">
                  <c:v>215.06693785436661</c:v>
                </c:pt>
                <c:pt idx="110">
                  <c:v>213.31025451708621</c:v>
                </c:pt>
                <c:pt idx="111">
                  <c:v>215.75999888553</c:v>
                </c:pt>
                <c:pt idx="112">
                  <c:v>217.47976540406501</c:v>
                </c:pt>
                <c:pt idx="113">
                  <c:v>216.62858894167141</c:v>
                </c:pt>
                <c:pt idx="114">
                  <c:v>215.71124082303609</c:v>
                </c:pt>
                <c:pt idx="115">
                  <c:v>214.12103144198485</c:v>
                </c:pt>
                <c:pt idx="116">
                  <c:v>216.94342671663205</c:v>
                </c:pt>
                <c:pt idx="117">
                  <c:v>217.67688728529038</c:v>
                </c:pt>
                <c:pt idx="118">
                  <c:v>216.34857835420641</c:v>
                </c:pt>
                <c:pt idx="119">
                  <c:v>216.34857835420641</c:v>
                </c:pt>
                <c:pt idx="120">
                  <c:v>209.14979869885627</c:v>
                </c:pt>
                <c:pt idx="121">
                  <c:v>210.17650418622793</c:v>
                </c:pt>
                <c:pt idx="122">
                  <c:v>203.10101277461237</c:v>
                </c:pt>
                <c:pt idx="123">
                  <c:v>193.99300670075087</c:v>
                </c:pt>
                <c:pt idx="124">
                  <c:v>192.64798071966899</c:v>
                </c:pt>
                <c:pt idx="125">
                  <c:v>196.52076396918488</c:v>
                </c:pt>
                <c:pt idx="126">
                  <c:v>196.98326901912708</c:v>
                </c:pt>
                <c:pt idx="127">
                  <c:v>196.19547803797556</c:v>
                </c:pt>
                <c:pt idx="128">
                  <c:v>189.42576933257178</c:v>
                </c:pt>
                <c:pt idx="129">
                  <c:v>189.42576933257178</c:v>
                </c:pt>
                <c:pt idx="130">
                  <c:v>174.06210384074222</c:v>
                </c:pt>
                <c:pt idx="131">
                  <c:v>173.63999832829498</c:v>
                </c:pt>
                <c:pt idx="132">
                  <c:v>159.25776298009276</c:v>
                </c:pt>
                <c:pt idx="133">
                  <c:v>161.34600114233174</c:v>
                </c:pt>
                <c:pt idx="134">
                  <c:v>157.89950266776256</c:v>
                </c:pt>
                <c:pt idx="135">
                  <c:v>154.9628742181296</c:v>
                </c:pt>
                <c:pt idx="136">
                  <c:v>147.15461878160568</c:v>
                </c:pt>
                <c:pt idx="137">
                  <c:v>158.5124611676859</c:v>
                </c:pt>
                <c:pt idx="138">
                  <c:v>162.40683727344913</c:v>
                </c:pt>
                <c:pt idx="139">
                  <c:v>156.95568588663053</c:v>
                </c:pt>
                <c:pt idx="140">
                  <c:v>168.28288034771461</c:v>
                </c:pt>
                <c:pt idx="141">
                  <c:v>170.84058899739492</c:v>
                </c:pt>
                <c:pt idx="142">
                  <c:v>173.4373040970703</c:v>
                </c:pt>
                <c:pt idx="143">
                  <c:v>167.24781633534403</c:v>
                </c:pt>
                <c:pt idx="144">
                  <c:v>169.49347338506331</c:v>
                </c:pt>
                <c:pt idx="145">
                  <c:v>174.74959252190629</c:v>
                </c:pt>
                <c:pt idx="146">
                  <c:v>172.29775852221277</c:v>
                </c:pt>
                <c:pt idx="147">
                  <c:v>177.3365560090829</c:v>
                </c:pt>
                <c:pt idx="148">
                  <c:v>179.1670729838541</c:v>
                </c:pt>
                <c:pt idx="149">
                  <c:v>182.67486730841563</c:v>
                </c:pt>
                <c:pt idx="150">
                  <c:v>183.52116796455985</c:v>
                </c:pt>
                <c:pt idx="151">
                  <c:v>185.98553975175179</c:v>
                </c:pt>
                <c:pt idx="152">
                  <c:v>188.19010072022624</c:v>
                </c:pt>
                <c:pt idx="153">
                  <c:v>183.11090369586114</c:v>
                </c:pt>
                <c:pt idx="154">
                  <c:v>183.31847373333517</c:v>
                </c:pt>
                <c:pt idx="155">
                  <c:v>174.06210384074222</c:v>
                </c:pt>
                <c:pt idx="156">
                  <c:v>175.18423582185198</c:v>
                </c:pt>
                <c:pt idx="157">
                  <c:v>176.57175097167851</c:v>
                </c:pt>
                <c:pt idx="158">
                  <c:v>175.94486159675685</c:v>
                </c:pt>
                <c:pt idx="159">
                  <c:v>173.3014780658373</c:v>
                </c:pt>
                <c:pt idx="160">
                  <c:v>179.24926514634384</c:v>
                </c:pt>
                <c:pt idx="161">
                  <c:v>181.06027889611747</c:v>
                </c:pt>
                <c:pt idx="162">
                  <c:v>178.45659835894293</c:v>
                </c:pt>
                <c:pt idx="163">
                  <c:v>179.0751292088656</c:v>
                </c:pt>
                <c:pt idx="164">
                  <c:v>181.95394452725571</c:v>
                </c:pt>
                <c:pt idx="165">
                  <c:v>185.49935221431258</c:v>
                </c:pt>
                <c:pt idx="166">
                  <c:v>184.62310017692209</c:v>
                </c:pt>
                <c:pt idx="167">
                  <c:v>184.62310017692209</c:v>
                </c:pt>
                <c:pt idx="168">
                  <c:v>182.81765877714778</c:v>
                </c:pt>
                <c:pt idx="169">
                  <c:v>184.82858058314642</c:v>
                </c:pt>
                <c:pt idx="170">
                  <c:v>183.33728041458284</c:v>
                </c:pt>
                <c:pt idx="171">
                  <c:v>183.46962372706628</c:v>
                </c:pt>
                <c:pt idx="172">
                  <c:v>183.99551425825055</c:v>
                </c:pt>
                <c:pt idx="173">
                  <c:v>183.99551425825055</c:v>
                </c:pt>
                <c:pt idx="174">
                  <c:v>184.02964490199628</c:v>
                </c:pt>
                <c:pt idx="175">
                  <c:v>181.44825376481896</c:v>
                </c:pt>
                <c:pt idx="176">
                  <c:v>180.42642408369667</c:v>
                </c:pt>
                <c:pt idx="177">
                  <c:v>180.67717983366535</c:v>
                </c:pt>
                <c:pt idx="178">
                  <c:v>187.6662998202917</c:v>
                </c:pt>
                <c:pt idx="179">
                  <c:v>188.88316175138959</c:v>
                </c:pt>
                <c:pt idx="180">
                  <c:v>192.9976456821253</c:v>
                </c:pt>
                <c:pt idx="181">
                  <c:v>189.36725965757907</c:v>
                </c:pt>
                <c:pt idx="182">
                  <c:v>188.72017051390998</c:v>
                </c:pt>
                <c:pt idx="183">
                  <c:v>191.83093490102112</c:v>
                </c:pt>
                <c:pt idx="184">
                  <c:v>190.92403493863449</c:v>
                </c:pt>
                <c:pt idx="185">
                  <c:v>193.63776938829525</c:v>
                </c:pt>
                <c:pt idx="186">
                  <c:v>190.49287435743838</c:v>
                </c:pt>
                <c:pt idx="187">
                  <c:v>191.56624827605421</c:v>
                </c:pt>
                <c:pt idx="188">
                  <c:v>194.78915620690134</c:v>
                </c:pt>
                <c:pt idx="189">
                  <c:v>197.19710795035036</c:v>
                </c:pt>
                <c:pt idx="190">
                  <c:v>192.68211136341472</c:v>
                </c:pt>
                <c:pt idx="191">
                  <c:v>194.52655921318416</c:v>
                </c:pt>
                <c:pt idx="192">
                  <c:v>194.77452878815316</c:v>
                </c:pt>
                <c:pt idx="193">
                  <c:v>194.74666703815666</c:v>
                </c:pt>
                <c:pt idx="194">
                  <c:v>193.99997213825</c:v>
                </c:pt>
                <c:pt idx="195">
                  <c:v>191.11767410111028</c:v>
                </c:pt>
                <c:pt idx="196">
                  <c:v>191.11767410111028</c:v>
                </c:pt>
                <c:pt idx="197">
                  <c:v>189.39442486382569</c:v>
                </c:pt>
                <c:pt idx="198">
                  <c:v>191.4311187885711</c:v>
                </c:pt>
                <c:pt idx="199">
                  <c:v>190.8599529136425</c:v>
                </c:pt>
                <c:pt idx="200">
                  <c:v>189.76150342002981</c:v>
                </c:pt>
                <c:pt idx="201">
                  <c:v>192.1534346572308</c:v>
                </c:pt>
                <c:pt idx="202">
                  <c:v>192.47523786969057</c:v>
                </c:pt>
                <c:pt idx="203">
                  <c:v>194.47292534444088</c:v>
                </c:pt>
                <c:pt idx="204">
                  <c:v>194.47292534444088</c:v>
                </c:pt>
                <c:pt idx="205">
                  <c:v>192.29831575721269</c:v>
                </c:pt>
                <c:pt idx="206">
                  <c:v>192.36727358845408</c:v>
                </c:pt>
                <c:pt idx="207">
                  <c:v>192.79982725715001</c:v>
                </c:pt>
                <c:pt idx="208">
                  <c:v>191.07588147611551</c:v>
                </c:pt>
                <c:pt idx="209">
                  <c:v>191.07588147611551</c:v>
                </c:pt>
                <c:pt idx="210">
                  <c:v>194.25142443196856</c:v>
                </c:pt>
                <c:pt idx="211">
                  <c:v>197.48269088781464</c:v>
                </c:pt>
                <c:pt idx="212">
                  <c:v>196.78823676915147</c:v>
                </c:pt>
                <c:pt idx="213">
                  <c:v>196.13487873173312</c:v>
                </c:pt>
                <c:pt idx="214">
                  <c:v>193.80842260702394</c:v>
                </c:pt>
                <c:pt idx="215">
                  <c:v>195.09772508811278</c:v>
                </c:pt>
                <c:pt idx="216">
                  <c:v>192.71902818216012</c:v>
                </c:pt>
                <c:pt idx="217">
                  <c:v>191.16921833860383</c:v>
                </c:pt>
                <c:pt idx="218">
                  <c:v>191.4039535823245</c:v>
                </c:pt>
                <c:pt idx="219">
                  <c:v>192.24677151971915</c:v>
                </c:pt>
                <c:pt idx="220">
                  <c:v>193.27626318209045</c:v>
                </c:pt>
                <c:pt idx="221">
                  <c:v>195.18827577560145</c:v>
                </c:pt>
                <c:pt idx="222">
                  <c:v>196.8230639566471</c:v>
                </c:pt>
                <c:pt idx="223">
                  <c:v>197.44577406906927</c:v>
                </c:pt>
                <c:pt idx="224">
                  <c:v>198.63965005642004</c:v>
                </c:pt>
                <c:pt idx="225">
                  <c:v>199.42883412507138</c:v>
                </c:pt>
                <c:pt idx="226">
                  <c:v>200.94451332488191</c:v>
                </c:pt>
                <c:pt idx="227">
                  <c:v>201.68076006853988</c:v>
                </c:pt>
                <c:pt idx="228">
                  <c:v>203.2807210620899</c:v>
                </c:pt>
                <c:pt idx="229">
                  <c:v>200.78779098115152</c:v>
                </c:pt>
                <c:pt idx="230">
                  <c:v>202.80358859339955</c:v>
                </c:pt>
                <c:pt idx="231">
                  <c:v>204.08522909323935</c:v>
                </c:pt>
                <c:pt idx="232">
                  <c:v>204.81590348689801</c:v>
                </c:pt>
                <c:pt idx="233">
                  <c:v>208.46022038644247</c:v>
                </c:pt>
                <c:pt idx="234">
                  <c:v>208.16209966147971</c:v>
                </c:pt>
                <c:pt idx="235">
                  <c:v>207.03718150537034</c:v>
                </c:pt>
                <c:pt idx="236">
                  <c:v>206.23128038672107</c:v>
                </c:pt>
                <c:pt idx="237">
                  <c:v>209.35527910508057</c:v>
                </c:pt>
                <c:pt idx="238">
                  <c:v>212.72376467965952</c:v>
                </c:pt>
                <c:pt idx="239">
                  <c:v>214.56612289817923</c:v>
                </c:pt>
                <c:pt idx="240">
                  <c:v>213.28099967958985</c:v>
                </c:pt>
                <c:pt idx="241">
                  <c:v>212.61719348592283</c:v>
                </c:pt>
                <c:pt idx="242">
                  <c:v>212.49460178593816</c:v>
                </c:pt>
                <c:pt idx="243">
                  <c:v>212.90138333588732</c:v>
                </c:pt>
                <c:pt idx="244">
                  <c:v>208.52360586768452</c:v>
                </c:pt>
                <c:pt idx="245">
                  <c:v>208.65734226766781</c:v>
                </c:pt>
                <c:pt idx="246">
                  <c:v>211.01235668612344</c:v>
                </c:pt>
                <c:pt idx="247">
                  <c:v>210.98658456737667</c:v>
                </c:pt>
                <c:pt idx="248">
                  <c:v>212.5830628421771</c:v>
                </c:pt>
                <c:pt idx="249">
                  <c:v>209.79967401752504</c:v>
                </c:pt>
                <c:pt idx="250">
                  <c:v>207.58187871780225</c:v>
                </c:pt>
                <c:pt idx="251">
                  <c:v>206.60880709917387</c:v>
                </c:pt>
                <c:pt idx="252">
                  <c:v>207.22176559909727</c:v>
                </c:pt>
                <c:pt idx="253">
                  <c:v>205.93315966175834</c:v>
                </c:pt>
                <c:pt idx="254">
                  <c:v>204.22105512447234</c:v>
                </c:pt>
                <c:pt idx="255">
                  <c:v>203.49873925581264</c:v>
                </c:pt>
                <c:pt idx="256">
                  <c:v>201.21686193109787</c:v>
                </c:pt>
                <c:pt idx="257">
                  <c:v>200.33085828120863</c:v>
                </c:pt>
                <c:pt idx="258">
                  <c:v>201.82703425602162</c:v>
                </c:pt>
                <c:pt idx="259">
                  <c:v>202.72975495590876</c:v>
                </c:pt>
                <c:pt idx="260">
                  <c:v>203.97447863700319</c:v>
                </c:pt>
                <c:pt idx="261">
                  <c:v>207.6104370115487</c:v>
                </c:pt>
                <c:pt idx="262">
                  <c:v>207.22246214284718</c:v>
                </c:pt>
                <c:pt idx="263">
                  <c:v>206.99469233662566</c:v>
                </c:pt>
                <c:pt idx="264">
                  <c:v>205.60508755554935</c:v>
                </c:pt>
                <c:pt idx="265">
                  <c:v>199.46714403131659</c:v>
                </c:pt>
                <c:pt idx="266">
                  <c:v>200.92918936238385</c:v>
                </c:pt>
                <c:pt idx="267">
                  <c:v>203.13932268085756</c:v>
                </c:pt>
                <c:pt idx="268">
                  <c:v>202.88647729963918</c:v>
                </c:pt>
                <c:pt idx="269">
                  <c:v>201.77688310602787</c:v>
                </c:pt>
                <c:pt idx="270">
                  <c:v>203.89019684326371</c:v>
                </c:pt>
                <c:pt idx="271">
                  <c:v>202.70258974966217</c:v>
                </c:pt>
                <c:pt idx="272">
                  <c:v>202.40237939344968</c:v>
                </c:pt>
                <c:pt idx="273">
                  <c:v>201.28721284983908</c:v>
                </c:pt>
                <c:pt idx="274">
                  <c:v>198.68353231266454</c:v>
                </c:pt>
                <c:pt idx="275">
                  <c:v>200.74251563740717</c:v>
                </c:pt>
                <c:pt idx="276">
                  <c:v>201.50941030606131</c:v>
                </c:pt>
                <c:pt idx="277">
                  <c:v>197.99813326275023</c:v>
                </c:pt>
                <c:pt idx="278">
                  <c:v>198.26351643146705</c:v>
                </c:pt>
                <c:pt idx="279">
                  <c:v>197.40676761907415</c:v>
                </c:pt>
                <c:pt idx="280">
                  <c:v>198.24610283771923</c:v>
                </c:pt>
                <c:pt idx="281">
                  <c:v>197.06824735661647</c:v>
                </c:pt>
                <c:pt idx="282">
                  <c:v>198.93846732513268</c:v>
                </c:pt>
                <c:pt idx="283">
                  <c:v>196.23657411922042</c:v>
                </c:pt>
                <c:pt idx="284">
                  <c:v>195.00020896312498</c:v>
                </c:pt>
                <c:pt idx="285">
                  <c:v>194.63313040692086</c:v>
                </c:pt>
                <c:pt idx="286">
                  <c:v>195.24539236309431</c:v>
                </c:pt>
                <c:pt idx="287">
                  <c:v>194.07310923199086</c:v>
                </c:pt>
                <c:pt idx="288">
                  <c:v>195.25305434434335</c:v>
                </c:pt>
                <c:pt idx="289">
                  <c:v>196.19547803797556</c:v>
                </c:pt>
                <c:pt idx="290">
                  <c:v>194.02853043199642</c:v>
                </c:pt>
                <c:pt idx="291">
                  <c:v>192.45712773219284</c:v>
                </c:pt>
                <c:pt idx="292">
                  <c:v>187.61127286404857</c:v>
                </c:pt>
                <c:pt idx="293">
                  <c:v>188.69648802641294</c:v>
                </c:pt>
                <c:pt idx="294">
                  <c:v>187.41136480782356</c:v>
                </c:pt>
                <c:pt idx="295">
                  <c:v>190.68163771366477</c:v>
                </c:pt>
                <c:pt idx="296">
                  <c:v>194.08634356323918</c:v>
                </c:pt>
                <c:pt idx="297">
                  <c:v>194.08634356323918</c:v>
                </c:pt>
                <c:pt idx="298">
                  <c:v>199.30833205633644</c:v>
                </c:pt>
                <c:pt idx="299">
                  <c:v>201.69260131228842</c:v>
                </c:pt>
                <c:pt idx="300">
                  <c:v>208.10985888023626</c:v>
                </c:pt>
                <c:pt idx="301">
                  <c:v>208.86630539264169</c:v>
                </c:pt>
                <c:pt idx="302">
                  <c:v>210.01003022999873</c:v>
                </c:pt>
                <c:pt idx="303">
                  <c:v>210.7622974799047</c:v>
                </c:pt>
                <c:pt idx="304">
                  <c:v>210.71980831116002</c:v>
                </c:pt>
                <c:pt idx="305">
                  <c:v>214.51736483568533</c:v>
                </c:pt>
                <c:pt idx="306">
                  <c:v>212.60047643592492</c:v>
                </c:pt>
                <c:pt idx="307">
                  <c:v>214.58283994817714</c:v>
                </c:pt>
                <c:pt idx="308">
                  <c:v>212.20135686722483</c:v>
                </c:pt>
                <c:pt idx="309">
                  <c:v>212.5182842734352</c:v>
                </c:pt>
                <c:pt idx="310">
                  <c:v>212.24105986096987</c:v>
                </c:pt>
                <c:pt idx="311">
                  <c:v>215.63880027304515</c:v>
                </c:pt>
                <c:pt idx="312">
                  <c:v>218.33303149770836</c:v>
                </c:pt>
                <c:pt idx="313">
                  <c:v>218.90141119763732</c:v>
                </c:pt>
                <c:pt idx="314">
                  <c:v>216.45654263544293</c:v>
                </c:pt>
                <c:pt idx="315">
                  <c:v>219.25734505384281</c:v>
                </c:pt>
                <c:pt idx="316">
                  <c:v>222.17029101597871</c:v>
                </c:pt>
                <c:pt idx="317">
                  <c:v>220.29380215371327</c:v>
                </c:pt>
                <c:pt idx="318">
                  <c:v>221.82968112227127</c:v>
                </c:pt>
                <c:pt idx="319">
                  <c:v>222.55130044718106</c:v>
                </c:pt>
                <c:pt idx="320">
                  <c:v>221.47374726606577</c:v>
                </c:pt>
                <c:pt idx="321">
                  <c:v>223.70616998453673</c:v>
                </c:pt>
                <c:pt idx="322">
                  <c:v>226.95554657788054</c:v>
                </c:pt>
                <c:pt idx="323">
                  <c:v>228.22813200897147</c:v>
                </c:pt>
                <c:pt idx="324">
                  <c:v>226.71314935291085</c:v>
                </c:pt>
                <c:pt idx="325">
                  <c:v>226.24507195296934</c:v>
                </c:pt>
                <c:pt idx="326">
                  <c:v>227.76632350277919</c:v>
                </c:pt>
                <c:pt idx="327">
                  <c:v>228.65232715266845</c:v>
                </c:pt>
                <c:pt idx="328">
                  <c:v>228.0310101277461</c:v>
                </c:pt>
                <c:pt idx="329">
                  <c:v>221.94530738475683</c:v>
                </c:pt>
                <c:pt idx="330">
                  <c:v>225.43359848432078</c:v>
                </c:pt>
                <c:pt idx="331">
                  <c:v>226.52299290918461</c:v>
                </c:pt>
                <c:pt idx="332">
                  <c:v>225.46285332181714</c:v>
                </c:pt>
                <c:pt idx="333">
                  <c:v>227.00012537787498</c:v>
                </c:pt>
                <c:pt idx="334">
                  <c:v>228.09509215273809</c:v>
                </c:pt>
                <c:pt idx="335">
                  <c:v>229.09463243386315</c:v>
                </c:pt>
                <c:pt idx="336">
                  <c:v>229.09463243386315</c:v>
                </c:pt>
                <c:pt idx="337">
                  <c:v>233.37767995207778</c:v>
                </c:pt>
                <c:pt idx="338">
                  <c:v>233.97949375200255</c:v>
                </c:pt>
                <c:pt idx="339">
                  <c:v>234.80698772689911</c:v>
                </c:pt>
                <c:pt idx="340">
                  <c:v>234.80698772689911</c:v>
                </c:pt>
                <c:pt idx="341">
                  <c:v>240.64332780741958</c:v>
                </c:pt>
                <c:pt idx="342">
                  <c:v>242.56996781967874</c:v>
                </c:pt>
                <c:pt idx="343">
                  <c:v>241.81561093852304</c:v>
                </c:pt>
                <c:pt idx="344">
                  <c:v>241.71879135728514</c:v>
                </c:pt>
                <c:pt idx="345">
                  <c:v>243.15297493835587</c:v>
                </c:pt>
                <c:pt idx="346">
                  <c:v>240.37376537620327</c:v>
                </c:pt>
                <c:pt idx="347">
                  <c:v>239.83603360127049</c:v>
                </c:pt>
                <c:pt idx="348">
                  <c:v>241.47778721981527</c:v>
                </c:pt>
                <c:pt idx="349">
                  <c:v>238.40393965144949</c:v>
                </c:pt>
                <c:pt idx="350">
                  <c:v>235.6351782455456</c:v>
                </c:pt>
                <c:pt idx="351">
                  <c:v>236.64934594541882</c:v>
                </c:pt>
                <c:pt idx="352">
                  <c:v>236.18126854547734</c:v>
                </c:pt>
                <c:pt idx="353">
                  <c:v>232.89776130838777</c:v>
                </c:pt>
                <c:pt idx="354">
                  <c:v>232.78561776465179</c:v>
                </c:pt>
                <c:pt idx="355">
                  <c:v>228.26295919646711</c:v>
                </c:pt>
                <c:pt idx="356">
                  <c:v>229.24229970884471</c:v>
                </c:pt>
                <c:pt idx="357">
                  <c:v>234.05611356449296</c:v>
                </c:pt>
                <c:pt idx="358">
                  <c:v>232.88661660838915</c:v>
                </c:pt>
                <c:pt idx="359">
                  <c:v>234.87455247064068</c:v>
                </c:pt>
                <c:pt idx="360">
                  <c:v>236.31848766421018</c:v>
                </c:pt>
                <c:pt idx="361">
                  <c:v>240.02201078249723</c:v>
                </c:pt>
                <c:pt idx="362">
                  <c:v>238.69579148266303</c:v>
                </c:pt>
                <c:pt idx="363">
                  <c:v>236.80119248289984</c:v>
                </c:pt>
                <c:pt idx="364">
                  <c:v>237.82232562027221</c:v>
                </c:pt>
                <c:pt idx="365">
                  <c:v>238.71111544516108</c:v>
                </c:pt>
                <c:pt idx="366">
                  <c:v>243.46015073206746</c:v>
                </c:pt>
                <c:pt idx="367">
                  <c:v>239.38815597007647</c:v>
                </c:pt>
                <c:pt idx="368">
                  <c:v>236.83671621414538</c:v>
                </c:pt>
                <c:pt idx="369">
                  <c:v>240.84253931989466</c:v>
                </c:pt>
                <c:pt idx="370">
                  <c:v>239.18824791385146</c:v>
                </c:pt>
                <c:pt idx="371">
                  <c:v>239.18824791385146</c:v>
                </c:pt>
                <c:pt idx="372">
                  <c:v>235.81349344552331</c:v>
                </c:pt>
                <c:pt idx="373">
                  <c:v>237.5047016703119</c:v>
                </c:pt>
                <c:pt idx="374">
                  <c:v>233.10811752086147</c:v>
                </c:pt>
                <c:pt idx="375">
                  <c:v>235.86085842051739</c:v>
                </c:pt>
                <c:pt idx="376">
                  <c:v>237.52838415780894</c:v>
                </c:pt>
                <c:pt idx="377">
                  <c:v>237.94213114525721</c:v>
                </c:pt>
                <c:pt idx="378">
                  <c:v>236.65491829541813</c:v>
                </c:pt>
                <c:pt idx="379">
                  <c:v>237.80909128902385</c:v>
                </c:pt>
                <c:pt idx="380">
                  <c:v>237.80909128902385</c:v>
                </c:pt>
                <c:pt idx="381">
                  <c:v>242.30806736971147</c:v>
                </c:pt>
                <c:pt idx="382">
                  <c:v>241.21727985734782</c:v>
                </c:pt>
                <c:pt idx="383">
                  <c:v>244.38307120070209</c:v>
                </c:pt>
                <c:pt idx="384">
                  <c:v>246.54166028168228</c:v>
                </c:pt>
                <c:pt idx="385">
                  <c:v>249.67541061254056</c:v>
                </c:pt>
                <c:pt idx="386">
                  <c:v>250.04736497499405</c:v>
                </c:pt>
                <c:pt idx="387">
                  <c:v>244.34127857570732</c:v>
                </c:pt>
                <c:pt idx="388">
                  <c:v>244.12813618823398</c:v>
                </c:pt>
                <c:pt idx="389">
                  <c:v>242.06706323224159</c:v>
                </c:pt>
                <c:pt idx="390">
                  <c:v>243.02899015087135</c:v>
                </c:pt>
                <c:pt idx="391">
                  <c:v>241.50634551356168</c:v>
                </c:pt>
                <c:pt idx="392">
                  <c:v>242.76848278840393</c:v>
                </c:pt>
                <c:pt idx="393">
                  <c:v>239.56229190755471</c:v>
                </c:pt>
                <c:pt idx="394">
                  <c:v>243.08192747586475</c:v>
                </c:pt>
                <c:pt idx="395">
                  <c:v>245.83327528802081</c:v>
                </c:pt>
                <c:pt idx="396">
                  <c:v>245.54769235055653</c:v>
                </c:pt>
                <c:pt idx="397">
                  <c:v>246.69629299416295</c:v>
                </c:pt>
                <c:pt idx="398">
                  <c:v>245.70859395678642</c:v>
                </c:pt>
                <c:pt idx="399">
                  <c:v>245.52679603805913</c:v>
                </c:pt>
                <c:pt idx="400">
                  <c:v>243.36472423832939</c:v>
                </c:pt>
                <c:pt idx="401">
                  <c:v>243.81399495702323</c:v>
                </c:pt>
                <c:pt idx="402">
                  <c:v>244.33570622570801</c:v>
                </c:pt>
                <c:pt idx="403">
                  <c:v>242.81724085089783</c:v>
                </c:pt>
                <c:pt idx="404">
                  <c:v>245.36798406307898</c:v>
                </c:pt>
                <c:pt idx="405">
                  <c:v>245.62222253179721</c:v>
                </c:pt>
                <c:pt idx="406">
                  <c:v>249.14603736260673</c:v>
                </c:pt>
                <c:pt idx="407">
                  <c:v>248.56233370017969</c:v>
                </c:pt>
                <c:pt idx="408">
                  <c:v>250.64708914366909</c:v>
                </c:pt>
                <c:pt idx="409">
                  <c:v>248.95030856888118</c:v>
                </c:pt>
                <c:pt idx="410">
                  <c:v>247.44089826281987</c:v>
                </c:pt>
                <c:pt idx="411">
                  <c:v>248.08938049398881</c:v>
                </c:pt>
                <c:pt idx="412">
                  <c:v>250.78012899990247</c:v>
                </c:pt>
                <c:pt idx="413">
                  <c:v>250.55862808743015</c:v>
                </c:pt>
                <c:pt idx="414">
                  <c:v>251.52055500605991</c:v>
                </c:pt>
                <c:pt idx="415">
                  <c:v>250.79754259365029</c:v>
                </c:pt>
                <c:pt idx="416">
                  <c:v>249.23171224384603</c:v>
                </c:pt>
                <c:pt idx="417">
                  <c:v>248.73925581265758</c:v>
                </c:pt>
                <c:pt idx="418">
                  <c:v>246.8551049691431</c:v>
                </c:pt>
                <c:pt idx="419">
                  <c:v>246.8551049691431</c:v>
                </c:pt>
                <c:pt idx="420">
                  <c:v>249.16832676260395</c:v>
                </c:pt>
                <c:pt idx="421">
                  <c:v>253.78989454327626</c:v>
                </c:pt>
                <c:pt idx="422">
                  <c:v>254.81451039939816</c:v>
                </c:pt>
                <c:pt idx="423">
                  <c:v>256.51547023668553</c:v>
                </c:pt>
                <c:pt idx="424">
                  <c:v>257.35759163033026</c:v>
                </c:pt>
                <c:pt idx="425">
                  <c:v>254.38126018695232</c:v>
                </c:pt>
                <c:pt idx="426">
                  <c:v>254.52683783068414</c:v>
                </c:pt>
                <c:pt idx="427">
                  <c:v>253.35943050583006</c:v>
                </c:pt>
                <c:pt idx="428">
                  <c:v>253.37475446832815</c:v>
                </c:pt>
                <c:pt idx="429">
                  <c:v>253.51475976206063</c:v>
                </c:pt>
                <c:pt idx="430">
                  <c:v>256.88254879288968</c:v>
                </c:pt>
                <c:pt idx="431">
                  <c:v>253.17693604335287</c:v>
                </c:pt>
                <c:pt idx="432">
                  <c:v>253.27445216834067</c:v>
                </c:pt>
                <c:pt idx="433">
                  <c:v>254.96844656812894</c:v>
                </c:pt>
                <c:pt idx="434">
                  <c:v>255.10984494936125</c:v>
                </c:pt>
                <c:pt idx="435">
                  <c:v>256.79896354290014</c:v>
                </c:pt>
                <c:pt idx="436">
                  <c:v>258.49086831143865</c:v>
                </c:pt>
                <c:pt idx="437">
                  <c:v>260.41541869244804</c:v>
                </c:pt>
                <c:pt idx="438">
                  <c:v>259.84912862376882</c:v>
                </c:pt>
                <c:pt idx="439">
                  <c:v>262.22016354847244</c:v>
                </c:pt>
                <c:pt idx="440">
                  <c:v>265.91811431676024</c:v>
                </c:pt>
                <c:pt idx="441">
                  <c:v>265.0662413106167</c:v>
                </c:pt>
                <c:pt idx="442">
                  <c:v>265.20415697309949</c:v>
                </c:pt>
                <c:pt idx="443">
                  <c:v>266.23364863547079</c:v>
                </c:pt>
                <c:pt idx="444">
                  <c:v>265.20415697309949</c:v>
                </c:pt>
                <c:pt idx="445">
                  <c:v>267.70126631653733</c:v>
                </c:pt>
                <c:pt idx="446">
                  <c:v>266.6167476979229</c:v>
                </c:pt>
                <c:pt idx="447">
                  <c:v>267.57937116030257</c:v>
                </c:pt>
                <c:pt idx="448">
                  <c:v>268.87842525389016</c:v>
                </c:pt>
                <c:pt idx="449">
                  <c:v>266.24688296671911</c:v>
                </c:pt>
                <c:pt idx="450">
                  <c:v>266.75327027290581</c:v>
                </c:pt>
                <c:pt idx="451">
                  <c:v>266.01493389799811</c:v>
                </c:pt>
                <c:pt idx="452">
                  <c:v>264.89210537313846</c:v>
                </c:pt>
                <c:pt idx="453">
                  <c:v>265.62347631054706</c:v>
                </c:pt>
                <c:pt idx="454">
                  <c:v>266.19673181672539</c:v>
                </c:pt>
                <c:pt idx="455">
                  <c:v>267.27428499784071</c:v>
                </c:pt>
                <c:pt idx="456">
                  <c:v>266.31932351671009</c:v>
                </c:pt>
                <c:pt idx="457">
                  <c:v>266.90442026663692</c:v>
                </c:pt>
                <c:pt idx="458">
                  <c:v>266.4676873354415</c:v>
                </c:pt>
                <c:pt idx="459">
                  <c:v>264.04928743574385</c:v>
                </c:pt>
                <c:pt idx="460">
                  <c:v>267.60166056029976</c:v>
                </c:pt>
                <c:pt idx="461">
                  <c:v>268.74886811640636</c:v>
                </c:pt>
                <c:pt idx="462">
                  <c:v>269.24341417884455</c:v>
                </c:pt>
                <c:pt idx="463">
                  <c:v>270.55848877868016</c:v>
                </c:pt>
                <c:pt idx="464">
                  <c:v>271.31075602858613</c:v>
                </c:pt>
                <c:pt idx="465">
                  <c:v>268.94111419138233</c:v>
                </c:pt>
                <c:pt idx="466">
                  <c:v>268.5392084476826</c:v>
                </c:pt>
                <c:pt idx="467">
                  <c:v>269.95319226000584</c:v>
                </c:pt>
                <c:pt idx="468">
                  <c:v>270.05210147249346</c:v>
                </c:pt>
                <c:pt idx="469">
                  <c:v>266.97477118537813</c:v>
                </c:pt>
                <c:pt idx="470">
                  <c:v>264.68453533566441</c:v>
                </c:pt>
                <c:pt idx="471">
                  <c:v>262.60744187342408</c:v>
                </c:pt>
                <c:pt idx="472">
                  <c:v>257.26286168034216</c:v>
                </c:pt>
                <c:pt idx="473">
                  <c:v>258.02766671774651</c:v>
                </c:pt>
                <c:pt idx="474">
                  <c:v>259.32045191758493</c:v>
                </c:pt>
                <c:pt idx="475">
                  <c:v>261.51317164231085</c:v>
                </c:pt>
                <c:pt idx="476">
                  <c:v>260.12704957998409</c:v>
                </c:pt>
                <c:pt idx="477">
                  <c:v>261.21087165484863</c:v>
                </c:pt>
                <c:pt idx="478">
                  <c:v>260.02674727999664</c:v>
                </c:pt>
                <c:pt idx="479">
                  <c:v>263.45234944206845</c:v>
                </c:pt>
                <c:pt idx="480">
                  <c:v>264.98822841062645</c:v>
                </c:pt>
                <c:pt idx="481">
                  <c:v>262.70704762966159</c:v>
                </c:pt>
                <c:pt idx="482">
                  <c:v>263.85773790451776</c:v>
                </c:pt>
                <c:pt idx="483">
                  <c:v>264.2471058607191</c:v>
                </c:pt>
                <c:pt idx="484">
                  <c:v>265.42635442932169</c:v>
                </c:pt>
                <c:pt idx="485">
                  <c:v>267.0374601228703</c:v>
                </c:pt>
                <c:pt idx="486">
                  <c:v>265.05997241686748</c:v>
                </c:pt>
                <c:pt idx="487">
                  <c:v>267.13219007285846</c:v>
                </c:pt>
                <c:pt idx="488">
                  <c:v>269.02748561637156</c:v>
                </c:pt>
                <c:pt idx="489">
                  <c:v>270.07578395999053</c:v>
                </c:pt>
                <c:pt idx="490">
                  <c:v>270.87611272864046</c:v>
                </c:pt>
                <c:pt idx="491">
                  <c:v>269.77139434127855</c:v>
                </c:pt>
                <c:pt idx="492">
                  <c:v>271.32538344733433</c:v>
                </c:pt>
                <c:pt idx="493">
                  <c:v>274.647897134419</c:v>
                </c:pt>
                <c:pt idx="494">
                  <c:v>273.4052630845743</c:v>
                </c:pt>
                <c:pt idx="495">
                  <c:v>268.44656812894414</c:v>
                </c:pt>
                <c:pt idx="496">
                  <c:v>266.96432302912945</c:v>
                </c:pt>
                <c:pt idx="497">
                  <c:v>270.4686346349414</c:v>
                </c:pt>
                <c:pt idx="498">
                  <c:v>270.8768092723904</c:v>
                </c:pt>
                <c:pt idx="499">
                  <c:v>270.72148001615977</c:v>
                </c:pt>
                <c:pt idx="500">
                  <c:v>268.27870108521518</c:v>
                </c:pt>
                <c:pt idx="501">
                  <c:v>270.77302425365338</c:v>
                </c:pt>
                <c:pt idx="502">
                  <c:v>273.63721215329531</c:v>
                </c:pt>
                <c:pt idx="503">
                  <c:v>272.9727094158784</c:v>
                </c:pt>
                <c:pt idx="504">
                  <c:v>276.5989161779251</c:v>
                </c:pt>
                <c:pt idx="505">
                  <c:v>277.97459008400318</c:v>
                </c:pt>
                <c:pt idx="506">
                  <c:v>278.73591240265802</c:v>
                </c:pt>
                <c:pt idx="507">
                  <c:v>279.32518841508431</c:v>
                </c:pt>
                <c:pt idx="508">
                  <c:v>279.82739645877155</c:v>
                </c:pt>
                <c:pt idx="509">
                  <c:v>278.16892579022885</c:v>
                </c:pt>
                <c:pt idx="510">
                  <c:v>278.80278060264965</c:v>
                </c:pt>
                <c:pt idx="511">
                  <c:v>281.48447403981442</c:v>
                </c:pt>
                <c:pt idx="512">
                  <c:v>282.49724865218781</c:v>
                </c:pt>
                <c:pt idx="513">
                  <c:v>283.18195115835226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41E4-48FD-B231-4B4249F9F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41E4-48FD-B231-4B4249F9F176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1E4-48FD-B231-4B4249F9F176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1E4-48FD-B231-4B4249F9F176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1E4-48FD-B231-4B4249F9F176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41E4-48FD-B231-4B4249F9F176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1E4-48FD-B231-4B4249F9F176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41E4-48FD-B231-4B4249F9F176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1E4-48FD-B231-4B4249F9F176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1E4-48FD-B231-4B4249F9F176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1E4-48FD-B231-4B4249F9F176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5365188432571454"/>
          <c:y val="0.68516652764311581"/>
          <c:w val="0.29367367141003603"/>
          <c:h val="0.159154335987914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EURO STOXX - INDIA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0-AC97-4DCF-B592-B4EAFE02D7BC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ALLINEATI'!$L$1176:$L$1689</c:f>
              <c:numCache>
                <c:formatCode>General</c:formatCode>
                <c:ptCount val="514"/>
                <c:pt idx="0">
                  <c:v>132.91959222816726</c:v>
                </c:pt>
                <c:pt idx="1">
                  <c:v>133.50790365114437</c:v>
                </c:pt>
                <c:pt idx="2">
                  <c:v>133.21591098295229</c:v>
                </c:pt>
                <c:pt idx="3">
                  <c:v>134.44230200156028</c:v>
                </c:pt>
                <c:pt idx="4">
                  <c:v>135.03733885327438</c:v>
                </c:pt>
                <c:pt idx="5">
                  <c:v>135.03733885327438</c:v>
                </c:pt>
                <c:pt idx="6">
                  <c:v>135.49310479962949</c:v>
                </c:pt>
                <c:pt idx="7">
                  <c:v>134.88767079862467</c:v>
                </c:pt>
                <c:pt idx="8">
                  <c:v>135.90815463687412</c:v>
                </c:pt>
                <c:pt idx="9">
                  <c:v>134.95685183044358</c:v>
                </c:pt>
                <c:pt idx="10">
                  <c:v>132.62214650964788</c:v>
                </c:pt>
                <c:pt idx="11">
                  <c:v>132.92311853404556</c:v>
                </c:pt>
                <c:pt idx="12">
                  <c:v>131.21300559773792</c:v>
                </c:pt>
                <c:pt idx="13">
                  <c:v>138.19709068858938</c:v>
                </c:pt>
                <c:pt idx="14">
                  <c:v>142.10660059023817</c:v>
                </c:pt>
                <c:pt idx="15">
                  <c:v>142.13244804878954</c:v>
                </c:pt>
                <c:pt idx="16">
                  <c:v>140.30160457823561</c:v>
                </c:pt>
                <c:pt idx="17">
                  <c:v>141.74200964535541</c:v>
                </c:pt>
                <c:pt idx="18">
                  <c:v>141.13428536321314</c:v>
                </c:pt>
                <c:pt idx="19">
                  <c:v>140.56993100800725</c:v>
                </c:pt>
                <c:pt idx="20">
                  <c:v>139.25421902503822</c:v>
                </c:pt>
                <c:pt idx="21">
                  <c:v>139.25421902503822</c:v>
                </c:pt>
                <c:pt idx="22">
                  <c:v>138.53245328371787</c:v>
                </c:pt>
                <c:pt idx="23">
                  <c:v>136.95630361711733</c:v>
                </c:pt>
                <c:pt idx="24">
                  <c:v>136.44251721527991</c:v>
                </c:pt>
                <c:pt idx="25">
                  <c:v>136.44251721527991</c:v>
                </c:pt>
                <c:pt idx="26">
                  <c:v>138.79085516189377</c:v>
                </c:pt>
                <c:pt idx="27">
                  <c:v>137.70915174530327</c:v>
                </c:pt>
                <c:pt idx="28">
                  <c:v>138.60592404846088</c:v>
                </c:pt>
                <c:pt idx="29">
                  <c:v>138.92361876052894</c:v>
                </c:pt>
                <c:pt idx="30">
                  <c:v>139.98376445149219</c:v>
                </c:pt>
                <c:pt idx="31">
                  <c:v>140.32149003509582</c:v>
                </c:pt>
                <c:pt idx="32">
                  <c:v>141.96856570961998</c:v>
                </c:pt>
                <c:pt idx="33">
                  <c:v>142.86402928069901</c:v>
                </c:pt>
                <c:pt idx="34">
                  <c:v>142.86402928069901</c:v>
                </c:pt>
                <c:pt idx="35">
                  <c:v>141.64785364303748</c:v>
                </c:pt>
                <c:pt idx="36">
                  <c:v>141.9931771434305</c:v>
                </c:pt>
                <c:pt idx="37">
                  <c:v>141.85343364037641</c:v>
                </c:pt>
                <c:pt idx="38">
                  <c:v>141.99037791092914</c:v>
                </c:pt>
                <c:pt idx="39">
                  <c:v>144.80335209909717</c:v>
                </c:pt>
                <c:pt idx="40">
                  <c:v>144.80335209909717</c:v>
                </c:pt>
                <c:pt idx="41">
                  <c:v>145.60324187477326</c:v>
                </c:pt>
                <c:pt idx="42">
                  <c:v>145.88381949094685</c:v>
                </c:pt>
                <c:pt idx="43">
                  <c:v>146.01461999146414</c:v>
                </c:pt>
                <c:pt idx="44">
                  <c:v>146.51241077900823</c:v>
                </c:pt>
                <c:pt idx="45">
                  <c:v>146.31708251628464</c:v>
                </c:pt>
                <c:pt idx="46">
                  <c:v>147.12249804962565</c:v>
                </c:pt>
                <c:pt idx="47">
                  <c:v>147.79126014176475</c:v>
                </c:pt>
                <c:pt idx="48">
                  <c:v>146.59111647206547</c:v>
                </c:pt>
                <c:pt idx="49">
                  <c:v>146.66916779908345</c:v>
                </c:pt>
                <c:pt idx="50">
                  <c:v>146.66916779908345</c:v>
                </c:pt>
                <c:pt idx="51">
                  <c:v>145.83659607511248</c:v>
                </c:pt>
                <c:pt idx="52">
                  <c:v>146.45613529963057</c:v>
                </c:pt>
                <c:pt idx="53">
                  <c:v>146.71137440861668</c:v>
                </c:pt>
                <c:pt idx="54">
                  <c:v>146.44781030946424</c:v>
                </c:pt>
                <c:pt idx="55">
                  <c:v>147.12220722027484</c:v>
                </c:pt>
                <c:pt idx="56">
                  <c:v>147.78362587130655</c:v>
                </c:pt>
                <c:pt idx="57">
                  <c:v>147.50562936562119</c:v>
                </c:pt>
                <c:pt idx="58">
                  <c:v>146.72126260654352</c:v>
                </c:pt>
                <c:pt idx="59">
                  <c:v>148.64735268948078</c:v>
                </c:pt>
                <c:pt idx="60">
                  <c:v>148.40040221699215</c:v>
                </c:pt>
                <c:pt idx="61">
                  <c:v>149.12496719081386</c:v>
                </c:pt>
                <c:pt idx="62">
                  <c:v>148.30046598132731</c:v>
                </c:pt>
                <c:pt idx="63">
                  <c:v>148.33085764848474</c:v>
                </c:pt>
                <c:pt idx="64">
                  <c:v>147.87018395683509</c:v>
                </c:pt>
                <c:pt idx="65">
                  <c:v>148.50579150298427</c:v>
                </c:pt>
                <c:pt idx="66">
                  <c:v>148.24877106422454</c:v>
                </c:pt>
                <c:pt idx="67">
                  <c:v>147.03295896325153</c:v>
                </c:pt>
                <c:pt idx="68">
                  <c:v>147.18666227514348</c:v>
                </c:pt>
                <c:pt idx="69">
                  <c:v>146.28672720279602</c:v>
                </c:pt>
                <c:pt idx="70">
                  <c:v>146.91451871014274</c:v>
                </c:pt>
                <c:pt idx="71">
                  <c:v>147.52940466504819</c:v>
                </c:pt>
                <c:pt idx="72">
                  <c:v>149.08534169176886</c:v>
                </c:pt>
                <c:pt idx="73">
                  <c:v>148.82726699661256</c:v>
                </c:pt>
                <c:pt idx="74">
                  <c:v>150.33030943515851</c:v>
                </c:pt>
                <c:pt idx="75">
                  <c:v>151.0806491601939</c:v>
                </c:pt>
                <c:pt idx="76">
                  <c:v>151.49998873036265</c:v>
                </c:pt>
                <c:pt idx="77">
                  <c:v>151.5276902260253</c:v>
                </c:pt>
                <c:pt idx="78">
                  <c:v>151.38634716154189</c:v>
                </c:pt>
                <c:pt idx="79">
                  <c:v>150.72689160862802</c:v>
                </c:pt>
                <c:pt idx="80">
                  <c:v>149.64536996038177</c:v>
                </c:pt>
                <c:pt idx="81">
                  <c:v>151.14088718947605</c:v>
                </c:pt>
                <c:pt idx="82">
                  <c:v>151.07857700106953</c:v>
                </c:pt>
                <c:pt idx="83">
                  <c:v>149.97248027268159</c:v>
                </c:pt>
                <c:pt idx="84">
                  <c:v>151.32810858404642</c:v>
                </c:pt>
                <c:pt idx="85">
                  <c:v>150.73907008769231</c:v>
                </c:pt>
                <c:pt idx="86">
                  <c:v>147.87447368975921</c:v>
                </c:pt>
                <c:pt idx="87">
                  <c:v>148.5755178398359</c:v>
                </c:pt>
                <c:pt idx="88">
                  <c:v>148.38746031088203</c:v>
                </c:pt>
                <c:pt idx="89">
                  <c:v>150.69450048968392</c:v>
                </c:pt>
                <c:pt idx="90">
                  <c:v>151.23024450750594</c:v>
                </c:pt>
                <c:pt idx="91">
                  <c:v>152.17533083656335</c:v>
                </c:pt>
                <c:pt idx="92">
                  <c:v>152.51320183484236</c:v>
                </c:pt>
                <c:pt idx="93">
                  <c:v>152.22273602074196</c:v>
                </c:pt>
                <c:pt idx="94">
                  <c:v>152.44024002146321</c:v>
                </c:pt>
                <c:pt idx="95">
                  <c:v>152.48680907125828</c:v>
                </c:pt>
                <c:pt idx="96">
                  <c:v>150.22721043030384</c:v>
                </c:pt>
                <c:pt idx="97">
                  <c:v>149.46949091049217</c:v>
                </c:pt>
                <c:pt idx="98">
                  <c:v>150.45474804362732</c:v>
                </c:pt>
                <c:pt idx="99">
                  <c:v>151.27921289944501</c:v>
                </c:pt>
                <c:pt idx="100">
                  <c:v>149.61396039049657</c:v>
                </c:pt>
                <c:pt idx="101">
                  <c:v>148.92956622075255</c:v>
                </c:pt>
                <c:pt idx="102">
                  <c:v>149.77224426466344</c:v>
                </c:pt>
                <c:pt idx="103">
                  <c:v>148.73674636117951</c:v>
                </c:pt>
                <c:pt idx="104">
                  <c:v>148.04482698198385</c:v>
                </c:pt>
                <c:pt idx="105">
                  <c:v>144.95047539692752</c:v>
                </c:pt>
                <c:pt idx="106">
                  <c:v>148.28436130602734</c:v>
                </c:pt>
                <c:pt idx="107">
                  <c:v>149.56866371911121</c:v>
                </c:pt>
                <c:pt idx="108">
                  <c:v>150.16257360709099</c:v>
                </c:pt>
                <c:pt idx="109">
                  <c:v>149.56571907193447</c:v>
                </c:pt>
                <c:pt idx="110">
                  <c:v>148.9759535022034</c:v>
                </c:pt>
                <c:pt idx="111">
                  <c:v>149.8357904778108</c:v>
                </c:pt>
                <c:pt idx="112">
                  <c:v>151.10729639945993</c:v>
                </c:pt>
                <c:pt idx="113">
                  <c:v>150.72154761930727</c:v>
                </c:pt>
                <c:pt idx="114">
                  <c:v>149.98702174022105</c:v>
                </c:pt>
                <c:pt idx="115">
                  <c:v>148.66607482893778</c:v>
                </c:pt>
                <c:pt idx="116">
                  <c:v>150.22426578312709</c:v>
                </c:pt>
                <c:pt idx="117">
                  <c:v>149.6684908937695</c:v>
                </c:pt>
                <c:pt idx="118">
                  <c:v>149.6684908937695</c:v>
                </c:pt>
                <c:pt idx="119">
                  <c:v>146.73514970804371</c:v>
                </c:pt>
                <c:pt idx="120">
                  <c:v>146.4369405624785</c:v>
                </c:pt>
                <c:pt idx="121">
                  <c:v>145.01100425556047</c:v>
                </c:pt>
                <c:pt idx="122">
                  <c:v>144.49005618095984</c:v>
                </c:pt>
                <c:pt idx="123">
                  <c:v>139.22469984593315</c:v>
                </c:pt>
                <c:pt idx="124">
                  <c:v>138.66750716349043</c:v>
                </c:pt>
                <c:pt idx="125">
                  <c:v>140.41131995082074</c:v>
                </c:pt>
                <c:pt idx="126">
                  <c:v>139.63255165674576</c:v>
                </c:pt>
                <c:pt idx="127">
                  <c:v>139.85478163441732</c:v>
                </c:pt>
                <c:pt idx="128">
                  <c:v>136.60479999302009</c:v>
                </c:pt>
                <c:pt idx="129">
                  <c:v>129.54611717369127</c:v>
                </c:pt>
                <c:pt idx="130">
                  <c:v>129.54611717369127</c:v>
                </c:pt>
                <c:pt idx="131">
                  <c:v>129.77314583565087</c:v>
                </c:pt>
                <c:pt idx="132">
                  <c:v>119.16056470335042</c:v>
                </c:pt>
                <c:pt idx="133">
                  <c:v>123.97866185053263</c:v>
                </c:pt>
                <c:pt idx="134">
                  <c:v>114.11442099148088</c:v>
                </c:pt>
                <c:pt idx="135">
                  <c:v>111.166211155196</c:v>
                </c:pt>
                <c:pt idx="136">
                  <c:v>104.95126063617467</c:v>
                </c:pt>
                <c:pt idx="137">
                  <c:v>102.83809457334243</c:v>
                </c:pt>
                <c:pt idx="138">
                  <c:v>108.75549031283786</c:v>
                </c:pt>
                <c:pt idx="139">
                  <c:v>94.451339523636065</c:v>
                </c:pt>
                <c:pt idx="140">
                  <c:v>96.969885347799178</c:v>
                </c:pt>
                <c:pt idx="141">
                  <c:v>103.73802964568986</c:v>
                </c:pt>
                <c:pt idx="142">
                  <c:v>108.86749596656044</c:v>
                </c:pt>
                <c:pt idx="143">
                  <c:v>108.39060853860433</c:v>
                </c:pt>
                <c:pt idx="144">
                  <c:v>103.390997522861</c:v>
                </c:pt>
                <c:pt idx="145">
                  <c:v>107.12877269286894</c:v>
                </c:pt>
                <c:pt idx="146">
                  <c:v>102.75477196434142</c:v>
                </c:pt>
                <c:pt idx="147">
                  <c:v>102.75477196434142</c:v>
                </c:pt>
                <c:pt idx="148">
                  <c:v>100.30322595186628</c:v>
                </c:pt>
                <c:pt idx="149">
                  <c:v>100.30322595186628</c:v>
                </c:pt>
                <c:pt idx="150">
                  <c:v>109.30533955417314</c:v>
                </c:pt>
                <c:pt idx="151">
                  <c:v>108.67551224137091</c:v>
                </c:pt>
                <c:pt idx="152">
                  <c:v>113.27665069286456</c:v>
                </c:pt>
                <c:pt idx="153">
                  <c:v>111.56948240373366</c:v>
                </c:pt>
                <c:pt idx="154">
                  <c:v>111.56948240373366</c:v>
                </c:pt>
                <c:pt idx="155">
                  <c:v>110.44175524238081</c:v>
                </c:pt>
                <c:pt idx="156">
                  <c:v>111.25171498432793</c:v>
                </c:pt>
                <c:pt idx="157">
                  <c:v>114.8365866231586</c:v>
                </c:pt>
                <c:pt idx="158">
                  <c:v>115.05209117209317</c:v>
                </c:pt>
                <c:pt idx="159">
                  <c:v>111.3756809951017</c:v>
                </c:pt>
                <c:pt idx="160">
                  <c:v>114.07617693185213</c:v>
                </c:pt>
                <c:pt idx="161">
                  <c:v>115.83398588168916</c:v>
                </c:pt>
                <c:pt idx="162">
                  <c:v>113.88593818276733</c:v>
                </c:pt>
                <c:pt idx="163">
                  <c:v>115.3977418555058</c:v>
                </c:pt>
                <c:pt idx="164">
                  <c:v>116.74806253121871</c:v>
                </c:pt>
                <c:pt idx="165">
                  <c:v>118.94978613136615</c:v>
                </c:pt>
                <c:pt idx="166">
                  <c:v>122.57591918434001</c:v>
                </c:pt>
                <c:pt idx="167">
                  <c:v>122.57591918434001</c:v>
                </c:pt>
                <c:pt idx="168">
                  <c:v>115.29693313178859</c:v>
                </c:pt>
                <c:pt idx="169">
                  <c:v>114.34504866665648</c:v>
                </c:pt>
                <c:pt idx="170">
                  <c:v>115.18932627199669</c:v>
                </c:pt>
                <c:pt idx="171">
                  <c:v>114.30822240011284</c:v>
                </c:pt>
                <c:pt idx="172">
                  <c:v>115.03282372760341</c:v>
                </c:pt>
                <c:pt idx="173">
                  <c:v>114.73661403382491</c:v>
                </c:pt>
                <c:pt idx="174">
                  <c:v>114.04553078901276</c:v>
                </c:pt>
                <c:pt idx="175">
                  <c:v>116.36304082444305</c:v>
                </c:pt>
                <c:pt idx="176">
                  <c:v>113.14312366718362</c:v>
                </c:pt>
                <c:pt idx="177">
                  <c:v>113.0516578363605</c:v>
                </c:pt>
                <c:pt idx="178">
                  <c:v>109.16635947816489</c:v>
                </c:pt>
                <c:pt idx="179">
                  <c:v>109.77415646764487</c:v>
                </c:pt>
                <c:pt idx="180">
                  <c:v>112.03695423145798</c:v>
                </c:pt>
                <c:pt idx="181">
                  <c:v>112.4524403127288</c:v>
                </c:pt>
                <c:pt idx="182">
                  <c:v>111.50611795893053</c:v>
                </c:pt>
                <c:pt idx="183">
                  <c:v>111.27603558878765</c:v>
                </c:pt>
                <c:pt idx="184">
                  <c:v>114.8965701767588</c:v>
                </c:pt>
                <c:pt idx="185">
                  <c:v>117.06095855899873</c:v>
                </c:pt>
                <c:pt idx="186">
                  <c:v>117.8734994114341</c:v>
                </c:pt>
                <c:pt idx="187">
                  <c:v>121.07051375731888</c:v>
                </c:pt>
                <c:pt idx="188">
                  <c:v>122.96821162488538</c:v>
                </c:pt>
                <c:pt idx="189">
                  <c:v>124.00069217385487</c:v>
                </c:pt>
                <c:pt idx="190">
                  <c:v>123.53231150440932</c:v>
                </c:pt>
                <c:pt idx="191">
                  <c:v>124.64669686929474</c:v>
                </c:pt>
                <c:pt idx="192">
                  <c:v>124.9496683454791</c:v>
                </c:pt>
                <c:pt idx="193">
                  <c:v>123.44502634550381</c:v>
                </c:pt>
                <c:pt idx="194">
                  <c:v>124.50059147419218</c:v>
                </c:pt>
                <c:pt idx="195">
                  <c:v>121.92427967022861</c:v>
                </c:pt>
                <c:pt idx="196">
                  <c:v>122.80592884714518</c:v>
                </c:pt>
                <c:pt idx="197">
                  <c:v>120.79887914368207</c:v>
                </c:pt>
                <c:pt idx="198">
                  <c:v>122.16730394648158</c:v>
                </c:pt>
                <c:pt idx="199">
                  <c:v>121.81358274858457</c:v>
                </c:pt>
                <c:pt idx="200">
                  <c:v>124.35881216568258</c:v>
                </c:pt>
                <c:pt idx="201">
                  <c:v>126.2625810959468</c:v>
                </c:pt>
                <c:pt idx="202">
                  <c:v>126.91545663479904</c:v>
                </c:pt>
                <c:pt idx="203">
                  <c:v>128.80261193839942</c:v>
                </c:pt>
                <c:pt idx="204">
                  <c:v>126.76153520089402</c:v>
                </c:pt>
                <c:pt idx="205">
                  <c:v>126.66381653902893</c:v>
                </c:pt>
                <c:pt idx="206">
                  <c:v>127.86047025651874</c:v>
                </c:pt>
                <c:pt idx="207">
                  <c:v>127.09795205241906</c:v>
                </c:pt>
                <c:pt idx="208">
                  <c:v>126.93174307844323</c:v>
                </c:pt>
                <c:pt idx="209">
                  <c:v>128.74451877557934</c:v>
                </c:pt>
                <c:pt idx="210">
                  <c:v>130.30500001090607</c:v>
                </c:pt>
                <c:pt idx="211">
                  <c:v>132.6446494306652</c:v>
                </c:pt>
                <c:pt idx="212">
                  <c:v>133.32533552618662</c:v>
                </c:pt>
                <c:pt idx="213">
                  <c:v>132.06927991379817</c:v>
                </c:pt>
                <c:pt idx="214">
                  <c:v>133.55498165230333</c:v>
                </c:pt>
                <c:pt idx="215">
                  <c:v>133.03381545568959</c:v>
                </c:pt>
                <c:pt idx="216">
                  <c:v>133.39502550936942</c:v>
                </c:pt>
                <c:pt idx="217">
                  <c:v>130.99339308422344</c:v>
                </c:pt>
                <c:pt idx="218">
                  <c:v>131.06155621331459</c:v>
                </c:pt>
                <c:pt idx="219">
                  <c:v>132.58793770726135</c:v>
                </c:pt>
                <c:pt idx="220">
                  <c:v>134.58179102893243</c:v>
                </c:pt>
                <c:pt idx="221">
                  <c:v>136.0317571109594</c:v>
                </c:pt>
                <c:pt idx="222">
                  <c:v>137.8906656138644</c:v>
                </c:pt>
                <c:pt idx="223">
                  <c:v>137.67686968736569</c:v>
                </c:pt>
                <c:pt idx="224">
                  <c:v>138.65460161104917</c:v>
                </c:pt>
                <c:pt idx="225">
                  <c:v>138.61254041619134</c:v>
                </c:pt>
                <c:pt idx="226">
                  <c:v>137.90666122815782</c:v>
                </c:pt>
                <c:pt idx="227">
                  <c:v>139.93599573062511</c:v>
                </c:pt>
                <c:pt idx="228">
                  <c:v>138.40252527125287</c:v>
                </c:pt>
                <c:pt idx="229">
                  <c:v>137.18445924281124</c:v>
                </c:pt>
                <c:pt idx="230">
                  <c:v>136.71484254862486</c:v>
                </c:pt>
                <c:pt idx="231">
                  <c:v>134.28899858002569</c:v>
                </c:pt>
                <c:pt idx="232">
                  <c:v>137.00937997363633</c:v>
                </c:pt>
                <c:pt idx="233">
                  <c:v>136.92002265560643</c:v>
                </c:pt>
                <c:pt idx="234">
                  <c:v>138.23646171195242</c:v>
                </c:pt>
                <c:pt idx="235">
                  <c:v>138.29142845925153</c:v>
                </c:pt>
                <c:pt idx="236">
                  <c:v>138.80586922712826</c:v>
                </c:pt>
                <c:pt idx="237">
                  <c:v>139.62357230054013</c:v>
                </c:pt>
                <c:pt idx="238">
                  <c:v>139.487682286384</c:v>
                </c:pt>
                <c:pt idx="239">
                  <c:v>139.27268668881331</c:v>
                </c:pt>
                <c:pt idx="240">
                  <c:v>137.69802752263558</c:v>
                </c:pt>
                <c:pt idx="241">
                  <c:v>138.32854555514598</c:v>
                </c:pt>
                <c:pt idx="242">
                  <c:v>140.06457865734268</c:v>
                </c:pt>
                <c:pt idx="243">
                  <c:v>140.37892883187664</c:v>
                </c:pt>
                <c:pt idx="244">
                  <c:v>138.9451401324873</c:v>
                </c:pt>
                <c:pt idx="245">
                  <c:v>139.72430831691966</c:v>
                </c:pt>
                <c:pt idx="246">
                  <c:v>141.04889059508776</c:v>
                </c:pt>
                <c:pt idx="247">
                  <c:v>141.21175503152952</c:v>
                </c:pt>
                <c:pt idx="248">
                  <c:v>142.04803482972304</c:v>
                </c:pt>
                <c:pt idx="249">
                  <c:v>142.19181359001931</c:v>
                </c:pt>
                <c:pt idx="250">
                  <c:v>143.47815180855866</c:v>
                </c:pt>
                <c:pt idx="251">
                  <c:v>140.42800628482226</c:v>
                </c:pt>
                <c:pt idx="252">
                  <c:v>141.41868011461585</c:v>
                </c:pt>
                <c:pt idx="253">
                  <c:v>142.09205912269871</c:v>
                </c:pt>
                <c:pt idx="254">
                  <c:v>141.74637208561725</c:v>
                </c:pt>
                <c:pt idx="255">
                  <c:v>139.4424219686675</c:v>
                </c:pt>
                <c:pt idx="256">
                  <c:v>139.4721229161168</c:v>
                </c:pt>
                <c:pt idx="257">
                  <c:v>138.84891197104503</c:v>
                </c:pt>
                <c:pt idx="258">
                  <c:v>141.19881312541943</c:v>
                </c:pt>
                <c:pt idx="259">
                  <c:v>141.25054439619103</c:v>
                </c:pt>
                <c:pt idx="260">
                  <c:v>140.89456927082537</c:v>
                </c:pt>
                <c:pt idx="261">
                  <c:v>141.94053703093769</c:v>
                </c:pt>
                <c:pt idx="262">
                  <c:v>142.88027937067437</c:v>
                </c:pt>
                <c:pt idx="263">
                  <c:v>141.70605586686415</c:v>
                </c:pt>
                <c:pt idx="264">
                  <c:v>141.21880764328617</c:v>
                </c:pt>
                <c:pt idx="265">
                  <c:v>138.26805305018186</c:v>
                </c:pt>
                <c:pt idx="266">
                  <c:v>137.17722486271037</c:v>
                </c:pt>
                <c:pt idx="267">
                  <c:v>136.93852667305038</c:v>
                </c:pt>
                <c:pt idx="268">
                  <c:v>132.8857469624692</c:v>
                </c:pt>
                <c:pt idx="269">
                  <c:v>135.92149643334156</c:v>
                </c:pt>
                <c:pt idx="270">
                  <c:v>138.07715993505778</c:v>
                </c:pt>
                <c:pt idx="271">
                  <c:v>138.04658649955613</c:v>
                </c:pt>
                <c:pt idx="272">
                  <c:v>138.39089209722133</c:v>
                </c:pt>
                <c:pt idx="273">
                  <c:v>140.67797411182536</c:v>
                </c:pt>
                <c:pt idx="274">
                  <c:v>140.67797411182536</c:v>
                </c:pt>
                <c:pt idx="275">
                  <c:v>141.68369836052221</c:v>
                </c:pt>
                <c:pt idx="276">
                  <c:v>143.86808126062891</c:v>
                </c:pt>
                <c:pt idx="277">
                  <c:v>144.97461423304298</c:v>
                </c:pt>
                <c:pt idx="278">
                  <c:v>146.07874786331311</c:v>
                </c:pt>
                <c:pt idx="279">
                  <c:v>147.2668584686235</c:v>
                </c:pt>
                <c:pt idx="280">
                  <c:v>147.57335625068617</c:v>
                </c:pt>
                <c:pt idx="281">
                  <c:v>147.68863373460513</c:v>
                </c:pt>
                <c:pt idx="282">
                  <c:v>148.30384687253022</c:v>
                </c:pt>
                <c:pt idx="283">
                  <c:v>144.427346102196</c:v>
                </c:pt>
                <c:pt idx="284">
                  <c:v>145.35280145007516</c:v>
                </c:pt>
                <c:pt idx="285">
                  <c:v>146.98369974196166</c:v>
                </c:pt>
                <c:pt idx="286">
                  <c:v>147.3936600655675</c:v>
                </c:pt>
                <c:pt idx="287">
                  <c:v>147.9860067457868</c:v>
                </c:pt>
                <c:pt idx="288">
                  <c:v>147.44499144598171</c:v>
                </c:pt>
                <c:pt idx="289">
                  <c:v>147.90671939402796</c:v>
                </c:pt>
                <c:pt idx="290">
                  <c:v>145.9436212762028</c:v>
                </c:pt>
                <c:pt idx="291">
                  <c:v>147.3127004450416</c:v>
                </c:pt>
                <c:pt idx="292">
                  <c:v>145.13278904620333</c:v>
                </c:pt>
                <c:pt idx="293">
                  <c:v>144.5052883682074</c:v>
                </c:pt>
                <c:pt idx="294">
                  <c:v>144.01167825258094</c:v>
                </c:pt>
                <c:pt idx="295">
                  <c:v>144.53338975422739</c:v>
                </c:pt>
                <c:pt idx="296">
                  <c:v>146.36397874909932</c:v>
                </c:pt>
                <c:pt idx="297">
                  <c:v>147.65457034689396</c:v>
                </c:pt>
                <c:pt idx="298">
                  <c:v>150.28664867887133</c:v>
                </c:pt>
                <c:pt idx="299">
                  <c:v>152.29664302951119</c:v>
                </c:pt>
                <c:pt idx="300">
                  <c:v>154.857286402201</c:v>
                </c:pt>
                <c:pt idx="301">
                  <c:v>157.33013566462139</c:v>
                </c:pt>
                <c:pt idx="302">
                  <c:v>158.4789843075753</c:v>
                </c:pt>
                <c:pt idx="303">
                  <c:v>157.61929274664328</c:v>
                </c:pt>
                <c:pt idx="304">
                  <c:v>157.93124357903324</c:v>
                </c:pt>
                <c:pt idx="305">
                  <c:v>157.93124357903324</c:v>
                </c:pt>
                <c:pt idx="306">
                  <c:v>159.78422643391593</c:v>
                </c:pt>
                <c:pt idx="307">
                  <c:v>160.61069074152033</c:v>
                </c:pt>
                <c:pt idx="308">
                  <c:v>158.50185076528109</c:v>
                </c:pt>
                <c:pt idx="309">
                  <c:v>159.52807848320859</c:v>
                </c:pt>
                <c:pt idx="310">
                  <c:v>160.23661148906808</c:v>
                </c:pt>
                <c:pt idx="311">
                  <c:v>161.85751252202124</c:v>
                </c:pt>
                <c:pt idx="312">
                  <c:v>159.33122336639335</c:v>
                </c:pt>
                <c:pt idx="313">
                  <c:v>160.50043006390248</c:v>
                </c:pt>
                <c:pt idx="314">
                  <c:v>160.50043006390248</c:v>
                </c:pt>
                <c:pt idx="315">
                  <c:v>162.33890780491458</c:v>
                </c:pt>
                <c:pt idx="316">
                  <c:v>162.20294508342076</c:v>
                </c:pt>
                <c:pt idx="317">
                  <c:v>162.25605779360859</c:v>
                </c:pt>
                <c:pt idx="318">
                  <c:v>163.88070325445312</c:v>
                </c:pt>
                <c:pt idx="319">
                  <c:v>165.14370241759167</c:v>
                </c:pt>
                <c:pt idx="320">
                  <c:v>165.80366692186942</c:v>
                </c:pt>
                <c:pt idx="321">
                  <c:v>167.60313717620696</c:v>
                </c:pt>
                <c:pt idx="322">
                  <c:v>167.08102578420315</c:v>
                </c:pt>
                <c:pt idx="323">
                  <c:v>167.58681437889393</c:v>
                </c:pt>
                <c:pt idx="324">
                  <c:v>168.14829679426077</c:v>
                </c:pt>
                <c:pt idx="325">
                  <c:v>168.18359620671276</c:v>
                </c:pt>
                <c:pt idx="326">
                  <c:v>169.64970331770851</c:v>
                </c:pt>
                <c:pt idx="327">
                  <c:v>170.46358925589129</c:v>
                </c:pt>
                <c:pt idx="328">
                  <c:v>170.71933731624128</c:v>
                </c:pt>
                <c:pt idx="329">
                  <c:v>165.60535765830022</c:v>
                </c:pt>
                <c:pt idx="330">
                  <c:v>167.25119730808353</c:v>
                </c:pt>
                <c:pt idx="331">
                  <c:v>168.84163396654154</c:v>
                </c:pt>
                <c:pt idx="332">
                  <c:v>170.76605178071176</c:v>
                </c:pt>
                <c:pt idx="333">
                  <c:v>172.14825462400489</c:v>
                </c:pt>
                <c:pt idx="334">
                  <c:v>173.09101431825601</c:v>
                </c:pt>
                <c:pt idx="335">
                  <c:v>173.57502706530644</c:v>
                </c:pt>
                <c:pt idx="336">
                  <c:v>173.59360379008808</c:v>
                </c:pt>
                <c:pt idx="337">
                  <c:v>175.14034333859007</c:v>
                </c:pt>
                <c:pt idx="338">
                  <c:v>176.08910138820119</c:v>
                </c:pt>
                <c:pt idx="339">
                  <c:v>175.13038243332554</c:v>
                </c:pt>
                <c:pt idx="340">
                  <c:v>174.83686291104183</c:v>
                </c:pt>
                <c:pt idx="341">
                  <c:v>177.34232141441947</c:v>
                </c:pt>
                <c:pt idx="342">
                  <c:v>179.11205436763882</c:v>
                </c:pt>
                <c:pt idx="343">
                  <c:v>180.01286192803863</c:v>
                </c:pt>
                <c:pt idx="344">
                  <c:v>179.92274118296291</c:v>
                </c:pt>
                <c:pt idx="345">
                  <c:v>180.25661327766858</c:v>
                </c:pt>
                <c:pt idx="346">
                  <c:v>178.25901552810612</c:v>
                </c:pt>
                <c:pt idx="347">
                  <c:v>179.58090763477941</c:v>
                </c:pt>
                <c:pt idx="348">
                  <c:v>181.01262417504435</c:v>
                </c:pt>
                <c:pt idx="349">
                  <c:v>180.40420917319398</c:v>
                </c:pt>
                <c:pt idx="350">
                  <c:v>177.6914256963727</c:v>
                </c:pt>
                <c:pt idx="351">
                  <c:v>175.76122764885554</c:v>
                </c:pt>
                <c:pt idx="352">
                  <c:v>175.76122764885554</c:v>
                </c:pt>
                <c:pt idx="353">
                  <c:v>172.35248953559642</c:v>
                </c:pt>
                <c:pt idx="354">
                  <c:v>170.40549609307121</c:v>
                </c:pt>
                <c:pt idx="355">
                  <c:v>168.26575549831065</c:v>
                </c:pt>
                <c:pt idx="356">
                  <c:v>176.68104817806318</c:v>
                </c:pt>
                <c:pt idx="357">
                  <c:v>181.03298222959958</c:v>
                </c:pt>
                <c:pt idx="358">
                  <c:v>182.69808932387264</c:v>
                </c:pt>
                <c:pt idx="359">
                  <c:v>184.00151376677084</c:v>
                </c:pt>
                <c:pt idx="360">
                  <c:v>184.42808771704048</c:v>
                </c:pt>
                <c:pt idx="361">
                  <c:v>186.67161803636384</c:v>
                </c:pt>
                <c:pt idx="362">
                  <c:v>186.60003766240092</c:v>
                </c:pt>
                <c:pt idx="363">
                  <c:v>186.52845728843801</c:v>
                </c:pt>
                <c:pt idx="364">
                  <c:v>187.33598133457227</c:v>
                </c:pt>
                <c:pt idx="365">
                  <c:v>187.38244132336078</c:v>
                </c:pt>
                <c:pt idx="366">
                  <c:v>189.41777418118812</c:v>
                </c:pt>
                <c:pt idx="367">
                  <c:v>187.96239140250273</c:v>
                </c:pt>
                <c:pt idx="368">
                  <c:v>186.58407840177637</c:v>
                </c:pt>
                <c:pt idx="369">
                  <c:v>185.00294828254363</c:v>
                </c:pt>
                <c:pt idx="370">
                  <c:v>180.83885363794798</c:v>
                </c:pt>
                <c:pt idx="371">
                  <c:v>180.86462838916165</c:v>
                </c:pt>
                <c:pt idx="372">
                  <c:v>184.61007418329666</c:v>
                </c:pt>
                <c:pt idx="373">
                  <c:v>185.54661740017463</c:v>
                </c:pt>
                <c:pt idx="374">
                  <c:v>178.49647769302524</c:v>
                </c:pt>
                <c:pt idx="375">
                  <c:v>181.22245755163857</c:v>
                </c:pt>
                <c:pt idx="376">
                  <c:v>182.84764831751585</c:v>
                </c:pt>
                <c:pt idx="377">
                  <c:v>187.02017701328435</c:v>
                </c:pt>
                <c:pt idx="378">
                  <c:v>184.84415545701287</c:v>
                </c:pt>
                <c:pt idx="379">
                  <c:v>183.24183114884136</c:v>
                </c:pt>
                <c:pt idx="380">
                  <c:v>183.37179551497516</c:v>
                </c:pt>
                <c:pt idx="381">
                  <c:v>185.49634027615701</c:v>
                </c:pt>
                <c:pt idx="382">
                  <c:v>186.41983252591834</c:v>
                </c:pt>
                <c:pt idx="383">
                  <c:v>186.41983252591834</c:v>
                </c:pt>
                <c:pt idx="384">
                  <c:v>184.64784564523035</c:v>
                </c:pt>
                <c:pt idx="385">
                  <c:v>183.20460499194039</c:v>
                </c:pt>
                <c:pt idx="386">
                  <c:v>183.09147237448349</c:v>
                </c:pt>
                <c:pt idx="387">
                  <c:v>181.04716016045055</c:v>
                </c:pt>
                <c:pt idx="388">
                  <c:v>178.92010699611814</c:v>
                </c:pt>
                <c:pt idx="389">
                  <c:v>181.25299463347139</c:v>
                </c:pt>
                <c:pt idx="390">
                  <c:v>180.9368994828327</c:v>
                </c:pt>
                <c:pt idx="391">
                  <c:v>181.95534751562661</c:v>
                </c:pt>
                <c:pt idx="392">
                  <c:v>178.78847036121732</c:v>
                </c:pt>
                <c:pt idx="393">
                  <c:v>176.09760814671176</c:v>
                </c:pt>
                <c:pt idx="394">
                  <c:v>178.16387797672928</c:v>
                </c:pt>
                <c:pt idx="395">
                  <c:v>178.16387797672928</c:v>
                </c:pt>
                <c:pt idx="396">
                  <c:v>182.2648626522037</c:v>
                </c:pt>
                <c:pt idx="397">
                  <c:v>179.98392440763513</c:v>
                </c:pt>
                <c:pt idx="398">
                  <c:v>181.87678723724477</c:v>
                </c:pt>
                <c:pt idx="399">
                  <c:v>178.71216401030406</c:v>
                </c:pt>
                <c:pt idx="400">
                  <c:v>178.86510389515018</c:v>
                </c:pt>
                <c:pt idx="401">
                  <c:v>180.53871774793384</c:v>
                </c:pt>
                <c:pt idx="402">
                  <c:v>180.84572448136038</c:v>
                </c:pt>
                <c:pt idx="403">
                  <c:v>180.28264250456419</c:v>
                </c:pt>
                <c:pt idx="404">
                  <c:v>174.07365398723405</c:v>
                </c:pt>
                <c:pt idx="405">
                  <c:v>176.47546818072425</c:v>
                </c:pt>
                <c:pt idx="406">
                  <c:v>176.47546818072425</c:v>
                </c:pt>
                <c:pt idx="407">
                  <c:v>177.41928213137197</c:v>
                </c:pt>
                <c:pt idx="408">
                  <c:v>177.52234478255778</c:v>
                </c:pt>
                <c:pt idx="409">
                  <c:v>174.31373361631029</c:v>
                </c:pt>
                <c:pt idx="410">
                  <c:v>173.42808553582034</c:v>
                </c:pt>
                <c:pt idx="411">
                  <c:v>173.42808553582034</c:v>
                </c:pt>
                <c:pt idx="412">
                  <c:v>174.79087551994834</c:v>
                </c:pt>
                <c:pt idx="413">
                  <c:v>174.05573162849169</c:v>
                </c:pt>
                <c:pt idx="414">
                  <c:v>175.90271612801436</c:v>
                </c:pt>
                <c:pt idx="415">
                  <c:v>177.92990576401959</c:v>
                </c:pt>
                <c:pt idx="416">
                  <c:v>180.80075499299465</c:v>
                </c:pt>
                <c:pt idx="417">
                  <c:v>180.91745026999868</c:v>
                </c:pt>
                <c:pt idx="418">
                  <c:v>177.34177610938673</c:v>
                </c:pt>
                <c:pt idx="419">
                  <c:v>177.10969428745719</c:v>
                </c:pt>
                <c:pt idx="420">
                  <c:v>175.41921233232779</c:v>
                </c:pt>
                <c:pt idx="421">
                  <c:v>176.96075330618442</c:v>
                </c:pt>
                <c:pt idx="422">
                  <c:v>177.95033652591252</c:v>
                </c:pt>
                <c:pt idx="423">
                  <c:v>178.8835715589253</c:v>
                </c:pt>
                <c:pt idx="424">
                  <c:v>179.95942203483116</c:v>
                </c:pt>
                <c:pt idx="425">
                  <c:v>178.72121607384739</c:v>
                </c:pt>
                <c:pt idx="426">
                  <c:v>177.00892191740883</c:v>
                </c:pt>
                <c:pt idx="427">
                  <c:v>177.16069848485179</c:v>
                </c:pt>
                <c:pt idx="428">
                  <c:v>177.16069848485179</c:v>
                </c:pt>
                <c:pt idx="429">
                  <c:v>180.24414396925351</c:v>
                </c:pt>
                <c:pt idx="430">
                  <c:v>182.4711697229196</c:v>
                </c:pt>
                <c:pt idx="431">
                  <c:v>181.41440492315925</c:v>
                </c:pt>
                <c:pt idx="432">
                  <c:v>180.18645069679076</c:v>
                </c:pt>
                <c:pt idx="433">
                  <c:v>183.73318733699924</c:v>
                </c:pt>
                <c:pt idx="434">
                  <c:v>184.13823991531049</c:v>
                </c:pt>
                <c:pt idx="435">
                  <c:v>184.08599969317504</c:v>
                </c:pt>
                <c:pt idx="436">
                  <c:v>185.46740275575351</c:v>
                </c:pt>
                <c:pt idx="437">
                  <c:v>185.82257810040446</c:v>
                </c:pt>
                <c:pt idx="438">
                  <c:v>186.94103507620093</c:v>
                </c:pt>
                <c:pt idx="439">
                  <c:v>188.80234292124996</c:v>
                </c:pt>
                <c:pt idx="440">
                  <c:v>188.4918825892828</c:v>
                </c:pt>
                <c:pt idx="441">
                  <c:v>189.88404633784046</c:v>
                </c:pt>
                <c:pt idx="442">
                  <c:v>189.4027964696225</c:v>
                </c:pt>
                <c:pt idx="443">
                  <c:v>190.23333238813794</c:v>
                </c:pt>
                <c:pt idx="444">
                  <c:v>190.04087606525337</c:v>
                </c:pt>
                <c:pt idx="445">
                  <c:v>188.82691800139162</c:v>
                </c:pt>
                <c:pt idx="446">
                  <c:v>190.13139670068642</c:v>
                </c:pt>
                <c:pt idx="447">
                  <c:v>190.76500479504892</c:v>
                </c:pt>
                <c:pt idx="448">
                  <c:v>191.04409191079972</c:v>
                </c:pt>
                <c:pt idx="449">
                  <c:v>191.84939838313423</c:v>
                </c:pt>
                <c:pt idx="450">
                  <c:v>190.86395948165483</c:v>
                </c:pt>
                <c:pt idx="451">
                  <c:v>190.21450118767436</c:v>
                </c:pt>
                <c:pt idx="452">
                  <c:v>190.29128013628264</c:v>
                </c:pt>
                <c:pt idx="453">
                  <c:v>191.1274508734696</c:v>
                </c:pt>
                <c:pt idx="454">
                  <c:v>191.17925485157886</c:v>
                </c:pt>
                <c:pt idx="455">
                  <c:v>190.15179110891049</c:v>
                </c:pt>
                <c:pt idx="456">
                  <c:v>191.58019946531024</c:v>
                </c:pt>
                <c:pt idx="457">
                  <c:v>192.4019377959643</c:v>
                </c:pt>
                <c:pt idx="458">
                  <c:v>191.71321753962732</c:v>
                </c:pt>
                <c:pt idx="459">
                  <c:v>191.03729377472504</c:v>
                </c:pt>
                <c:pt idx="460">
                  <c:v>190.79390596178357</c:v>
                </c:pt>
                <c:pt idx="461">
                  <c:v>190.19730590230895</c:v>
                </c:pt>
                <c:pt idx="462">
                  <c:v>190.80103128087788</c:v>
                </c:pt>
                <c:pt idx="463">
                  <c:v>192.16978326669704</c:v>
                </c:pt>
                <c:pt idx="464">
                  <c:v>192.87351758826853</c:v>
                </c:pt>
                <c:pt idx="465">
                  <c:v>191.10738364826517</c:v>
                </c:pt>
                <c:pt idx="466">
                  <c:v>190.44302035005674</c:v>
                </c:pt>
                <c:pt idx="467">
                  <c:v>190.39394289711112</c:v>
                </c:pt>
                <c:pt idx="468">
                  <c:v>191.83732896507647</c:v>
                </c:pt>
                <c:pt idx="469">
                  <c:v>192.32563144505107</c:v>
                </c:pt>
                <c:pt idx="470">
                  <c:v>193.25192292731373</c:v>
                </c:pt>
                <c:pt idx="471">
                  <c:v>193.18361438354719</c:v>
                </c:pt>
                <c:pt idx="472">
                  <c:v>191.05089004687443</c:v>
                </c:pt>
                <c:pt idx="473">
                  <c:v>189.76073469310595</c:v>
                </c:pt>
                <c:pt idx="474">
                  <c:v>189.76073469310595</c:v>
                </c:pt>
                <c:pt idx="475">
                  <c:v>192.08264352246692</c:v>
                </c:pt>
                <c:pt idx="476">
                  <c:v>192.58646901903987</c:v>
                </c:pt>
                <c:pt idx="477">
                  <c:v>192.13739214775293</c:v>
                </c:pt>
                <c:pt idx="478">
                  <c:v>191.14308295107449</c:v>
                </c:pt>
                <c:pt idx="479">
                  <c:v>190.65212665327397</c:v>
                </c:pt>
                <c:pt idx="480">
                  <c:v>191.41322706428855</c:v>
                </c:pt>
                <c:pt idx="481">
                  <c:v>191.17245671550418</c:v>
                </c:pt>
                <c:pt idx="482">
                  <c:v>192.49496683454791</c:v>
                </c:pt>
                <c:pt idx="483">
                  <c:v>195.66766057597297</c:v>
                </c:pt>
                <c:pt idx="484">
                  <c:v>197.65406139553008</c:v>
                </c:pt>
                <c:pt idx="485">
                  <c:v>198.10146599804997</c:v>
                </c:pt>
                <c:pt idx="486">
                  <c:v>197.31942587377861</c:v>
                </c:pt>
                <c:pt idx="487">
                  <c:v>197.77431933208132</c:v>
                </c:pt>
                <c:pt idx="488">
                  <c:v>198.32620437887212</c:v>
                </c:pt>
                <c:pt idx="489">
                  <c:v>198.22176028827005</c:v>
                </c:pt>
                <c:pt idx="490">
                  <c:v>199.37798872600021</c:v>
                </c:pt>
                <c:pt idx="491">
                  <c:v>201.53488825245731</c:v>
                </c:pt>
                <c:pt idx="492">
                  <c:v>202.06307070715883</c:v>
                </c:pt>
                <c:pt idx="493">
                  <c:v>202.82537078924543</c:v>
                </c:pt>
                <c:pt idx="494">
                  <c:v>202.23360576772768</c:v>
                </c:pt>
                <c:pt idx="495">
                  <c:v>202.23360576772768</c:v>
                </c:pt>
                <c:pt idx="496">
                  <c:v>201.14237768989884</c:v>
                </c:pt>
                <c:pt idx="497">
                  <c:v>201.96567922831341</c:v>
                </c:pt>
                <c:pt idx="498">
                  <c:v>203.43142280262066</c:v>
                </c:pt>
                <c:pt idx="499">
                  <c:v>203.37772843373125</c:v>
                </c:pt>
                <c:pt idx="500">
                  <c:v>203.39550537779823</c:v>
                </c:pt>
                <c:pt idx="501">
                  <c:v>204.0339485101176</c:v>
                </c:pt>
                <c:pt idx="502">
                  <c:v>206.81514959171193</c:v>
                </c:pt>
                <c:pt idx="503">
                  <c:v>209.22405275062764</c:v>
                </c:pt>
                <c:pt idx="504">
                  <c:v>208.44542987122801</c:v>
                </c:pt>
                <c:pt idx="505">
                  <c:v>210.31520812111879</c:v>
                </c:pt>
                <c:pt idx="506">
                  <c:v>211.32369524864819</c:v>
                </c:pt>
                <c:pt idx="507">
                  <c:v>211.8672916589415</c:v>
                </c:pt>
                <c:pt idx="508">
                  <c:v>211.76106623856586</c:v>
                </c:pt>
                <c:pt idx="509">
                  <c:v>211.96032069752511</c:v>
                </c:pt>
                <c:pt idx="510">
                  <c:v>211.96032069752511</c:v>
                </c:pt>
                <c:pt idx="511">
                  <c:v>211.4975021394134</c:v>
                </c:pt>
                <c:pt idx="512">
                  <c:v>211.74954212554084</c:v>
                </c:pt>
                <c:pt idx="513">
                  <c:v>213.48037665309221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AC97-4DCF-B592-B4EAFE02D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AC97-4DCF-B592-B4EAFE02D7BC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C97-4DCF-B592-B4EAFE02D7BC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C97-4DCF-B592-B4EAFE02D7BC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C97-4DCF-B592-B4EAFE02D7BC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C97-4DCF-B592-B4EAFE02D7BC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C97-4DCF-B592-B4EAFE02D7BC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</c15:sqref>
                        </c15:formulaRef>
                      </c:ext>
                    </c:extLst>
                    <c:strCache>
                      <c:ptCount val="1"/>
                      <c:pt idx="0">
                        <c:v>HSI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ALLINEATI'!$I$1176:$I$1689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106.99992706793832</c:v>
                      </c:pt>
                      <c:pt idx="1">
                        <c:v>111.17206014631681</c:v>
                      </c:pt>
                      <c:pt idx="2">
                        <c:v>111.13978561327062</c:v>
                      </c:pt>
                      <c:pt idx="3">
                        <c:v>111.8742617724503</c:v>
                      </c:pt>
                      <c:pt idx="4">
                        <c:v>111.83502935305908</c:v>
                      </c:pt>
                      <c:pt idx="5">
                        <c:v>111.844585968039</c:v>
                      </c:pt>
                      <c:pt idx="6">
                        <c:v>113.83714019135026</c:v>
                      </c:pt>
                      <c:pt idx="7">
                        <c:v>113.53774150362439</c:v>
                      </c:pt>
                      <c:pt idx="8">
                        <c:v>114.64873991001693</c:v>
                      </c:pt>
                      <c:pt idx="9">
                        <c:v>113.69249160233416</c:v>
                      </c:pt>
                      <c:pt idx="10">
                        <c:v>112.29123197341585</c:v>
                      </c:pt>
                      <c:pt idx="11">
                        <c:v>112.13983507294463</c:v>
                      </c:pt>
                      <c:pt idx="12">
                        <c:v>110.94454564583017</c:v>
                      </c:pt>
                      <c:pt idx="13">
                        <c:v>110.80505259910588</c:v>
                      </c:pt>
                      <c:pt idx="14">
                        <c:v>109.91113186368243</c:v>
                      </c:pt>
                      <c:pt idx="15">
                        <c:v>110.15675363465732</c:v>
                      </c:pt>
                      <c:pt idx="16">
                        <c:v>108.74987739868941</c:v>
                      </c:pt>
                      <c:pt idx="17">
                        <c:v>109.15469225604016</c:v>
                      </c:pt>
                      <c:pt idx="18">
                        <c:v>108.78952896786043</c:v>
                      </c:pt>
                      <c:pt idx="19">
                        <c:v>109.36569225520186</c:v>
                      </c:pt>
                      <c:pt idx="20">
                        <c:v>109.36569225520186</c:v>
                      </c:pt>
                      <c:pt idx="21">
                        <c:v>109.1578777943668</c:v>
                      </c:pt>
                      <c:pt idx="22">
                        <c:v>109.4413068754815</c:v>
                      </c:pt>
                      <c:pt idx="23">
                        <c:v>108.22879039241641</c:v>
                      </c:pt>
                      <c:pt idx="24">
                        <c:v>108.22879039241641</c:v>
                      </c:pt>
                      <c:pt idx="25">
                        <c:v>108.53212908807259</c:v>
                      </c:pt>
                      <c:pt idx="26">
                        <c:v>107.64944156674835</c:v>
                      </c:pt>
                      <c:pt idx="27">
                        <c:v>107.75473199143929</c:v>
                      </c:pt>
                      <c:pt idx="28">
                        <c:v>110.27176833424009</c:v>
                      </c:pt>
                      <c:pt idx="29">
                        <c:v>111.16627587935528</c:v>
                      </c:pt>
                      <c:pt idx="30">
                        <c:v>111.09116423881143</c:v>
                      </c:pt>
                      <c:pt idx="31">
                        <c:v>111.76327091075379</c:v>
                      </c:pt>
                      <c:pt idx="32">
                        <c:v>112.53538672016136</c:v>
                      </c:pt>
                      <c:pt idx="33">
                        <c:v>111.9950607389946</c:v>
                      </c:pt>
                      <c:pt idx="34">
                        <c:v>112.02062887556366</c:v>
                      </c:pt>
                      <c:pt idx="35">
                        <c:v>112.2742983223111</c:v>
                      </c:pt>
                      <c:pt idx="36">
                        <c:v>111.35439030053878</c:v>
                      </c:pt>
                      <c:pt idx="37">
                        <c:v>112.32354842144001</c:v>
                      </c:pt>
                      <c:pt idx="38">
                        <c:v>111.77630646890621</c:v>
                      </c:pt>
                      <c:pt idx="39">
                        <c:v>112.71465708099063</c:v>
                      </c:pt>
                      <c:pt idx="40">
                        <c:v>112.27664556107808</c:v>
                      </c:pt>
                      <c:pt idx="41">
                        <c:v>111.77764774820164</c:v>
                      </c:pt>
                      <c:pt idx="42">
                        <c:v>112.77945763695091</c:v>
                      </c:pt>
                      <c:pt idx="43">
                        <c:v>113.59277586971484</c:v>
                      </c:pt>
                      <c:pt idx="44">
                        <c:v>115.46444729652583</c:v>
                      </c:pt>
                      <c:pt idx="45">
                        <c:v>116.03491014686171</c:v>
                      </c:pt>
                      <c:pt idx="46">
                        <c:v>116.0568735953243</c:v>
                      </c:pt>
                      <c:pt idx="47">
                        <c:v>116.72160323114183</c:v>
                      </c:pt>
                      <c:pt idx="48">
                        <c:v>115.89969242789157</c:v>
                      </c:pt>
                      <c:pt idx="49">
                        <c:v>112.86257503828934</c:v>
                      </c:pt>
                      <c:pt idx="50">
                        <c:v>113.44406152783448</c:v>
                      </c:pt>
                      <c:pt idx="51">
                        <c:v>111.37421608512429</c:v>
                      </c:pt>
                      <c:pt idx="52">
                        <c:v>110.33568867566274</c:v>
                      </c:pt>
                      <c:pt idx="53">
                        <c:v>110.34813742412341</c:v>
                      </c:pt>
                      <c:pt idx="54">
                        <c:v>111.83372998874164</c:v>
                      </c:pt>
                      <c:pt idx="55">
                        <c:v>113.56360304503932</c:v>
                      </c:pt>
                      <c:pt idx="56">
                        <c:v>112.7077411096236</c:v>
                      </c:pt>
                      <c:pt idx="57">
                        <c:v>110.93586924538789</c:v>
                      </c:pt>
                      <c:pt idx="58">
                        <c:v>111.47321926311793</c:v>
                      </c:pt>
                      <c:pt idx="59">
                        <c:v>113.14126772689207</c:v>
                      </c:pt>
                      <c:pt idx="60">
                        <c:v>112.80963642109799</c:v>
                      </c:pt>
                      <c:pt idx="61">
                        <c:v>112.97763165285009</c:v>
                      </c:pt>
                      <c:pt idx="62">
                        <c:v>110.43125482546183</c:v>
                      </c:pt>
                      <c:pt idx="63">
                        <c:v>110.84298565417964</c:v>
                      </c:pt>
                      <c:pt idx="64">
                        <c:v>110.61907584179946</c:v>
                      </c:pt>
                      <c:pt idx="65">
                        <c:v>109.24116285561715</c:v>
                      </c:pt>
                      <c:pt idx="66">
                        <c:v>109.88866543548404</c:v>
                      </c:pt>
                      <c:pt idx="67">
                        <c:v>111.0678595110534</c:v>
                      </c:pt>
                      <c:pt idx="68">
                        <c:v>111.05260245906793</c:v>
                      </c:pt>
                      <c:pt idx="69">
                        <c:v>110.80903452201417</c:v>
                      </c:pt>
                      <c:pt idx="70">
                        <c:v>111.68426117725761</c:v>
                      </c:pt>
                      <c:pt idx="71">
                        <c:v>113.14587837447009</c:v>
                      </c:pt>
                      <c:pt idx="72">
                        <c:v>116.05318507726189</c:v>
                      </c:pt>
                      <c:pt idx="73">
                        <c:v>115.30009866785817</c:v>
                      </c:pt>
                      <c:pt idx="74">
                        <c:v>116.70684915889214</c:v>
                      </c:pt>
                      <c:pt idx="75">
                        <c:v>116.87660481971949</c:v>
                      </c:pt>
                      <c:pt idx="76">
                        <c:v>116.52569262405366</c:v>
                      </c:pt>
                      <c:pt idx="77">
                        <c:v>116.82270215803456</c:v>
                      </c:pt>
                      <c:pt idx="78">
                        <c:v>116.96965607083966</c:v>
                      </c:pt>
                      <c:pt idx="79">
                        <c:v>116.79277486375537</c:v>
                      </c:pt>
                      <c:pt idx="80">
                        <c:v>116.79277486375537</c:v>
                      </c:pt>
                      <c:pt idx="81">
                        <c:v>118.30678578344543</c:v>
                      </c:pt>
                      <c:pt idx="82">
                        <c:v>118.70066083154286</c:v>
                      </c:pt>
                      <c:pt idx="83">
                        <c:v>118.15727505698341</c:v>
                      </c:pt>
                      <c:pt idx="84">
                        <c:v>119.64010123305482</c:v>
                      </c:pt>
                      <c:pt idx="85">
                        <c:v>119.25439960566389</c:v>
                      </c:pt>
                      <c:pt idx="86">
                        <c:v>118.31001323675005</c:v>
                      </c:pt>
                      <c:pt idx="87">
                        <c:v>118.71185213066407</c:v>
                      </c:pt>
                      <c:pt idx="88">
                        <c:v>117.73045483619208</c:v>
                      </c:pt>
                      <c:pt idx="89">
                        <c:v>119.71336861456747</c:v>
                      </c:pt>
                      <c:pt idx="90">
                        <c:v>120.03695224458899</c:v>
                      </c:pt>
                      <c:pt idx="91">
                        <c:v>121.36456725719282</c:v>
                      </c:pt>
                      <c:pt idx="92">
                        <c:v>121.07200071087803</c:v>
                      </c:pt>
                      <c:pt idx="93">
                        <c:v>120.60443913148812</c:v>
                      </c:pt>
                      <c:pt idx="94">
                        <c:v>121.06319856550179</c:v>
                      </c:pt>
                      <c:pt idx="95">
                        <c:v>121.78992045375479</c:v>
                      </c:pt>
                      <c:pt idx="96">
                        <c:v>117.30044907707411</c:v>
                      </c:pt>
                      <c:pt idx="97">
                        <c:v>118.79140675887403</c:v>
                      </c:pt>
                      <c:pt idx="98">
                        <c:v>116.98101502987281</c:v>
                      </c:pt>
                      <c:pt idx="99">
                        <c:v>117.15085452065613</c:v>
                      </c:pt>
                      <c:pt idx="100">
                        <c:v>117.15085452065613</c:v>
                      </c:pt>
                      <c:pt idx="101">
                        <c:v>113.84372084289345</c:v>
                      </c:pt>
                      <c:pt idx="102">
                        <c:v>113.84372084289345</c:v>
                      </c:pt>
                      <c:pt idx="103">
                        <c:v>110.86147015946973</c:v>
                      </c:pt>
                      <c:pt idx="104">
                        <c:v>110.28933071001458</c:v>
                      </c:pt>
                      <c:pt idx="105">
                        <c:v>110.47522363736502</c:v>
                      </c:pt>
                      <c:pt idx="106">
                        <c:v>111.81231143499281</c:v>
                      </c:pt>
                      <c:pt idx="107">
                        <c:v>112.27656173112213</c:v>
                      </c:pt>
                      <c:pt idx="108">
                        <c:v>115.23978301454198</c:v>
                      </c:pt>
                      <c:pt idx="109">
                        <c:v>114.8649373664484</c:v>
                      </c:pt>
                      <c:pt idx="110">
                        <c:v>114.18201663018667</c:v>
                      </c:pt>
                      <c:pt idx="111">
                        <c:v>115.61777228598422</c:v>
                      </c:pt>
                      <c:pt idx="112">
                        <c:v>116.6228096280381</c:v>
                      </c:pt>
                      <c:pt idx="113">
                        <c:v>116.23023394425812</c:v>
                      </c:pt>
                      <c:pt idx="114">
                        <c:v>116.58902615578457</c:v>
                      </c:pt>
                      <c:pt idx="115">
                        <c:v>115.39277268417651</c:v>
                      </c:pt>
                      <c:pt idx="116">
                        <c:v>115.91926672260919</c:v>
                      </c:pt>
                      <c:pt idx="117">
                        <c:v>115.72373335032287</c:v>
                      </c:pt>
                      <c:pt idx="118">
                        <c:v>114.46481698663163</c:v>
                      </c:pt>
                      <c:pt idx="119">
                        <c:v>112.41965946595289</c:v>
                      </c:pt>
                      <c:pt idx="120">
                        <c:v>112.7229143316531</c:v>
                      </c:pt>
                      <c:pt idx="121">
                        <c:v>111.89827905483402</c:v>
                      </c:pt>
                      <c:pt idx="122">
                        <c:v>112.24252676900069</c:v>
                      </c:pt>
                      <c:pt idx="123">
                        <c:v>109.52354406228231</c:v>
                      </c:pt>
                      <c:pt idx="124">
                        <c:v>110.20151883114215</c:v>
                      </c:pt>
                      <c:pt idx="125">
                        <c:v>110.17276515624647</c:v>
                      </c:pt>
                      <c:pt idx="126">
                        <c:v>109.90974866940903</c:v>
                      </c:pt>
                      <c:pt idx="127">
                        <c:v>112.19746816766997</c:v>
                      </c:pt>
                      <c:pt idx="128">
                        <c:v>109.59370973542428</c:v>
                      </c:pt>
                      <c:pt idx="129">
                        <c:v>104.95703295607059</c:v>
                      </c:pt>
                      <c:pt idx="130">
                        <c:v>106.43264975592909</c:v>
                      </c:pt>
                      <c:pt idx="131">
                        <c:v>105.7582377601977</c:v>
                      </c:pt>
                      <c:pt idx="132">
                        <c:v>101.89141338144056</c:v>
                      </c:pt>
                      <c:pt idx="133">
                        <c:v>100.73388934948792</c:v>
                      </c:pt>
                      <c:pt idx="134">
                        <c:v>96.670902873774722</c:v>
                      </c:pt>
                      <c:pt idx="135">
                        <c:v>97.509873073063673</c:v>
                      </c:pt>
                      <c:pt idx="136">
                        <c:v>93.436114448009079</c:v>
                      </c:pt>
                      <c:pt idx="137">
                        <c:v>90.993770595972308</c:v>
                      </c:pt>
                      <c:pt idx="138">
                        <c:v>95.587400692938417</c:v>
                      </c:pt>
                      <c:pt idx="139">
                        <c:v>90.939281124595624</c:v>
                      </c:pt>
                      <c:pt idx="140">
                        <c:v>94.993968434668389</c:v>
                      </c:pt>
                      <c:pt idx="141">
                        <c:v>98.614165082979085</c:v>
                      </c:pt>
                      <c:pt idx="142">
                        <c:v>97.88128169296273</c:v>
                      </c:pt>
                      <c:pt idx="143">
                        <c:v>98.434307912458053</c:v>
                      </c:pt>
                      <c:pt idx="144">
                        <c:v>97.138422538186646</c:v>
                      </c:pt>
                      <c:pt idx="145">
                        <c:v>98.93393445000423</c:v>
                      </c:pt>
                      <c:pt idx="146">
                        <c:v>96.764037954850863</c:v>
                      </c:pt>
                      <c:pt idx="147">
                        <c:v>97.578320232108382</c:v>
                      </c:pt>
                      <c:pt idx="148">
                        <c:v>97.394103903877223</c:v>
                      </c:pt>
                      <c:pt idx="149">
                        <c:v>99.544384189334991</c:v>
                      </c:pt>
                      <c:pt idx="150">
                        <c:v>101.65761163425661</c:v>
                      </c:pt>
                      <c:pt idx="151">
                        <c:v>100.47175307718811</c:v>
                      </c:pt>
                      <c:pt idx="152">
                        <c:v>101.85477969068423</c:v>
                      </c:pt>
                      <c:pt idx="153">
                        <c:v>101.85477969068423</c:v>
                      </c:pt>
                      <c:pt idx="154">
                        <c:v>102.42092529828794</c:v>
                      </c:pt>
                      <c:pt idx="155">
                        <c:v>101.20513944694025</c:v>
                      </c:pt>
                      <c:pt idx="156">
                        <c:v>100.62298231774739</c:v>
                      </c:pt>
                      <c:pt idx="157">
                        <c:v>102.18871632026732</c:v>
                      </c:pt>
                      <c:pt idx="158">
                        <c:v>101.97922526031297</c:v>
                      </c:pt>
                      <c:pt idx="159">
                        <c:v>99.73061243650929</c:v>
                      </c:pt>
                      <c:pt idx="160">
                        <c:v>100.14896583174826</c:v>
                      </c:pt>
                      <c:pt idx="161">
                        <c:v>100.50088398688564</c:v>
                      </c:pt>
                      <c:pt idx="162">
                        <c:v>99.888967223325523</c:v>
                      </c:pt>
                      <c:pt idx="163">
                        <c:v>101.77015335013844</c:v>
                      </c:pt>
                      <c:pt idx="164">
                        <c:v>103.01008222880381</c:v>
                      </c:pt>
                      <c:pt idx="165">
                        <c:v>103.2935532248965</c:v>
                      </c:pt>
                      <c:pt idx="166">
                        <c:v>103.2935532248965</c:v>
                      </c:pt>
                      <c:pt idx="167">
                        <c:v>98.977190707281721</c:v>
                      </c:pt>
                      <c:pt idx="168">
                        <c:v>98.977190707281721</c:v>
                      </c:pt>
                      <c:pt idx="169">
                        <c:v>100.04543583613255</c:v>
                      </c:pt>
                      <c:pt idx="170">
                        <c:v>101.17219427424635</c:v>
                      </c:pt>
                      <c:pt idx="171">
                        <c:v>100.51475784459771</c:v>
                      </c:pt>
                      <c:pt idx="172">
                        <c:v>101.56070420516208</c:v>
                      </c:pt>
                      <c:pt idx="173">
                        <c:v>103.11948032133699</c:v>
                      </c:pt>
                      <c:pt idx="174">
                        <c:v>101.62571433601227</c:v>
                      </c:pt>
                      <c:pt idx="175">
                        <c:v>101.35167420996554</c:v>
                      </c:pt>
                      <c:pt idx="176">
                        <c:v>99.882302741826365</c:v>
                      </c:pt>
                      <c:pt idx="177">
                        <c:v>99.747043107878255</c:v>
                      </c:pt>
                      <c:pt idx="178">
                        <c:v>100.32253575557196</c:v>
                      </c:pt>
                      <c:pt idx="179">
                        <c:v>102.22279319736674</c:v>
                      </c:pt>
                      <c:pt idx="180">
                        <c:v>102.27233670134153</c:v>
                      </c:pt>
                      <c:pt idx="181">
                        <c:v>101.76969228538064</c:v>
                      </c:pt>
                      <c:pt idx="182">
                        <c:v>96.111631322560072</c:v>
                      </c:pt>
                      <c:pt idx="183">
                        <c:v>98.016750901800748</c:v>
                      </c:pt>
                      <c:pt idx="184">
                        <c:v>97.667599135210182</c:v>
                      </c:pt>
                      <c:pt idx="185">
                        <c:v>96.960912606432615</c:v>
                      </c:pt>
                      <c:pt idx="186">
                        <c:v>96.242950948577871</c:v>
                      </c:pt>
                      <c:pt idx="187">
                        <c:v>99.474805325884759</c:v>
                      </c:pt>
                      <c:pt idx="188">
                        <c:v>100.57892967588825</c:v>
                      </c:pt>
                      <c:pt idx="189">
                        <c:v>101.96078267000087</c:v>
                      </c:pt>
                      <c:pt idx="190">
                        <c:v>102.13129280043189</c:v>
                      </c:pt>
                      <c:pt idx="191">
                        <c:v>103.82511897566501</c:v>
                      </c:pt>
                      <c:pt idx="192">
                        <c:v>103.85177690166159</c:v>
                      </c:pt>
                      <c:pt idx="193">
                        <c:v>105.02728245916853</c:v>
                      </c:pt>
                      <c:pt idx="194">
                        <c:v>104.99588814065996</c:v>
                      </c:pt>
                      <c:pt idx="195">
                        <c:v>102.60849482475767</c:v>
                      </c:pt>
                      <c:pt idx="196">
                        <c:v>101.85918076337235</c:v>
                      </c:pt>
                      <c:pt idx="197">
                        <c:v>99.661033573059072</c:v>
                      </c:pt>
                      <c:pt idx="198">
                        <c:v>102.03819963433374</c:v>
                      </c:pt>
                      <c:pt idx="199">
                        <c:v>102.61377611198341</c:v>
                      </c:pt>
                      <c:pt idx="200">
                        <c:v>102.54474214324695</c:v>
                      </c:pt>
                      <c:pt idx="201">
                        <c:v>103.29481067423595</c:v>
                      </c:pt>
                      <c:pt idx="202">
                        <c:v>102.73922764108372</c:v>
                      </c:pt>
                      <c:pt idx="203">
                        <c:v>104.39906076917337</c:v>
                      </c:pt>
                      <c:pt idx="204">
                        <c:v>103.87193800607096</c:v>
                      </c:pt>
                      <c:pt idx="205">
                        <c:v>103.87193800607096</c:v>
                      </c:pt>
                      <c:pt idx="206">
                        <c:v>102.9012290309844</c:v>
                      </c:pt>
                      <c:pt idx="207">
                        <c:v>101.85876161359252</c:v>
                      </c:pt>
                      <c:pt idx="208">
                        <c:v>102.38651310136467</c:v>
                      </c:pt>
                      <c:pt idx="209">
                        <c:v>102.38651310136467</c:v>
                      </c:pt>
                      <c:pt idx="210">
                        <c:v>105.30798706671439</c:v>
                      </c:pt>
                      <c:pt idx="211">
                        <c:v>110.400531146601</c:v>
                      </c:pt>
                      <c:pt idx="212">
                        <c:v>108.87692169695303</c:v>
                      </c:pt>
                      <c:pt idx="213">
                        <c:v>109.52040043893365</c:v>
                      </c:pt>
                      <c:pt idx="214">
                        <c:v>109.85982793063239</c:v>
                      </c:pt>
                      <c:pt idx="215">
                        <c:v>107.83638236854834</c:v>
                      </c:pt>
                      <c:pt idx="216">
                        <c:v>108.02378423510615</c:v>
                      </c:pt>
                      <c:pt idx="217">
                        <c:v>106.79051983793993</c:v>
                      </c:pt>
                      <c:pt idx="218">
                        <c:v>106.80598646481531</c:v>
                      </c:pt>
                      <c:pt idx="219">
                        <c:v>104.66459215468974</c:v>
                      </c:pt>
                      <c:pt idx="220">
                        <c:v>105.16120081382121</c:v>
                      </c:pt>
                      <c:pt idx="221">
                        <c:v>105.03050991247315</c:v>
                      </c:pt>
                      <c:pt idx="222">
                        <c:v>107.45181244556292</c:v>
                      </c:pt>
                      <c:pt idx="223">
                        <c:v>105.03030033758323</c:v>
                      </c:pt>
                      <c:pt idx="224">
                        <c:v>105.88980887608339</c:v>
                      </c:pt>
                      <c:pt idx="225">
                        <c:v>103.55233629895774</c:v>
                      </c:pt>
                      <c:pt idx="226">
                        <c:v>103.12451011869483</c:v>
                      </c:pt>
                      <c:pt idx="227">
                        <c:v>103.83496899549078</c:v>
                      </c:pt>
                      <c:pt idx="228">
                        <c:v>104.2976265224568</c:v>
                      </c:pt>
                      <c:pt idx="229">
                        <c:v>103.57438357737631</c:v>
                      </c:pt>
                      <c:pt idx="230">
                        <c:v>103.09135537111102</c:v>
                      </c:pt>
                      <c:pt idx="231">
                        <c:v>102.51619804324118</c:v>
                      </c:pt>
                      <c:pt idx="232">
                        <c:v>104.5637447176649</c:v>
                      </c:pt>
                      <c:pt idx="233">
                        <c:v>105.21724113938323</c:v>
                      </c:pt>
                      <c:pt idx="234">
                        <c:v>104.49647117800369</c:v>
                      </c:pt>
                      <c:pt idx="235">
                        <c:v>102.82423121643134</c:v>
                      </c:pt>
                      <c:pt idx="236">
                        <c:v>102.17794417092593</c:v>
                      </c:pt>
                      <c:pt idx="237">
                        <c:v>104.32923041585526</c:v>
                      </c:pt>
                      <c:pt idx="238">
                        <c:v>105.81025424787344</c:v>
                      </c:pt>
                      <c:pt idx="239">
                        <c:v>105.75429775226739</c:v>
                      </c:pt>
                      <c:pt idx="240">
                        <c:v>105.55453096720488</c:v>
                      </c:pt>
                      <c:pt idx="241">
                        <c:v>106.24331980038411</c:v>
                      </c:pt>
                      <c:pt idx="242">
                        <c:v>106.32731741626016</c:v>
                      </c:pt>
                      <c:pt idx="243">
                        <c:v>105.53734582623224</c:v>
                      </c:pt>
                      <c:pt idx="244">
                        <c:v>103.91305659947137</c:v>
                      </c:pt>
                      <c:pt idx="245">
                        <c:v>105.26460506450296</c:v>
                      </c:pt>
                      <c:pt idx="246">
                        <c:v>107.09939131068974</c:v>
                      </c:pt>
                      <c:pt idx="247">
                        <c:v>106.82543501459899</c:v>
                      </c:pt>
                      <c:pt idx="248">
                        <c:v>106.848781657335</c:v>
                      </c:pt>
                      <c:pt idx="249">
                        <c:v>105.96588456112084</c:v>
                      </c:pt>
                      <c:pt idx="250">
                        <c:v>106.55650851586608</c:v>
                      </c:pt>
                      <c:pt idx="251">
                        <c:v>105.52954964032757</c:v>
                      </c:pt>
                      <c:pt idx="252">
                        <c:v>105.56224332315358</c:v>
                      </c:pt>
                      <c:pt idx="253">
                        <c:v>105.29080192574175</c:v>
                      </c:pt>
                      <c:pt idx="254">
                        <c:v>104.81930033842153</c:v>
                      </c:pt>
                      <c:pt idx="255">
                        <c:v>103.51092430071147</c:v>
                      </c:pt>
                      <c:pt idx="256">
                        <c:v>103.21286689228103</c:v>
                      </c:pt>
                      <c:pt idx="257">
                        <c:v>102.56146621946179</c:v>
                      </c:pt>
                      <c:pt idx="258">
                        <c:v>101.91014937659854</c:v>
                      </c:pt>
                      <c:pt idx="259">
                        <c:v>102.70556991376412</c:v>
                      </c:pt>
                      <c:pt idx="260">
                        <c:v>103.27967936718443</c:v>
                      </c:pt>
                      <c:pt idx="261">
                        <c:v>103.66730908356254</c:v>
                      </c:pt>
                      <c:pt idx="262">
                        <c:v>103.63742370426132</c:v>
                      </c:pt>
                      <c:pt idx="263">
                        <c:v>102.02461918146754</c:v>
                      </c:pt>
                      <c:pt idx="264">
                        <c:v>102.50479716923005</c:v>
                      </c:pt>
                      <c:pt idx="265">
                        <c:v>100.38926440051941</c:v>
                      </c:pt>
                      <c:pt idx="266">
                        <c:v>99.409124555386867</c:v>
                      </c:pt>
                      <c:pt idx="267">
                        <c:v>99.516678388888849</c:v>
                      </c:pt>
                      <c:pt idx="268">
                        <c:v>97.708298578830764</c:v>
                      </c:pt>
                      <c:pt idx="269">
                        <c:v>97.391211770396453</c:v>
                      </c:pt>
                      <c:pt idx="270">
                        <c:v>98.399811885578814</c:v>
                      </c:pt>
                      <c:pt idx="271">
                        <c:v>97.559332747082507</c:v>
                      </c:pt>
                      <c:pt idx="272">
                        <c:v>98.328556423009317</c:v>
                      </c:pt>
                      <c:pt idx="273">
                        <c:v>98.328556423009317</c:v>
                      </c:pt>
                      <c:pt idx="274">
                        <c:v>99.622597538249508</c:v>
                      </c:pt>
                      <c:pt idx="275">
                        <c:v>99.622597538249508</c:v>
                      </c:pt>
                      <c:pt idx="276">
                        <c:v>100.51484167455367</c:v>
                      </c:pt>
                      <c:pt idx="277">
                        <c:v>101.61389431222132</c:v>
                      </c:pt>
                      <c:pt idx="278">
                        <c:v>101.40637325623213</c:v>
                      </c:pt>
                      <c:pt idx="279">
                        <c:v>101.09528028964927</c:v>
                      </c:pt>
                      <c:pt idx="280">
                        <c:v>103.31907944648756</c:v>
                      </c:pt>
                      <c:pt idx="281">
                        <c:v>103.10036709137717</c:v>
                      </c:pt>
                      <c:pt idx="282">
                        <c:v>103.39205342315434</c:v>
                      </c:pt>
                      <c:pt idx="283">
                        <c:v>101.26046721787657</c:v>
                      </c:pt>
                      <c:pt idx="284">
                        <c:v>102.21717659031714</c:v>
                      </c:pt>
                      <c:pt idx="285">
                        <c:v>102.86882875300425</c:v>
                      </c:pt>
                      <c:pt idx="286">
                        <c:v>102.98317281293932</c:v>
                      </c:pt>
                      <c:pt idx="287">
                        <c:v>103.75809692587168</c:v>
                      </c:pt>
                      <c:pt idx="288">
                        <c:v>103.89100932105281</c:v>
                      </c:pt>
                      <c:pt idx="289">
                        <c:v>104.44701150398485</c:v>
                      </c:pt>
                      <c:pt idx="290">
                        <c:v>104.44701150398485</c:v>
                      </c:pt>
                      <c:pt idx="291">
                        <c:v>103.8954523087189</c:v>
                      </c:pt>
                      <c:pt idx="292">
                        <c:v>103.56688079631752</c:v>
                      </c:pt>
                      <c:pt idx="293">
                        <c:v>103.05467976537672</c:v>
                      </c:pt>
                      <c:pt idx="294">
                        <c:v>101.04619785043226</c:v>
                      </c:pt>
                      <c:pt idx="295">
                        <c:v>102.5240780591018</c:v>
                      </c:pt>
                      <c:pt idx="296">
                        <c:v>104.53482338285728</c:v>
                      </c:pt>
                      <c:pt idx="297">
                        <c:v>104.3102010158514</c:v>
                      </c:pt>
                      <c:pt idx="298">
                        <c:v>107.70439210288284</c:v>
                      </c:pt>
                      <c:pt idx="299">
                        <c:v>107.77585714034224</c:v>
                      </c:pt>
                      <c:pt idx="300">
                        <c:v>109.04671927275837</c:v>
                      </c:pt>
                      <c:pt idx="301">
                        <c:v>110.24259550956458</c:v>
                      </c:pt>
                      <c:pt idx="302">
                        <c:v>109.93032892359822</c:v>
                      </c:pt>
                      <c:pt idx="303">
                        <c:v>109.68889865042154</c:v>
                      </c:pt>
                      <c:pt idx="304">
                        <c:v>109.63642109798801</c:v>
                      </c:pt>
                      <c:pt idx="305">
                        <c:v>110.57871171800274</c:v>
                      </c:pt>
                      <c:pt idx="306">
                        <c:v>110.71879157441879</c:v>
                      </c:pt>
                      <c:pt idx="307">
                        <c:v>111.26033308994703</c:v>
                      </c:pt>
                      <c:pt idx="308">
                        <c:v>110.47518172238705</c:v>
                      </c:pt>
                      <c:pt idx="309">
                        <c:v>110.8715716691634</c:v>
                      </c:pt>
                      <c:pt idx="310">
                        <c:v>111.01684898284923</c:v>
                      </c:pt>
                      <c:pt idx="311">
                        <c:v>111.44438175826626</c:v>
                      </c:pt>
                      <c:pt idx="312">
                        <c:v>111.78619840370997</c:v>
                      </c:pt>
                      <c:pt idx="313">
                        <c:v>112.7289920034605</c:v>
                      </c:pt>
                      <c:pt idx="314">
                        <c:v>110.4102973364708</c:v>
                      </c:pt>
                      <c:pt idx="315">
                        <c:v>111.35837222344708</c:v>
                      </c:pt>
                      <c:pt idx="316">
                        <c:v>111.21125065073004</c:v>
                      </c:pt>
                      <c:pt idx="317">
                        <c:v>112.03244889935459</c:v>
                      </c:pt>
                      <c:pt idx="318">
                        <c:v>112.4826995928379</c:v>
                      </c:pt>
                      <c:pt idx="319">
                        <c:v>111.10340341238219</c:v>
                      </c:pt>
                      <c:pt idx="320">
                        <c:v>110.25550532278305</c:v>
                      </c:pt>
                      <c:pt idx="321">
                        <c:v>111.08659550621138</c:v>
                      </c:pt>
                      <c:pt idx="322">
                        <c:v>110.69992983432687</c:v>
                      </c:pt>
                      <c:pt idx="323">
                        <c:v>111.09929574453994</c:v>
                      </c:pt>
                      <c:pt idx="324">
                        <c:v>110.61161497571865</c:v>
                      </c:pt>
                      <c:pt idx="325">
                        <c:v>109.84779833195154</c:v>
                      </c:pt>
                      <c:pt idx="326">
                        <c:v>110.9082472748977</c:v>
                      </c:pt>
                      <c:pt idx="327">
                        <c:v>111.82237102970851</c:v>
                      </c:pt>
                      <c:pt idx="328">
                        <c:v>111.06882355554698</c:v>
                      </c:pt>
                      <c:pt idx="329">
                        <c:v>110.26439129811526</c:v>
                      </c:pt>
                      <c:pt idx="330">
                        <c:v>109.47877886579747</c:v>
                      </c:pt>
                      <c:pt idx="331">
                        <c:v>110.41704564792592</c:v>
                      </c:pt>
                      <c:pt idx="332">
                        <c:v>110.59920814223597</c:v>
                      </c:pt>
                      <c:pt idx="333">
                        <c:v>110.29771370561099</c:v>
                      </c:pt>
                      <c:pt idx="334">
                        <c:v>111.36176733666362</c:v>
                      </c:pt>
                      <c:pt idx="335">
                        <c:v>113.7870517926617</c:v>
                      </c:pt>
                      <c:pt idx="336">
                        <c:v>114.13922143766698</c:v>
                      </c:pt>
                      <c:pt idx="337">
                        <c:v>115.15222262553746</c:v>
                      </c:pt>
                      <c:pt idx="338">
                        <c:v>115.89432731070987</c:v>
                      </c:pt>
                      <c:pt idx="339">
                        <c:v>116.07221447726573</c:v>
                      </c:pt>
                      <c:pt idx="340">
                        <c:v>115.46956092383965</c:v>
                      </c:pt>
                      <c:pt idx="341">
                        <c:v>116.85149774790824</c:v>
                      </c:pt>
                      <c:pt idx="342">
                        <c:v>116.97724268185442</c:v>
                      </c:pt>
                      <c:pt idx="343">
                        <c:v>118.52193536542735</c:v>
                      </c:pt>
                      <c:pt idx="344">
                        <c:v>118.34945523103117</c:v>
                      </c:pt>
                      <c:pt idx="345">
                        <c:v>119.44452594579052</c:v>
                      </c:pt>
                      <c:pt idx="346">
                        <c:v>119.7672712762524</c:v>
                      </c:pt>
                      <c:pt idx="347">
                        <c:v>124.24555135381188</c:v>
                      </c:pt>
                      <c:pt idx="348">
                        <c:v>125.58762703381952</c:v>
                      </c:pt>
                      <c:pt idx="349">
                        <c:v>125.44214014524378</c:v>
                      </c:pt>
                      <c:pt idx="350">
                        <c:v>123.43059843690665</c:v>
                      </c:pt>
                      <c:pt idx="351">
                        <c:v>126.41142401107896</c:v>
                      </c:pt>
                      <c:pt idx="352">
                        <c:v>123.19340157650615</c:v>
                      </c:pt>
                      <c:pt idx="353">
                        <c:v>122.80053248788029</c:v>
                      </c:pt>
                      <c:pt idx="354">
                        <c:v>119.67048959209181</c:v>
                      </c:pt>
                      <c:pt idx="355">
                        <c:v>118.55110819010287</c:v>
                      </c:pt>
                      <c:pt idx="356">
                        <c:v>121.10435907388018</c:v>
                      </c:pt>
                      <c:pt idx="357">
                        <c:v>122.59586165039387</c:v>
                      </c:pt>
                      <c:pt idx="358">
                        <c:v>122.84215406101647</c:v>
                      </c:pt>
                      <c:pt idx="359">
                        <c:v>122.0291711480764</c:v>
                      </c:pt>
                      <c:pt idx="360">
                        <c:v>122.76343773236616</c:v>
                      </c:pt>
                      <c:pt idx="361">
                        <c:v>122.89249394957292</c:v>
                      </c:pt>
                      <c:pt idx="362">
                        <c:v>123.54938548450781</c:v>
                      </c:pt>
                      <c:pt idx="363">
                        <c:v>125.90722874093274</c:v>
                      </c:pt>
                      <c:pt idx="364">
                        <c:v>126.47245221902085</c:v>
                      </c:pt>
                      <c:pt idx="365">
                        <c:v>126.47245221902085</c:v>
                      </c:pt>
                      <c:pt idx="366">
                        <c:v>128.87455769219486</c:v>
                      </c:pt>
                      <c:pt idx="367">
                        <c:v>130.29245756737205</c:v>
                      </c:pt>
                      <c:pt idx="368">
                        <c:v>128.24000684052442</c:v>
                      </c:pt>
                      <c:pt idx="369">
                        <c:v>128.4473183216237</c:v>
                      </c:pt>
                      <c:pt idx="370">
                        <c:v>127.08550068698649</c:v>
                      </c:pt>
                      <c:pt idx="371">
                        <c:v>128.39664311324339</c:v>
                      </c:pt>
                      <c:pt idx="372">
                        <c:v>124.56393752656362</c:v>
                      </c:pt>
                      <c:pt idx="373">
                        <c:v>126.05581733787915</c:v>
                      </c:pt>
                      <c:pt idx="374">
                        <c:v>121.47048640655349</c:v>
                      </c:pt>
                      <c:pt idx="375">
                        <c:v>123.45038230651417</c:v>
                      </c:pt>
                      <c:pt idx="376">
                        <c:v>121.95523312691604</c:v>
                      </c:pt>
                      <c:pt idx="377">
                        <c:v>125.24371463947671</c:v>
                      </c:pt>
                      <c:pt idx="378">
                        <c:v>122.54594091161724</c:v>
                      </c:pt>
                      <c:pt idx="379">
                        <c:v>121.96541846656568</c:v>
                      </c:pt>
                      <c:pt idx="380">
                        <c:v>119.62882610397764</c:v>
                      </c:pt>
                      <c:pt idx="381">
                        <c:v>120.60293019228077</c:v>
                      </c:pt>
                      <c:pt idx="382">
                        <c:v>121.16580643160188</c:v>
                      </c:pt>
                      <c:pt idx="383">
                        <c:v>123.16971961394628</c:v>
                      </c:pt>
                      <c:pt idx="384">
                        <c:v>120.46247310106288</c:v>
                      </c:pt>
                      <c:pt idx="385">
                        <c:v>120.85664155400619</c:v>
                      </c:pt>
                      <c:pt idx="386">
                        <c:v>121.66949872201232</c:v>
                      </c:pt>
                      <c:pt idx="387">
                        <c:v>121.69645005285479</c:v>
                      </c:pt>
                      <c:pt idx="388">
                        <c:v>123.25401063466822</c:v>
                      </c:pt>
                      <c:pt idx="389">
                        <c:v>121.51546117792824</c:v>
                      </c:pt>
                      <c:pt idx="390">
                        <c:v>121.07283901043768</c:v>
                      </c:pt>
                      <c:pt idx="391">
                        <c:v>119.44670552464559</c:v>
                      </c:pt>
                      <c:pt idx="392">
                        <c:v>117.01882234001263</c:v>
                      </c:pt>
                      <c:pt idx="393">
                        <c:v>116.94115388581187</c:v>
                      </c:pt>
                      <c:pt idx="394">
                        <c:v>118.7720839540243</c:v>
                      </c:pt>
                      <c:pt idx="395">
                        <c:v>118.77992205490695</c:v>
                      </c:pt>
                      <c:pt idx="396">
                        <c:v>119.78252832823787</c:v>
                      </c:pt>
                      <c:pt idx="397">
                        <c:v>118.94779154172511</c:v>
                      </c:pt>
                      <c:pt idx="398">
                        <c:v>121.29666499286188</c:v>
                      </c:pt>
                      <c:pt idx="399">
                        <c:v>121.29666499286188</c:v>
                      </c:pt>
                      <c:pt idx="400">
                        <c:v>120.19036106400334</c:v>
                      </c:pt>
                      <c:pt idx="401">
                        <c:v>120.19036106400334</c:v>
                      </c:pt>
                      <c:pt idx="402">
                        <c:v>121.58726153521151</c:v>
                      </c:pt>
                      <c:pt idx="403">
                        <c:v>120.29095701116029</c:v>
                      </c:pt>
                      <c:pt idx="404">
                        <c:v>119.2618604717447</c:v>
                      </c:pt>
                      <c:pt idx="405">
                        <c:v>119.44616062993182</c:v>
                      </c:pt>
                      <c:pt idx="406">
                        <c:v>121.13776531133189</c:v>
                      </c:pt>
                      <c:pt idx="407">
                        <c:v>120.68638291344305</c:v>
                      </c:pt>
                      <c:pt idx="408">
                        <c:v>121.42647567967232</c:v>
                      </c:pt>
                      <c:pt idx="409">
                        <c:v>121.99836363925958</c:v>
                      </c:pt>
                      <c:pt idx="410">
                        <c:v>122.12234814413053</c:v>
                      </c:pt>
                      <c:pt idx="411">
                        <c:v>119.96871466043419</c:v>
                      </c:pt>
                      <c:pt idx="412">
                        <c:v>120.52794429667087</c:v>
                      </c:pt>
                      <c:pt idx="413">
                        <c:v>121.88351659958873</c:v>
                      </c:pt>
                      <c:pt idx="414">
                        <c:v>121.35572319683861</c:v>
                      </c:pt>
                      <c:pt idx="415">
                        <c:v>121.30840118669686</c:v>
                      </c:pt>
                      <c:pt idx="416">
                        <c:v>121.85245760090402</c:v>
                      </c:pt>
                      <c:pt idx="417">
                        <c:v>122.82454977026401</c:v>
                      </c:pt>
                      <c:pt idx="418">
                        <c:v>120.4002712737375</c:v>
                      </c:pt>
                      <c:pt idx="419">
                        <c:v>118.86056647254443</c:v>
                      </c:pt>
                      <c:pt idx="420">
                        <c:v>119.6971894330664</c:v>
                      </c:pt>
                      <c:pt idx="421">
                        <c:v>119.11390059946801</c:v>
                      </c:pt>
                      <c:pt idx="422">
                        <c:v>120.03385053621831</c:v>
                      </c:pt>
                      <c:pt idx="423">
                        <c:v>119.9214764802484</c:v>
                      </c:pt>
                      <c:pt idx="424">
                        <c:v>119.8586459282533</c:v>
                      </c:pt>
                      <c:pt idx="425">
                        <c:v>117.41982293436702</c:v>
                      </c:pt>
                      <c:pt idx="426">
                        <c:v>118.33034200107134</c:v>
                      </c:pt>
                      <c:pt idx="427">
                        <c:v>116.18274427420444</c:v>
                      </c:pt>
                      <c:pt idx="428">
                        <c:v>117.47749794407034</c:v>
                      </c:pt>
                      <c:pt idx="429">
                        <c:v>118.17546615742764</c:v>
                      </c:pt>
                      <c:pt idx="430">
                        <c:v>119.85089165732661</c:v>
                      </c:pt>
                      <c:pt idx="431">
                        <c:v>119.85089165732661</c:v>
                      </c:pt>
                      <c:pt idx="432">
                        <c:v>119.24932789332806</c:v>
                      </c:pt>
                      <c:pt idx="433">
                        <c:v>119.28348860038344</c:v>
                      </c:pt>
                      <c:pt idx="434">
                        <c:v>119.08992523206227</c:v>
                      </c:pt>
                      <c:pt idx="435">
                        <c:v>121.17980603424789</c:v>
                      </c:pt>
                      <c:pt idx="436">
                        <c:v>122.2492666974602</c:v>
                      </c:pt>
                      <c:pt idx="437">
                        <c:v>122.02791369873694</c:v>
                      </c:pt>
                      <c:pt idx="438">
                        <c:v>122.07490038905483</c:v>
                      </c:pt>
                      <c:pt idx="439">
                        <c:v>123.51505711754049</c:v>
                      </c:pt>
                      <c:pt idx="440">
                        <c:v>122.80090972268212</c:v>
                      </c:pt>
                      <c:pt idx="441">
                        <c:v>121.41105096777493</c:v>
                      </c:pt>
                      <c:pt idx="442">
                        <c:v>121.21015247830691</c:v>
                      </c:pt>
                      <c:pt idx="443">
                        <c:v>120.66182073634558</c:v>
                      </c:pt>
                      <c:pt idx="444">
                        <c:v>120.63709089933616</c:v>
                      </c:pt>
                      <c:pt idx="445">
                        <c:v>120.47467035965566</c:v>
                      </c:pt>
                      <c:pt idx="446">
                        <c:v>120.45895224291239</c:v>
                      </c:pt>
                      <c:pt idx="447">
                        <c:v>120.89172439057718</c:v>
                      </c:pt>
                      <c:pt idx="448">
                        <c:v>120.89172439057718</c:v>
                      </c:pt>
                      <c:pt idx="449">
                        <c:v>120.03833543886239</c:v>
                      </c:pt>
                      <c:pt idx="450">
                        <c:v>119.19295224794219</c:v>
                      </c:pt>
                      <c:pt idx="451">
                        <c:v>119.70326710487379</c:v>
                      </c:pt>
                      <c:pt idx="452">
                        <c:v>120.72045979054248</c:v>
                      </c:pt>
                      <c:pt idx="453">
                        <c:v>119.41158077309662</c:v>
                      </c:pt>
                      <c:pt idx="454">
                        <c:v>118.66029670774614</c:v>
                      </c:pt>
                      <c:pt idx="455">
                        <c:v>120.78668545575412</c:v>
                      </c:pt>
                      <c:pt idx="456">
                        <c:v>121.06076749677884</c:v>
                      </c:pt>
                      <c:pt idx="457">
                        <c:v>122.76150964337899</c:v>
                      </c:pt>
                      <c:pt idx="458">
                        <c:v>122.67801500723871</c:v>
                      </c:pt>
                      <c:pt idx="459">
                        <c:v>121.52870631097058</c:v>
                      </c:pt>
                      <c:pt idx="460">
                        <c:v>120.83228895179862</c:v>
                      </c:pt>
                      <c:pt idx="461">
                        <c:v>120.83228895179862</c:v>
                      </c:pt>
                      <c:pt idx="462">
                        <c:v>118.66306309629296</c:v>
                      </c:pt>
                      <c:pt idx="463">
                        <c:v>117.66733087935108</c:v>
                      </c:pt>
                      <c:pt idx="464">
                        <c:v>117.19687716648042</c:v>
                      </c:pt>
                      <c:pt idx="465">
                        <c:v>113.8122846094069</c:v>
                      </c:pt>
                      <c:pt idx="466">
                        <c:v>114.61457920296155</c:v>
                      </c:pt>
                      <c:pt idx="467">
                        <c:v>115.33006787711534</c:v>
                      </c:pt>
                      <c:pt idx="468">
                        <c:v>117.20857144533743</c:v>
                      </c:pt>
                      <c:pt idx="469">
                        <c:v>116.47107740774304</c:v>
                      </c:pt>
                      <c:pt idx="470">
                        <c:v>117.34630406298648</c:v>
                      </c:pt>
                      <c:pt idx="471">
                        <c:v>117.38155455946939</c:v>
                      </c:pt>
                      <c:pt idx="472">
                        <c:v>115.22335234317302</c:v>
                      </c:pt>
                      <c:pt idx="473">
                        <c:v>114.25708635575253</c:v>
                      </c:pt>
                      <c:pt idx="474">
                        <c:v>114.11176712708873</c:v>
                      </c:pt>
                      <c:pt idx="475">
                        <c:v>116.20441431782116</c:v>
                      </c:pt>
                      <c:pt idx="476">
                        <c:v>114.52001901263401</c:v>
                      </c:pt>
                      <c:pt idx="477">
                        <c:v>109.78505160991239</c:v>
                      </c:pt>
                      <c:pt idx="478">
                        <c:v>105.14971610985413</c:v>
                      </c:pt>
                      <c:pt idx="479">
                        <c:v>106.77371193176913</c:v>
                      </c:pt>
                      <c:pt idx="480">
                        <c:v>110.30060583909176</c:v>
                      </c:pt>
                      <c:pt idx="481">
                        <c:v>108.81560008416528</c:v>
                      </c:pt>
                      <c:pt idx="482">
                        <c:v>109.96729793417839</c:v>
                      </c:pt>
                      <c:pt idx="483">
                        <c:v>109.7955303544079</c:v>
                      </c:pt>
                      <c:pt idx="484">
                        <c:v>110.76682613918624</c:v>
                      </c:pt>
                      <c:pt idx="485">
                        <c:v>109.83690043767621</c:v>
                      </c:pt>
                      <c:pt idx="486">
                        <c:v>109.73089745835956</c:v>
                      </c:pt>
                      <c:pt idx="487">
                        <c:v>110.16681322937301</c:v>
                      </c:pt>
                      <c:pt idx="488">
                        <c:v>111.51739764991102</c:v>
                      </c:pt>
                      <c:pt idx="489">
                        <c:v>111.74600193982518</c:v>
                      </c:pt>
                      <c:pt idx="490">
                        <c:v>111.14938414322852</c:v>
                      </c:pt>
                      <c:pt idx="491">
                        <c:v>110.62041712109489</c:v>
                      </c:pt>
                      <c:pt idx="492">
                        <c:v>109.73953194382388</c:v>
                      </c:pt>
                      <c:pt idx="493">
                        <c:v>107.91375741790323</c:v>
                      </c:pt>
                      <c:pt idx="494">
                        <c:v>108.42151546117793</c:v>
                      </c:pt>
                      <c:pt idx="495">
                        <c:v>106.11334145366173</c:v>
                      </c:pt>
                      <c:pt idx="496">
                        <c:v>104.15754666604074</c:v>
                      </c:pt>
                      <c:pt idx="497">
                        <c:v>105.24679119886058</c:v>
                      </c:pt>
                      <c:pt idx="498">
                        <c:v>107.83852003242542</c:v>
                      </c:pt>
                      <c:pt idx="499">
                        <c:v>107.69613485222037</c:v>
                      </c:pt>
                      <c:pt idx="500">
                        <c:v>106.5298086748915</c:v>
                      </c:pt>
                      <c:pt idx="501">
                        <c:v>106.49711499206549</c:v>
                      </c:pt>
                      <c:pt idx="502">
                        <c:v>107.04892567719935</c:v>
                      </c:pt>
                      <c:pt idx="503">
                        <c:v>108.47172960480044</c:v>
                      </c:pt>
                      <c:pt idx="504">
                        <c:v>109.09752022607263</c:v>
                      </c:pt>
                      <c:pt idx="505">
                        <c:v>109.35797989925317</c:v>
                      </c:pt>
                      <c:pt idx="506">
                        <c:v>108.56813405415919</c:v>
                      </c:pt>
                      <c:pt idx="507">
                        <c:v>110.46118211974104</c:v>
                      </c:pt>
                      <c:pt idx="508">
                        <c:v>110.3241201417397</c:v>
                      </c:pt>
                      <c:pt idx="509">
                        <c:v>107.78855737867082</c:v>
                      </c:pt>
                      <c:pt idx="510">
                        <c:v>109.84201406499001</c:v>
                      </c:pt>
                      <c:pt idx="511">
                        <c:v>108.19852777831336</c:v>
                      </c:pt>
                      <c:pt idx="512">
                        <c:v>106.89254089434827</c:v>
                      </c:pt>
                      <c:pt idx="513">
                        <c:v>104.9266445970336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C97-4DCF-B592-B4EAFE02D7BC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C97-4DCF-B592-B4EAFE02D7BC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C97-4DCF-B592-B4EAFE02D7BC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C97-4DCF-B592-B4EAFE02D7BC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7297739603471369"/>
          <c:y val="0.66848662017501193"/>
          <c:w val="0.25111257986679747"/>
          <c:h val="0.155447689883891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CINA - BRASILE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8-7AA5-4995-944C-788FE10B0CD9}"/>
            </c:ext>
          </c:extLst>
        </c:ser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ALLINEATI'!$K$1176:$K$1689</c:f>
              <c:numCache>
                <c:formatCode>General</c:formatCode>
                <c:ptCount val="514"/>
                <c:pt idx="0">
                  <c:v>205.47699538258576</c:v>
                </c:pt>
                <c:pt idx="1">
                  <c:v>208.61024076517151</c:v>
                </c:pt>
                <c:pt idx="2">
                  <c:v>210.7581629287599</c:v>
                </c:pt>
                <c:pt idx="3">
                  <c:v>212.18461411609499</c:v>
                </c:pt>
                <c:pt idx="4">
                  <c:v>212.69170514511873</c:v>
                </c:pt>
                <c:pt idx="5">
                  <c:v>212.38456464379948</c:v>
                </c:pt>
                <c:pt idx="6">
                  <c:v>213.23796174142481</c:v>
                </c:pt>
                <c:pt idx="7">
                  <c:v>215.14470646437994</c:v>
                </c:pt>
                <c:pt idx="8">
                  <c:v>213.35133575197889</c:v>
                </c:pt>
                <c:pt idx="9">
                  <c:v>213.72031662269129</c:v>
                </c:pt>
                <c:pt idx="10">
                  <c:v>215.65179749340371</c:v>
                </c:pt>
                <c:pt idx="11">
                  <c:v>215.47658311345646</c:v>
                </c:pt>
                <c:pt idx="12">
                  <c:v>215.07874340369392</c:v>
                </c:pt>
                <c:pt idx="13">
                  <c:v>216.06406662269129</c:v>
                </c:pt>
                <c:pt idx="14">
                  <c:v>215.69508575197889</c:v>
                </c:pt>
                <c:pt idx="15">
                  <c:v>214.12434036939314</c:v>
                </c:pt>
                <c:pt idx="16">
                  <c:v>215.37145448548813</c:v>
                </c:pt>
                <c:pt idx="17">
                  <c:v>217.09886213720316</c:v>
                </c:pt>
                <c:pt idx="18">
                  <c:v>216.60207783641161</c:v>
                </c:pt>
                <c:pt idx="19">
                  <c:v>215.91564973614777</c:v>
                </c:pt>
                <c:pt idx="20">
                  <c:v>214.48919854881265</c:v>
                </c:pt>
                <c:pt idx="21">
                  <c:v>208.25981200527704</c:v>
                </c:pt>
                <c:pt idx="22">
                  <c:v>209.25956464379948</c:v>
                </c:pt>
                <c:pt idx="23">
                  <c:v>211.3930573878628</c:v>
                </c:pt>
                <c:pt idx="24">
                  <c:v>207.31571569920845</c:v>
                </c:pt>
                <c:pt idx="25">
                  <c:v>206.09539907651714</c:v>
                </c:pt>
                <c:pt idx="26">
                  <c:v>208.70918535620052</c:v>
                </c:pt>
                <c:pt idx="27">
                  <c:v>209.8800296833773</c:v>
                </c:pt>
                <c:pt idx="28">
                  <c:v>214.03364116094986</c:v>
                </c:pt>
                <c:pt idx="29">
                  <c:v>215.00247361477574</c:v>
                </c:pt>
                <c:pt idx="30">
                  <c:v>215.39000659630608</c:v>
                </c:pt>
                <c:pt idx="31">
                  <c:v>217.31324208443272</c:v>
                </c:pt>
                <c:pt idx="32">
                  <c:v>216.47427440633246</c:v>
                </c:pt>
                <c:pt idx="33">
                  <c:v>215.88266820580475</c:v>
                </c:pt>
                <c:pt idx="34">
                  <c:v>218.54798812664907</c:v>
                </c:pt>
                <c:pt idx="35">
                  <c:v>221.34935686015831</c:v>
                </c:pt>
                <c:pt idx="36">
                  <c:v>221.68535620052771</c:v>
                </c:pt>
                <c:pt idx="37">
                  <c:v>220.53512532981532</c:v>
                </c:pt>
                <c:pt idx="38">
                  <c:v>221.31431398416888</c:v>
                </c:pt>
                <c:pt idx="39">
                  <c:v>223.01080145118735</c:v>
                </c:pt>
                <c:pt idx="40">
                  <c:v>221.71009234828497</c:v>
                </c:pt>
                <c:pt idx="41">
                  <c:v>223.46635883905014</c:v>
                </c:pt>
                <c:pt idx="42">
                  <c:v>221.01748021108179</c:v>
                </c:pt>
                <c:pt idx="43">
                  <c:v>223.02935356200527</c:v>
                </c:pt>
                <c:pt idx="44">
                  <c:v>224.23111807387863</c:v>
                </c:pt>
                <c:pt idx="45">
                  <c:v>224.10743733509236</c:v>
                </c:pt>
                <c:pt idx="46">
                  <c:v>223.36741424802111</c:v>
                </c:pt>
                <c:pt idx="47">
                  <c:v>225.88431728232189</c:v>
                </c:pt>
                <c:pt idx="48">
                  <c:v>221.86057058047493</c:v>
                </c:pt>
                <c:pt idx="49">
                  <c:v>223.38184366754618</c:v>
                </c:pt>
                <c:pt idx="50">
                  <c:v>220.05070910290237</c:v>
                </c:pt>
                <c:pt idx="51">
                  <c:v>218.62631926121372</c:v>
                </c:pt>
                <c:pt idx="52">
                  <c:v>219.6508080474934</c:v>
                </c:pt>
                <c:pt idx="53">
                  <c:v>219.6508080474934</c:v>
                </c:pt>
                <c:pt idx="54">
                  <c:v>219.05714050131925</c:v>
                </c:pt>
                <c:pt idx="55">
                  <c:v>218.22229551451187</c:v>
                </c:pt>
                <c:pt idx="56">
                  <c:v>221.58847295514511</c:v>
                </c:pt>
                <c:pt idx="57">
                  <c:v>221.58847295514511</c:v>
                </c:pt>
                <c:pt idx="58">
                  <c:v>224.05178100263853</c:v>
                </c:pt>
                <c:pt idx="59">
                  <c:v>223.49934036939314</c:v>
                </c:pt>
                <c:pt idx="60">
                  <c:v>220.68560356200527</c:v>
                </c:pt>
                <c:pt idx="61">
                  <c:v>222.02341688654354</c:v>
                </c:pt>
                <c:pt idx="62">
                  <c:v>223.10562335092348</c:v>
                </c:pt>
                <c:pt idx="63">
                  <c:v>224.53825857519789</c:v>
                </c:pt>
                <c:pt idx="64">
                  <c:v>224.59597625329815</c:v>
                </c:pt>
                <c:pt idx="65">
                  <c:v>227.36848614775727</c:v>
                </c:pt>
                <c:pt idx="66">
                  <c:v>228.03017810026384</c:v>
                </c:pt>
                <c:pt idx="67">
                  <c:v>229.06909630606859</c:v>
                </c:pt>
                <c:pt idx="68">
                  <c:v>228.76195580474933</c:v>
                </c:pt>
                <c:pt idx="69">
                  <c:v>228.13324538258576</c:v>
                </c:pt>
                <c:pt idx="70">
                  <c:v>228.73515831134566</c:v>
                </c:pt>
                <c:pt idx="71">
                  <c:v>231.28298153034299</c:v>
                </c:pt>
                <c:pt idx="72">
                  <c:v>232.03537269129288</c:v>
                </c:pt>
                <c:pt idx="73">
                  <c:v>230.65633245382585</c:v>
                </c:pt>
                <c:pt idx="74">
                  <c:v>232.1405013192612</c:v>
                </c:pt>
                <c:pt idx="75">
                  <c:v>235.64272757255938</c:v>
                </c:pt>
                <c:pt idx="76">
                  <c:v>237.32478562005278</c:v>
                </c:pt>
                <c:pt idx="77">
                  <c:v>237.30417216358839</c:v>
                </c:pt>
                <c:pt idx="78">
                  <c:v>238.8336906332454</c:v>
                </c:pt>
                <c:pt idx="79">
                  <c:v>238.8336906332454</c:v>
                </c:pt>
                <c:pt idx="80">
                  <c:v>241.59589379947229</c:v>
                </c:pt>
                <c:pt idx="81">
                  <c:v>240.21685356200527</c:v>
                </c:pt>
                <c:pt idx="82">
                  <c:v>238.38431728232189</c:v>
                </c:pt>
                <c:pt idx="83">
                  <c:v>238.38431728232189</c:v>
                </c:pt>
                <c:pt idx="84">
                  <c:v>244.41993733509236</c:v>
                </c:pt>
                <c:pt idx="85">
                  <c:v>242.63481200527704</c:v>
                </c:pt>
                <c:pt idx="86">
                  <c:v>240.92595646437994</c:v>
                </c:pt>
                <c:pt idx="87">
                  <c:v>240.48070580474933</c:v>
                </c:pt>
                <c:pt idx="88">
                  <c:v>239.62524736147756</c:v>
                </c:pt>
                <c:pt idx="89">
                  <c:v>239.00684366754618</c:v>
                </c:pt>
                <c:pt idx="90">
                  <c:v>238.09160620052771</c:v>
                </c:pt>
                <c:pt idx="91">
                  <c:v>241.84737796833772</c:v>
                </c:pt>
                <c:pt idx="92">
                  <c:v>242.48021108179421</c:v>
                </c:pt>
                <c:pt idx="93">
                  <c:v>239.96949208443272</c:v>
                </c:pt>
                <c:pt idx="94">
                  <c:v>240.56728232189974</c:v>
                </c:pt>
                <c:pt idx="95">
                  <c:v>244.22410949868075</c:v>
                </c:pt>
                <c:pt idx="96">
                  <c:v>241.23103562005278</c:v>
                </c:pt>
                <c:pt idx="97">
                  <c:v>244.04477242744062</c:v>
                </c:pt>
                <c:pt idx="98">
                  <c:v>246.38852242744062</c:v>
                </c:pt>
                <c:pt idx="99">
                  <c:v>244.01385224274406</c:v>
                </c:pt>
                <c:pt idx="100">
                  <c:v>235.98697229551451</c:v>
                </c:pt>
                <c:pt idx="101">
                  <c:v>240.10347955145119</c:v>
                </c:pt>
                <c:pt idx="102">
                  <c:v>237.84836741424803</c:v>
                </c:pt>
                <c:pt idx="103">
                  <c:v>238.14313984168865</c:v>
                </c:pt>
                <c:pt idx="104">
                  <c:v>234.50074208443272</c:v>
                </c:pt>
                <c:pt idx="105">
                  <c:v>236.28999010554091</c:v>
                </c:pt>
                <c:pt idx="106">
                  <c:v>238.20291886543535</c:v>
                </c:pt>
                <c:pt idx="107">
                  <c:v>239.17381266490764</c:v>
                </c:pt>
                <c:pt idx="108">
                  <c:v>237.44640501319262</c:v>
                </c:pt>
                <c:pt idx="109">
                  <c:v>234.51929419525067</c:v>
                </c:pt>
                <c:pt idx="110">
                  <c:v>232.04567941952507</c:v>
                </c:pt>
                <c:pt idx="111">
                  <c:v>237.81950857519789</c:v>
                </c:pt>
                <c:pt idx="112">
                  <c:v>240.5054419525066</c:v>
                </c:pt>
                <c:pt idx="113">
                  <c:v>238.41936015831135</c:v>
                </c:pt>
                <c:pt idx="114">
                  <c:v>235.77877638522426</c:v>
                </c:pt>
                <c:pt idx="115">
                  <c:v>237.00733839050133</c:v>
                </c:pt>
                <c:pt idx="116">
                  <c:v>240.18387203166228</c:v>
                </c:pt>
                <c:pt idx="117">
                  <c:v>236.20135224274406</c:v>
                </c:pt>
                <c:pt idx="118">
                  <c:v>234.33583443271769</c:v>
                </c:pt>
                <c:pt idx="119">
                  <c:v>234.33583443271769</c:v>
                </c:pt>
                <c:pt idx="120">
                  <c:v>217.92133905013193</c:v>
                </c:pt>
                <c:pt idx="121">
                  <c:v>217.92133905013193</c:v>
                </c:pt>
                <c:pt idx="122">
                  <c:v>212.28562005277044</c:v>
                </c:pt>
                <c:pt idx="123">
                  <c:v>214.7344986807388</c:v>
                </c:pt>
                <c:pt idx="124">
                  <c:v>219.79097955145119</c:v>
                </c:pt>
                <c:pt idx="125">
                  <c:v>217.54823548812664</c:v>
                </c:pt>
                <c:pt idx="126">
                  <c:v>221.02572559366754</c:v>
                </c:pt>
                <c:pt idx="127">
                  <c:v>210.73754947229551</c:v>
                </c:pt>
                <c:pt idx="128">
                  <c:v>202.00568931398416</c:v>
                </c:pt>
                <c:pt idx="129">
                  <c:v>177.41383575197889</c:v>
                </c:pt>
                <c:pt idx="130">
                  <c:v>190.08492744063324</c:v>
                </c:pt>
                <c:pt idx="131">
                  <c:v>175.56687005277044</c:v>
                </c:pt>
                <c:pt idx="132">
                  <c:v>149.61865105540898</c:v>
                </c:pt>
                <c:pt idx="133">
                  <c:v>170.42793535620052</c:v>
                </c:pt>
                <c:pt idx="134">
                  <c:v>146.70184696569922</c:v>
                </c:pt>
                <c:pt idx="135">
                  <c:v>153.81142810026384</c:v>
                </c:pt>
                <c:pt idx="136">
                  <c:v>137.89371701846966</c:v>
                </c:pt>
                <c:pt idx="137">
                  <c:v>140.85587071240104</c:v>
                </c:pt>
                <c:pt idx="138">
                  <c:v>138.25239116094986</c:v>
                </c:pt>
                <c:pt idx="139">
                  <c:v>131.03974274406332</c:v>
                </c:pt>
                <c:pt idx="140">
                  <c:v>143.73557058047493</c:v>
                </c:pt>
                <c:pt idx="141">
                  <c:v>154.51022427440634</c:v>
                </c:pt>
                <c:pt idx="142">
                  <c:v>160.18717018469658</c:v>
                </c:pt>
                <c:pt idx="143">
                  <c:v>151.36254947229551</c:v>
                </c:pt>
                <c:pt idx="144">
                  <c:v>153.85677770448549</c:v>
                </c:pt>
                <c:pt idx="145">
                  <c:v>150.51945910290237</c:v>
                </c:pt>
                <c:pt idx="146">
                  <c:v>146.28751649076517</c:v>
                </c:pt>
                <c:pt idx="147">
                  <c:v>148.93840699208442</c:v>
                </c:pt>
                <c:pt idx="148">
                  <c:v>143.34185356200527</c:v>
                </c:pt>
                <c:pt idx="149">
                  <c:v>152.69005606860159</c:v>
                </c:pt>
                <c:pt idx="150">
                  <c:v>157.40023087071239</c:v>
                </c:pt>
                <c:pt idx="151">
                  <c:v>162.07330145118735</c:v>
                </c:pt>
                <c:pt idx="152">
                  <c:v>160.12945250659629</c:v>
                </c:pt>
                <c:pt idx="153">
                  <c:v>162.50824538258576</c:v>
                </c:pt>
                <c:pt idx="154">
                  <c:v>164.73862137203167</c:v>
                </c:pt>
                <c:pt idx="155">
                  <c:v>162.49793865435356</c:v>
                </c:pt>
                <c:pt idx="156">
                  <c:v>160.39742744063324</c:v>
                </c:pt>
                <c:pt idx="157">
                  <c:v>162.8256926121372</c:v>
                </c:pt>
                <c:pt idx="158">
                  <c:v>162.79064973614777</c:v>
                </c:pt>
                <c:pt idx="159">
                  <c:v>162.79064973614777</c:v>
                </c:pt>
                <c:pt idx="160">
                  <c:v>166.32379617414247</c:v>
                </c:pt>
                <c:pt idx="161">
                  <c:v>164.23359168865434</c:v>
                </c:pt>
                <c:pt idx="162">
                  <c:v>155.28322889182058</c:v>
                </c:pt>
                <c:pt idx="163">
                  <c:v>161.27762203166228</c:v>
                </c:pt>
                <c:pt idx="164">
                  <c:v>167.61213720316621</c:v>
                </c:pt>
                <c:pt idx="165">
                  <c:v>171.44417875989447</c:v>
                </c:pt>
                <c:pt idx="166">
                  <c:v>165.9506926121372</c:v>
                </c:pt>
                <c:pt idx="167">
                  <c:v>165.9506926121372</c:v>
                </c:pt>
                <c:pt idx="168">
                  <c:v>162.59069920844328</c:v>
                </c:pt>
                <c:pt idx="169">
                  <c:v>163.81719986807389</c:v>
                </c:pt>
                <c:pt idx="170">
                  <c:v>162.97823218997362</c:v>
                </c:pt>
                <c:pt idx="171">
                  <c:v>161.03026055408972</c:v>
                </c:pt>
                <c:pt idx="172">
                  <c:v>165.44978562005278</c:v>
                </c:pt>
                <c:pt idx="173">
                  <c:v>162.98029353562006</c:v>
                </c:pt>
                <c:pt idx="174">
                  <c:v>160.52110817941951</c:v>
                </c:pt>
                <c:pt idx="175">
                  <c:v>160.31497361477574</c:v>
                </c:pt>
                <c:pt idx="176">
                  <c:v>162.86898087071239</c:v>
                </c:pt>
                <c:pt idx="177">
                  <c:v>159.87178430079155</c:v>
                </c:pt>
                <c:pt idx="178">
                  <c:v>167.36889841688654</c:v>
                </c:pt>
                <c:pt idx="179">
                  <c:v>166.43717018469658</c:v>
                </c:pt>
                <c:pt idx="180">
                  <c:v>167.62656662269129</c:v>
                </c:pt>
                <c:pt idx="181">
                  <c:v>171.14734498680738</c:v>
                </c:pt>
                <c:pt idx="182">
                  <c:v>169.38695580474933</c:v>
                </c:pt>
                <c:pt idx="183">
                  <c:v>176.18115105540898</c:v>
                </c:pt>
                <c:pt idx="184">
                  <c:v>181.28710422163587</c:v>
                </c:pt>
                <c:pt idx="185">
                  <c:v>179.2319426121372</c:v>
                </c:pt>
                <c:pt idx="186">
                  <c:v>180.16779353562006</c:v>
                </c:pt>
                <c:pt idx="187">
                  <c:v>182.67645118733509</c:v>
                </c:pt>
                <c:pt idx="188">
                  <c:v>187.67727572559366</c:v>
                </c:pt>
                <c:pt idx="189">
                  <c:v>191.70926781002638</c:v>
                </c:pt>
                <c:pt idx="190">
                  <c:v>193.4140006596306</c:v>
                </c:pt>
                <c:pt idx="191">
                  <c:v>195.07956794195252</c:v>
                </c:pt>
                <c:pt idx="192">
                  <c:v>201.28009564643799</c:v>
                </c:pt>
                <c:pt idx="193">
                  <c:v>199.42900725593668</c:v>
                </c:pt>
                <c:pt idx="194">
                  <c:v>195.18057387862797</c:v>
                </c:pt>
                <c:pt idx="195">
                  <c:v>195.18057387862797</c:v>
                </c:pt>
                <c:pt idx="196">
                  <c:v>191.28256926121372</c:v>
                </c:pt>
                <c:pt idx="197">
                  <c:v>190.4188654353562</c:v>
                </c:pt>
                <c:pt idx="198">
                  <c:v>192.7997196569921</c:v>
                </c:pt>
                <c:pt idx="199">
                  <c:v>196.95539248021109</c:v>
                </c:pt>
                <c:pt idx="200">
                  <c:v>198.14685026385223</c:v>
                </c:pt>
                <c:pt idx="201">
                  <c:v>199.06827176781002</c:v>
                </c:pt>
                <c:pt idx="202">
                  <c:v>196.52044854881265</c:v>
                </c:pt>
                <c:pt idx="203">
                  <c:v>197.83764841688654</c:v>
                </c:pt>
                <c:pt idx="204">
                  <c:v>194.54361807387863</c:v>
                </c:pt>
                <c:pt idx="205">
                  <c:v>197.85413918205805</c:v>
                </c:pt>
                <c:pt idx="206">
                  <c:v>193.4243073878628</c:v>
                </c:pt>
                <c:pt idx="207">
                  <c:v>197.34292546174143</c:v>
                </c:pt>
                <c:pt idx="208">
                  <c:v>195.94327176781002</c:v>
                </c:pt>
                <c:pt idx="209">
                  <c:v>198.30763522427441</c:v>
                </c:pt>
                <c:pt idx="210">
                  <c:v>198.37359828496042</c:v>
                </c:pt>
                <c:pt idx="211">
                  <c:v>203.94335422163587</c:v>
                </c:pt>
                <c:pt idx="212">
                  <c:v>201.51921174142481</c:v>
                </c:pt>
                <c:pt idx="213">
                  <c:v>205.66045514511873</c:v>
                </c:pt>
                <c:pt idx="214">
                  <c:v>204.40303430079155</c:v>
                </c:pt>
                <c:pt idx="215">
                  <c:v>206.20052770448549</c:v>
                </c:pt>
                <c:pt idx="216">
                  <c:v>203.44863126649076</c:v>
                </c:pt>
                <c:pt idx="217">
                  <c:v>207.04155672823219</c:v>
                </c:pt>
                <c:pt idx="218">
                  <c:v>209.82643469656992</c:v>
                </c:pt>
                <c:pt idx="219">
                  <c:v>207.27448878627968</c:v>
                </c:pt>
                <c:pt idx="220">
                  <c:v>212.08773087071239</c:v>
                </c:pt>
                <c:pt idx="221">
                  <c:v>215.25808047493405</c:v>
                </c:pt>
                <c:pt idx="222">
                  <c:v>215.01896437994722</c:v>
                </c:pt>
                <c:pt idx="223">
                  <c:v>214.97773746701847</c:v>
                </c:pt>
                <c:pt idx="224">
                  <c:v>210.86123021108179</c:v>
                </c:pt>
                <c:pt idx="225">
                  <c:v>211.04468997361477</c:v>
                </c:pt>
                <c:pt idx="226">
                  <c:v>215.36320910290237</c:v>
                </c:pt>
                <c:pt idx="227">
                  <c:v>214.6046339050132</c:v>
                </c:pt>
                <c:pt idx="228">
                  <c:v>217.68840699208442</c:v>
                </c:pt>
                <c:pt idx="229">
                  <c:v>216.45984498680738</c:v>
                </c:pt>
                <c:pt idx="230">
                  <c:v>212.13720316622693</c:v>
                </c:pt>
                <c:pt idx="231">
                  <c:v>211.96817282321899</c:v>
                </c:pt>
                <c:pt idx="232">
                  <c:v>208.64116094986807</c:v>
                </c:pt>
                <c:pt idx="233">
                  <c:v>211.91045514511873</c:v>
                </c:pt>
                <c:pt idx="234">
                  <c:v>214.63967678100263</c:v>
                </c:pt>
                <c:pt idx="235">
                  <c:v>211.85686015831135</c:v>
                </c:pt>
                <c:pt idx="236">
                  <c:v>213.23383905013193</c:v>
                </c:pt>
                <c:pt idx="237">
                  <c:v>210.61593007915567</c:v>
                </c:pt>
                <c:pt idx="238">
                  <c:v>210.50049472295515</c:v>
                </c:pt>
                <c:pt idx="239">
                  <c:v>207.08484498680738</c:v>
                </c:pt>
                <c:pt idx="240">
                  <c:v>208.92356530343008</c:v>
                </c:pt>
                <c:pt idx="241">
                  <c:v>205.2997196569921</c:v>
                </c:pt>
                <c:pt idx="242">
                  <c:v>210.39124340369392</c:v>
                </c:pt>
                <c:pt idx="243">
                  <c:v>207.89495382585753</c:v>
                </c:pt>
                <c:pt idx="244">
                  <c:v>209.16062005277044</c:v>
                </c:pt>
                <c:pt idx="245">
                  <c:v>209.26987137203167</c:v>
                </c:pt>
                <c:pt idx="246">
                  <c:v>210.87153693931398</c:v>
                </c:pt>
                <c:pt idx="247">
                  <c:v>210.50049472295515</c:v>
                </c:pt>
                <c:pt idx="248">
                  <c:v>207.4270283641161</c:v>
                </c:pt>
                <c:pt idx="249">
                  <c:v>207.42084432717678</c:v>
                </c:pt>
                <c:pt idx="250">
                  <c:v>210.5520283641161</c:v>
                </c:pt>
                <c:pt idx="251">
                  <c:v>204.8338555408971</c:v>
                </c:pt>
                <c:pt idx="252">
                  <c:v>210.60356200527704</c:v>
                </c:pt>
                <c:pt idx="253">
                  <c:v>210.07379617414247</c:v>
                </c:pt>
                <c:pt idx="254">
                  <c:v>207.62079485488127</c:v>
                </c:pt>
                <c:pt idx="255">
                  <c:v>208.69475593667545</c:v>
                </c:pt>
                <c:pt idx="256">
                  <c:v>206.23763192612137</c:v>
                </c:pt>
                <c:pt idx="257">
                  <c:v>208.79782321899737</c:v>
                </c:pt>
                <c:pt idx="258">
                  <c:v>203.73309696569922</c:v>
                </c:pt>
                <c:pt idx="259">
                  <c:v>202.76014182058049</c:v>
                </c:pt>
                <c:pt idx="260">
                  <c:v>206.70143469656992</c:v>
                </c:pt>
                <c:pt idx="261">
                  <c:v>206.74884564643799</c:v>
                </c:pt>
                <c:pt idx="262">
                  <c:v>205.46668865435356</c:v>
                </c:pt>
                <c:pt idx="263">
                  <c:v>206.33657651715041</c:v>
                </c:pt>
                <c:pt idx="264">
                  <c:v>202.6096635883905</c:v>
                </c:pt>
                <c:pt idx="265">
                  <c:v>199.93197559366754</c:v>
                </c:pt>
                <c:pt idx="266">
                  <c:v>200.55656332453825</c:v>
                </c:pt>
                <c:pt idx="267">
                  <c:v>197.34292546174143</c:v>
                </c:pt>
                <c:pt idx="268">
                  <c:v>199.97526385224273</c:v>
                </c:pt>
                <c:pt idx="269">
                  <c:v>199.94846635883906</c:v>
                </c:pt>
                <c:pt idx="270">
                  <c:v>195.13934696569922</c:v>
                </c:pt>
                <c:pt idx="271">
                  <c:v>192.90072559366754</c:v>
                </c:pt>
                <c:pt idx="272">
                  <c:v>195.00948218997362</c:v>
                </c:pt>
                <c:pt idx="273">
                  <c:v>196.8152209762533</c:v>
                </c:pt>
                <c:pt idx="274">
                  <c:v>193.79947229551451</c:v>
                </c:pt>
                <c:pt idx="275">
                  <c:v>198.07264182058049</c:v>
                </c:pt>
                <c:pt idx="276">
                  <c:v>197.09556398416888</c:v>
                </c:pt>
                <c:pt idx="277">
                  <c:v>196.91210422163587</c:v>
                </c:pt>
                <c:pt idx="278">
                  <c:v>201.84696569920845</c:v>
                </c:pt>
                <c:pt idx="279">
                  <c:v>200.94615765171503</c:v>
                </c:pt>
                <c:pt idx="280">
                  <c:v>200.94615765171503</c:v>
                </c:pt>
                <c:pt idx="281">
                  <c:v>203.04873021108179</c:v>
                </c:pt>
                <c:pt idx="282">
                  <c:v>204.76170844327177</c:v>
                </c:pt>
                <c:pt idx="283">
                  <c:v>204.18453166226914</c:v>
                </c:pt>
                <c:pt idx="284">
                  <c:v>202.64882915567281</c:v>
                </c:pt>
                <c:pt idx="285">
                  <c:v>203.36823878627968</c:v>
                </c:pt>
                <c:pt idx="286">
                  <c:v>207.247691292876</c:v>
                </c:pt>
                <c:pt idx="287">
                  <c:v>207.27242744063324</c:v>
                </c:pt>
                <c:pt idx="288">
                  <c:v>210.08822559366754</c:v>
                </c:pt>
                <c:pt idx="289">
                  <c:v>208.73186015831135</c:v>
                </c:pt>
                <c:pt idx="290">
                  <c:v>208.23095316622693</c:v>
                </c:pt>
                <c:pt idx="291">
                  <c:v>205.3223944591029</c:v>
                </c:pt>
                <c:pt idx="292">
                  <c:v>196.58847295514511</c:v>
                </c:pt>
                <c:pt idx="293">
                  <c:v>199.08888522427441</c:v>
                </c:pt>
                <c:pt idx="294">
                  <c:v>193.66754617414247</c:v>
                </c:pt>
                <c:pt idx="295">
                  <c:v>193.66754617414247</c:v>
                </c:pt>
                <c:pt idx="296">
                  <c:v>197.84795514511873</c:v>
                </c:pt>
                <c:pt idx="297">
                  <c:v>201.73771437994722</c:v>
                </c:pt>
                <c:pt idx="298">
                  <c:v>207.68263522427441</c:v>
                </c:pt>
                <c:pt idx="299">
                  <c:v>208.0413093667546</c:v>
                </c:pt>
                <c:pt idx="300">
                  <c:v>213.38019459102901</c:v>
                </c:pt>
                <c:pt idx="301">
                  <c:v>216.57940303430078</c:v>
                </c:pt>
                <c:pt idx="302">
                  <c:v>216.0475758575198</c:v>
                </c:pt>
                <c:pt idx="303">
                  <c:v>211.30235817941951</c:v>
                </c:pt>
                <c:pt idx="304">
                  <c:v>215.87030013192611</c:v>
                </c:pt>
                <c:pt idx="305">
                  <c:v>219.38901715039577</c:v>
                </c:pt>
                <c:pt idx="306">
                  <c:v>221.07725923482849</c:v>
                </c:pt>
                <c:pt idx="307">
                  <c:v>218.74793865435356</c:v>
                </c:pt>
                <c:pt idx="308">
                  <c:v>219.88374010554091</c:v>
                </c:pt>
                <c:pt idx="309">
                  <c:v>218.58921503957782</c:v>
                </c:pt>
                <c:pt idx="310">
                  <c:v>221.34523416886543</c:v>
                </c:pt>
                <c:pt idx="311">
                  <c:v>226.30689313984169</c:v>
                </c:pt>
                <c:pt idx="312">
                  <c:v>227.02218007915567</c:v>
                </c:pt>
                <c:pt idx="313">
                  <c:v>227.93329485488127</c:v>
                </c:pt>
                <c:pt idx="314">
                  <c:v>224.46611147757255</c:v>
                </c:pt>
                <c:pt idx="315">
                  <c:v>229.63390501319262</c:v>
                </c:pt>
                <c:pt idx="316">
                  <c:v>230.62128957783642</c:v>
                </c:pt>
                <c:pt idx="317">
                  <c:v>231.47262532981532</c:v>
                </c:pt>
                <c:pt idx="318">
                  <c:v>234.47806728232189</c:v>
                </c:pt>
                <c:pt idx="319">
                  <c:v>234.14825197889181</c:v>
                </c:pt>
                <c:pt idx="320">
                  <c:v>234.56670514511873</c:v>
                </c:pt>
                <c:pt idx="321">
                  <c:v>232.93411939313984</c:v>
                </c:pt>
                <c:pt idx="322">
                  <c:v>237.3206629287599</c:v>
                </c:pt>
                <c:pt idx="323">
                  <c:v>237.31860158311346</c:v>
                </c:pt>
                <c:pt idx="324">
                  <c:v>236.25288588390501</c:v>
                </c:pt>
                <c:pt idx="325">
                  <c:v>239.42323548812664</c:v>
                </c:pt>
                <c:pt idx="326">
                  <c:v>242.94401385224273</c:v>
                </c:pt>
                <c:pt idx="327">
                  <c:v>244.06538588390501</c:v>
                </c:pt>
                <c:pt idx="328">
                  <c:v>243.28825857519789</c:v>
                </c:pt>
                <c:pt idx="329">
                  <c:v>238.75123680738787</c:v>
                </c:pt>
                <c:pt idx="330">
                  <c:v>240.42711081794195</c:v>
                </c:pt>
                <c:pt idx="331">
                  <c:v>242.84094656992085</c:v>
                </c:pt>
                <c:pt idx="332">
                  <c:v>242.84094656992085</c:v>
                </c:pt>
                <c:pt idx="333">
                  <c:v>245.55573878627968</c:v>
                </c:pt>
                <c:pt idx="334">
                  <c:v>246.14322229551451</c:v>
                </c:pt>
                <c:pt idx="335">
                  <c:v>245.33517480211083</c:v>
                </c:pt>
                <c:pt idx="336">
                  <c:v>245.33517480211083</c:v>
                </c:pt>
                <c:pt idx="337">
                  <c:v>245.00123680738787</c:v>
                </c:pt>
                <c:pt idx="338">
                  <c:v>246.07519788918205</c:v>
                </c:pt>
                <c:pt idx="339">
                  <c:v>245.50626649076517</c:v>
                </c:pt>
                <c:pt idx="340">
                  <c:v>252.27984828496042</c:v>
                </c:pt>
                <c:pt idx="341">
                  <c:v>257.82692941952507</c:v>
                </c:pt>
                <c:pt idx="342">
                  <c:v>254.07115765171503</c:v>
                </c:pt>
                <c:pt idx="343">
                  <c:v>255.60273746701847</c:v>
                </c:pt>
                <c:pt idx="344">
                  <c:v>251.346058707124</c:v>
                </c:pt>
                <c:pt idx="345">
                  <c:v>254.53702176781002</c:v>
                </c:pt>
                <c:pt idx="346">
                  <c:v>248.08088720316621</c:v>
                </c:pt>
                <c:pt idx="347">
                  <c:v>248.67249340369392</c:v>
                </c:pt>
                <c:pt idx="348">
                  <c:v>246.63176121372032</c:v>
                </c:pt>
                <c:pt idx="349">
                  <c:v>243.91696899736147</c:v>
                </c:pt>
                <c:pt idx="350">
                  <c:v>241.96075197889181</c:v>
                </c:pt>
                <c:pt idx="351">
                  <c:v>241.96075197889181</c:v>
                </c:pt>
                <c:pt idx="352">
                  <c:v>240.0725593667546</c:v>
                </c:pt>
                <c:pt idx="353">
                  <c:v>238.87285620052771</c:v>
                </c:pt>
                <c:pt idx="354">
                  <c:v>245.05895448548813</c:v>
                </c:pt>
                <c:pt idx="355">
                  <c:v>237.19492084432719</c:v>
                </c:pt>
                <c:pt idx="356">
                  <c:v>242.24521767810026</c:v>
                </c:pt>
                <c:pt idx="357">
                  <c:v>243.72114116094986</c:v>
                </c:pt>
                <c:pt idx="358">
                  <c:v>246.79460751978891</c:v>
                </c:pt>
                <c:pt idx="359">
                  <c:v>245.83814313984169</c:v>
                </c:pt>
                <c:pt idx="360">
                  <c:v>247.85620052770449</c:v>
                </c:pt>
                <c:pt idx="361">
                  <c:v>246.73482849604221</c:v>
                </c:pt>
                <c:pt idx="362">
                  <c:v>246.2730870712401</c:v>
                </c:pt>
                <c:pt idx="363">
                  <c:v>244.1354716358839</c:v>
                </c:pt>
                <c:pt idx="364">
                  <c:v>245.91853562005278</c:v>
                </c:pt>
                <c:pt idx="365">
                  <c:v>246.18444920844328</c:v>
                </c:pt>
                <c:pt idx="366">
                  <c:v>246.18444920844328</c:v>
                </c:pt>
                <c:pt idx="367">
                  <c:v>248.09531662269129</c:v>
                </c:pt>
                <c:pt idx="368">
                  <c:v>245.71033970976254</c:v>
                </c:pt>
                <c:pt idx="369">
                  <c:v>244.12722625329815</c:v>
                </c:pt>
                <c:pt idx="370">
                  <c:v>232.247691292876</c:v>
                </c:pt>
                <c:pt idx="371">
                  <c:v>237.52267480211083</c:v>
                </c:pt>
                <c:pt idx="372">
                  <c:v>238.43172823218998</c:v>
                </c:pt>
                <c:pt idx="373">
                  <c:v>231.39841688654354</c:v>
                </c:pt>
                <c:pt idx="374">
                  <c:v>226.82016820580475</c:v>
                </c:pt>
                <c:pt idx="375">
                  <c:v>227.43857189973616</c:v>
                </c:pt>
                <c:pt idx="376">
                  <c:v>229.92249340369392</c:v>
                </c:pt>
                <c:pt idx="377">
                  <c:v>229.18865435356201</c:v>
                </c:pt>
                <c:pt idx="378">
                  <c:v>232.29304089709763</c:v>
                </c:pt>
                <c:pt idx="379">
                  <c:v>237.47114116094986</c:v>
                </c:pt>
                <c:pt idx="380">
                  <c:v>228.00956464379948</c:v>
                </c:pt>
                <c:pt idx="381">
                  <c:v>229.49167216358839</c:v>
                </c:pt>
                <c:pt idx="382">
                  <c:v>232.47031662269129</c:v>
                </c:pt>
                <c:pt idx="383">
                  <c:v>237.02176781002638</c:v>
                </c:pt>
                <c:pt idx="384">
                  <c:v>235.32321899736147</c:v>
                </c:pt>
                <c:pt idx="385">
                  <c:v>236.74760883905014</c:v>
                </c:pt>
                <c:pt idx="386">
                  <c:v>235.03256926121372</c:v>
                </c:pt>
                <c:pt idx="387">
                  <c:v>240.24777374670185</c:v>
                </c:pt>
                <c:pt idx="388">
                  <c:v>236.71462730870712</c:v>
                </c:pt>
                <c:pt idx="389">
                  <c:v>239.57371372031662</c:v>
                </c:pt>
                <c:pt idx="390">
                  <c:v>237.01146108179421</c:v>
                </c:pt>
                <c:pt idx="391">
                  <c:v>233.47213060686016</c:v>
                </c:pt>
                <c:pt idx="392">
                  <c:v>231.00263852242745</c:v>
                </c:pt>
                <c:pt idx="393">
                  <c:v>234.47806728232189</c:v>
                </c:pt>
                <c:pt idx="394">
                  <c:v>236.60331464379948</c:v>
                </c:pt>
                <c:pt idx="395">
                  <c:v>237.91845316622693</c:v>
                </c:pt>
                <c:pt idx="396">
                  <c:v>240.86823878627968</c:v>
                </c:pt>
                <c:pt idx="397">
                  <c:v>240.42298812664907</c:v>
                </c:pt>
                <c:pt idx="398">
                  <c:v>237.57626978891821</c:v>
                </c:pt>
                <c:pt idx="399">
                  <c:v>242.24521767810026</c:v>
                </c:pt>
                <c:pt idx="400">
                  <c:v>242.20605211081795</c:v>
                </c:pt>
                <c:pt idx="401">
                  <c:v>242.4637203166227</c:v>
                </c:pt>
                <c:pt idx="402">
                  <c:v>243.88398746701847</c:v>
                </c:pt>
                <c:pt idx="403">
                  <c:v>242.55854221635883</c:v>
                </c:pt>
                <c:pt idx="404">
                  <c:v>244.91259894459102</c:v>
                </c:pt>
                <c:pt idx="405">
                  <c:v>245.91235158311346</c:v>
                </c:pt>
                <c:pt idx="406">
                  <c:v>247.96957453825857</c:v>
                </c:pt>
                <c:pt idx="407">
                  <c:v>248.80648087071239</c:v>
                </c:pt>
                <c:pt idx="408">
                  <c:v>249.65781662269129</c:v>
                </c:pt>
                <c:pt idx="409">
                  <c:v>249.28677440633246</c:v>
                </c:pt>
                <c:pt idx="410">
                  <c:v>247.48928100263853</c:v>
                </c:pt>
                <c:pt idx="411">
                  <c:v>247.48928100263853</c:v>
                </c:pt>
                <c:pt idx="412">
                  <c:v>246.06489116094986</c:v>
                </c:pt>
                <c:pt idx="413">
                  <c:v>248.45399076517151</c:v>
                </c:pt>
                <c:pt idx="414">
                  <c:v>248.58797823218998</c:v>
                </c:pt>
                <c:pt idx="415">
                  <c:v>246.09993403693932</c:v>
                </c:pt>
                <c:pt idx="416">
                  <c:v>249.53207453825857</c:v>
                </c:pt>
                <c:pt idx="417">
                  <c:v>247.49752638522426</c:v>
                </c:pt>
                <c:pt idx="418">
                  <c:v>245.08162928759896</c:v>
                </c:pt>
                <c:pt idx="419">
                  <c:v>245.73095316622693</c:v>
                </c:pt>
                <c:pt idx="420">
                  <c:v>242.64511873350924</c:v>
                </c:pt>
                <c:pt idx="421">
                  <c:v>246.46273087071239</c:v>
                </c:pt>
                <c:pt idx="422">
                  <c:v>247.19863126649076</c:v>
                </c:pt>
                <c:pt idx="423">
                  <c:v>251.5625</c:v>
                </c:pt>
                <c:pt idx="424">
                  <c:v>251.2965864116095</c:v>
                </c:pt>
                <c:pt idx="425">
                  <c:v>253.47130606860159</c:v>
                </c:pt>
                <c:pt idx="426">
                  <c:v>246.76368733509236</c:v>
                </c:pt>
                <c:pt idx="427">
                  <c:v>248.81678759894459</c:v>
                </c:pt>
                <c:pt idx="428">
                  <c:v>251.23886873350924</c:v>
                </c:pt>
                <c:pt idx="429">
                  <c:v>253.41771108179421</c:v>
                </c:pt>
                <c:pt idx="430">
                  <c:v>253.50428759894459</c:v>
                </c:pt>
                <c:pt idx="431">
                  <c:v>252.79518469656992</c:v>
                </c:pt>
                <c:pt idx="432">
                  <c:v>252.92917216358839</c:v>
                </c:pt>
                <c:pt idx="433">
                  <c:v>252.70448548812664</c:v>
                </c:pt>
                <c:pt idx="434">
                  <c:v>255.67282321899737</c:v>
                </c:pt>
                <c:pt idx="435">
                  <c:v>253.5207783641161</c:v>
                </c:pt>
                <c:pt idx="436">
                  <c:v>255.58418535620052</c:v>
                </c:pt>
                <c:pt idx="437">
                  <c:v>256.36337401055408</c:v>
                </c:pt>
                <c:pt idx="438">
                  <c:v>258.82462071240104</c:v>
                </c:pt>
                <c:pt idx="439">
                  <c:v>264.40262203166225</c:v>
                </c:pt>
                <c:pt idx="440">
                  <c:v>267.15245712401054</c:v>
                </c:pt>
                <c:pt idx="441">
                  <c:v>267.15245712401054</c:v>
                </c:pt>
                <c:pt idx="442">
                  <c:v>268.2346635883905</c:v>
                </c:pt>
                <c:pt idx="443">
                  <c:v>269.57453825857522</c:v>
                </c:pt>
                <c:pt idx="444">
                  <c:v>267.535867414248</c:v>
                </c:pt>
                <c:pt idx="445">
                  <c:v>267.78322889182056</c:v>
                </c:pt>
                <c:pt idx="446">
                  <c:v>268.13159630606862</c:v>
                </c:pt>
                <c:pt idx="447">
                  <c:v>266.82264182058049</c:v>
                </c:pt>
                <c:pt idx="448">
                  <c:v>268.40369393139844</c:v>
                </c:pt>
                <c:pt idx="449">
                  <c:v>268.1625164907652</c:v>
                </c:pt>
                <c:pt idx="450">
                  <c:v>266.44747691292878</c:v>
                </c:pt>
                <c:pt idx="451">
                  <c:v>263.96973944591031</c:v>
                </c:pt>
                <c:pt idx="452">
                  <c:v>264.6870877308707</c:v>
                </c:pt>
                <c:pt idx="453">
                  <c:v>266.45984498680741</c:v>
                </c:pt>
                <c:pt idx="454">
                  <c:v>265.43329485488124</c:v>
                </c:pt>
                <c:pt idx="455">
                  <c:v>264.7344986807388</c:v>
                </c:pt>
                <c:pt idx="456">
                  <c:v>266.97312005277047</c:v>
                </c:pt>
                <c:pt idx="457">
                  <c:v>262.31860158311343</c:v>
                </c:pt>
                <c:pt idx="458">
                  <c:v>262.67521437994725</c:v>
                </c:pt>
                <c:pt idx="459">
                  <c:v>262.46495712401054</c:v>
                </c:pt>
                <c:pt idx="460">
                  <c:v>261.38275065963063</c:v>
                </c:pt>
                <c:pt idx="461">
                  <c:v>259.04106200527707</c:v>
                </c:pt>
                <c:pt idx="462">
                  <c:v>263.07305408970979</c:v>
                </c:pt>
                <c:pt idx="463">
                  <c:v>257.86403364116097</c:v>
                </c:pt>
                <c:pt idx="464">
                  <c:v>261.83006266490764</c:v>
                </c:pt>
                <c:pt idx="465">
                  <c:v>258.55046174142478</c:v>
                </c:pt>
                <c:pt idx="466">
                  <c:v>258.55046174142478</c:v>
                </c:pt>
                <c:pt idx="467">
                  <c:v>263.0153364116095</c:v>
                </c:pt>
                <c:pt idx="468">
                  <c:v>264.19854881266491</c:v>
                </c:pt>
                <c:pt idx="469">
                  <c:v>264.69121042216358</c:v>
                </c:pt>
                <c:pt idx="470">
                  <c:v>262.75560686015831</c:v>
                </c:pt>
                <c:pt idx="471">
                  <c:v>259.64709762532982</c:v>
                </c:pt>
                <c:pt idx="472">
                  <c:v>256.42109168865437</c:v>
                </c:pt>
                <c:pt idx="473">
                  <c:v>258.49480540897099</c:v>
                </c:pt>
                <c:pt idx="474">
                  <c:v>259.58319591029021</c:v>
                </c:pt>
                <c:pt idx="475">
                  <c:v>260.03256926121372</c:v>
                </c:pt>
                <c:pt idx="476">
                  <c:v>257.77745712401054</c:v>
                </c:pt>
                <c:pt idx="477">
                  <c:v>259.73779683377307</c:v>
                </c:pt>
                <c:pt idx="478">
                  <c:v>256.86840369393138</c:v>
                </c:pt>
                <c:pt idx="479">
                  <c:v>260.31909630606862</c:v>
                </c:pt>
                <c:pt idx="480">
                  <c:v>259.05961411609496</c:v>
                </c:pt>
                <c:pt idx="481">
                  <c:v>251.07396108179421</c:v>
                </c:pt>
                <c:pt idx="482">
                  <c:v>252.54782321899737</c:v>
                </c:pt>
                <c:pt idx="483">
                  <c:v>254.73491094986807</c:v>
                </c:pt>
                <c:pt idx="484">
                  <c:v>251.07396108179421</c:v>
                </c:pt>
                <c:pt idx="485">
                  <c:v>250.72765501319262</c:v>
                </c:pt>
                <c:pt idx="486">
                  <c:v>253.15385883905014</c:v>
                </c:pt>
                <c:pt idx="487">
                  <c:v>253.58468007915567</c:v>
                </c:pt>
                <c:pt idx="488">
                  <c:v>251.90056068601584</c:v>
                </c:pt>
                <c:pt idx="489">
                  <c:v>251.59960422163587</c:v>
                </c:pt>
                <c:pt idx="490">
                  <c:v>248.80648087071239</c:v>
                </c:pt>
                <c:pt idx="491">
                  <c:v>249.82272427440634</c:v>
                </c:pt>
                <c:pt idx="492">
                  <c:v>245.6711741424802</c:v>
                </c:pt>
                <c:pt idx="493">
                  <c:v>243.04089709762533</c:v>
                </c:pt>
                <c:pt idx="494">
                  <c:v>240.44154023746702</c:v>
                </c:pt>
                <c:pt idx="495">
                  <c:v>241.51756266490764</c:v>
                </c:pt>
                <c:pt idx="496">
                  <c:v>243.34803759894459</c:v>
                </c:pt>
                <c:pt idx="497">
                  <c:v>242.15039577836413</c:v>
                </c:pt>
                <c:pt idx="498">
                  <c:v>247.79642150395779</c:v>
                </c:pt>
                <c:pt idx="499">
                  <c:v>249.04765831134566</c:v>
                </c:pt>
                <c:pt idx="500">
                  <c:v>244.73120052770449</c:v>
                </c:pt>
                <c:pt idx="501">
                  <c:v>248.75906992084433</c:v>
                </c:pt>
                <c:pt idx="502">
                  <c:v>246.82552770448549</c:v>
                </c:pt>
                <c:pt idx="503">
                  <c:v>244.84869722955145</c:v>
                </c:pt>
                <c:pt idx="504">
                  <c:v>246.11642480211083</c:v>
                </c:pt>
                <c:pt idx="505">
                  <c:v>240.51162598944592</c:v>
                </c:pt>
                <c:pt idx="506">
                  <c:v>241.03933047493405</c:v>
                </c:pt>
                <c:pt idx="507">
                  <c:v>241.03933047493405</c:v>
                </c:pt>
                <c:pt idx="508">
                  <c:v>233.78339379947229</c:v>
                </c:pt>
                <c:pt idx="509">
                  <c:v>237.7988951187335</c:v>
                </c:pt>
                <c:pt idx="510">
                  <c:v>235.58294854881265</c:v>
                </c:pt>
                <c:pt idx="511">
                  <c:v>239.94887862796833</c:v>
                </c:pt>
                <c:pt idx="512">
                  <c:v>239.48919854881265</c:v>
                </c:pt>
                <c:pt idx="513">
                  <c:v>237.18461411609499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1-7AA5-4995-944C-788FE10B0C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7AA5-4995-944C-788FE10B0CD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AA5-4995-944C-788FE10B0CD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A5-4995-944C-788FE10B0CD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AA5-4995-944C-788FE10B0CD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AA5-4995-944C-788FE10B0CD9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AA5-4995-944C-788FE10B0CD9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7AA5-4995-944C-788FE10B0CD9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AA5-4995-944C-788FE10B0CD9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</c15:sqref>
                        </c15:formulaRef>
                      </c:ext>
                    </c:extLst>
                    <c:strCache>
                      <c:ptCount val="1"/>
                      <c:pt idx="0">
                        <c:v>BSESensex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ALLINEATI'!$L$1176:$L$1689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132.91959222816726</c:v>
                      </c:pt>
                      <c:pt idx="1">
                        <c:v>133.50790365114437</c:v>
                      </c:pt>
                      <c:pt idx="2">
                        <c:v>133.21591098295229</c:v>
                      </c:pt>
                      <c:pt idx="3">
                        <c:v>134.44230200156028</c:v>
                      </c:pt>
                      <c:pt idx="4">
                        <c:v>135.03733885327438</c:v>
                      </c:pt>
                      <c:pt idx="5">
                        <c:v>135.03733885327438</c:v>
                      </c:pt>
                      <c:pt idx="6">
                        <c:v>135.49310479962949</c:v>
                      </c:pt>
                      <c:pt idx="7">
                        <c:v>134.88767079862467</c:v>
                      </c:pt>
                      <c:pt idx="8">
                        <c:v>135.90815463687412</c:v>
                      </c:pt>
                      <c:pt idx="9">
                        <c:v>134.95685183044358</c:v>
                      </c:pt>
                      <c:pt idx="10">
                        <c:v>132.62214650964788</c:v>
                      </c:pt>
                      <c:pt idx="11">
                        <c:v>132.92311853404556</c:v>
                      </c:pt>
                      <c:pt idx="12">
                        <c:v>131.21300559773792</c:v>
                      </c:pt>
                      <c:pt idx="13">
                        <c:v>138.19709068858938</c:v>
                      </c:pt>
                      <c:pt idx="14">
                        <c:v>142.10660059023817</c:v>
                      </c:pt>
                      <c:pt idx="15">
                        <c:v>142.13244804878954</c:v>
                      </c:pt>
                      <c:pt idx="16">
                        <c:v>140.30160457823561</c:v>
                      </c:pt>
                      <c:pt idx="17">
                        <c:v>141.74200964535541</c:v>
                      </c:pt>
                      <c:pt idx="18">
                        <c:v>141.13428536321314</c:v>
                      </c:pt>
                      <c:pt idx="19">
                        <c:v>140.56993100800725</c:v>
                      </c:pt>
                      <c:pt idx="20">
                        <c:v>139.25421902503822</c:v>
                      </c:pt>
                      <c:pt idx="21">
                        <c:v>139.25421902503822</c:v>
                      </c:pt>
                      <c:pt idx="22">
                        <c:v>138.53245328371787</c:v>
                      </c:pt>
                      <c:pt idx="23">
                        <c:v>136.95630361711733</c:v>
                      </c:pt>
                      <c:pt idx="24">
                        <c:v>136.44251721527991</c:v>
                      </c:pt>
                      <c:pt idx="25">
                        <c:v>136.44251721527991</c:v>
                      </c:pt>
                      <c:pt idx="26">
                        <c:v>138.79085516189377</c:v>
                      </c:pt>
                      <c:pt idx="27">
                        <c:v>137.70915174530327</c:v>
                      </c:pt>
                      <c:pt idx="28">
                        <c:v>138.60592404846088</c:v>
                      </c:pt>
                      <c:pt idx="29">
                        <c:v>138.92361876052894</c:v>
                      </c:pt>
                      <c:pt idx="30">
                        <c:v>139.98376445149219</c:v>
                      </c:pt>
                      <c:pt idx="31">
                        <c:v>140.32149003509582</c:v>
                      </c:pt>
                      <c:pt idx="32">
                        <c:v>141.96856570961998</c:v>
                      </c:pt>
                      <c:pt idx="33">
                        <c:v>142.86402928069901</c:v>
                      </c:pt>
                      <c:pt idx="34">
                        <c:v>142.86402928069901</c:v>
                      </c:pt>
                      <c:pt idx="35">
                        <c:v>141.64785364303748</c:v>
                      </c:pt>
                      <c:pt idx="36">
                        <c:v>141.9931771434305</c:v>
                      </c:pt>
                      <c:pt idx="37">
                        <c:v>141.85343364037641</c:v>
                      </c:pt>
                      <c:pt idx="38">
                        <c:v>141.99037791092914</c:v>
                      </c:pt>
                      <c:pt idx="39">
                        <c:v>144.80335209909717</c:v>
                      </c:pt>
                      <c:pt idx="40">
                        <c:v>144.80335209909717</c:v>
                      </c:pt>
                      <c:pt idx="41">
                        <c:v>145.60324187477326</c:v>
                      </c:pt>
                      <c:pt idx="42">
                        <c:v>145.88381949094685</c:v>
                      </c:pt>
                      <c:pt idx="43">
                        <c:v>146.01461999146414</c:v>
                      </c:pt>
                      <c:pt idx="44">
                        <c:v>146.51241077900823</c:v>
                      </c:pt>
                      <c:pt idx="45">
                        <c:v>146.31708251628464</c:v>
                      </c:pt>
                      <c:pt idx="46">
                        <c:v>147.12249804962565</c:v>
                      </c:pt>
                      <c:pt idx="47">
                        <c:v>147.79126014176475</c:v>
                      </c:pt>
                      <c:pt idx="48">
                        <c:v>146.59111647206547</c:v>
                      </c:pt>
                      <c:pt idx="49">
                        <c:v>146.66916779908345</c:v>
                      </c:pt>
                      <c:pt idx="50">
                        <c:v>146.66916779908345</c:v>
                      </c:pt>
                      <c:pt idx="51">
                        <c:v>145.83659607511248</c:v>
                      </c:pt>
                      <c:pt idx="52">
                        <c:v>146.45613529963057</c:v>
                      </c:pt>
                      <c:pt idx="53">
                        <c:v>146.71137440861668</c:v>
                      </c:pt>
                      <c:pt idx="54">
                        <c:v>146.44781030946424</c:v>
                      </c:pt>
                      <c:pt idx="55">
                        <c:v>147.12220722027484</c:v>
                      </c:pt>
                      <c:pt idx="56">
                        <c:v>147.78362587130655</c:v>
                      </c:pt>
                      <c:pt idx="57">
                        <c:v>147.50562936562119</c:v>
                      </c:pt>
                      <c:pt idx="58">
                        <c:v>146.72126260654352</c:v>
                      </c:pt>
                      <c:pt idx="59">
                        <c:v>148.64735268948078</c:v>
                      </c:pt>
                      <c:pt idx="60">
                        <c:v>148.40040221699215</c:v>
                      </c:pt>
                      <c:pt idx="61">
                        <c:v>149.12496719081386</c:v>
                      </c:pt>
                      <c:pt idx="62">
                        <c:v>148.30046598132731</c:v>
                      </c:pt>
                      <c:pt idx="63">
                        <c:v>148.33085764848474</c:v>
                      </c:pt>
                      <c:pt idx="64">
                        <c:v>147.87018395683509</c:v>
                      </c:pt>
                      <c:pt idx="65">
                        <c:v>148.50579150298427</c:v>
                      </c:pt>
                      <c:pt idx="66">
                        <c:v>148.24877106422454</c:v>
                      </c:pt>
                      <c:pt idx="67">
                        <c:v>147.03295896325153</c:v>
                      </c:pt>
                      <c:pt idx="68">
                        <c:v>147.18666227514348</c:v>
                      </c:pt>
                      <c:pt idx="69">
                        <c:v>146.28672720279602</c:v>
                      </c:pt>
                      <c:pt idx="70">
                        <c:v>146.91451871014274</c:v>
                      </c:pt>
                      <c:pt idx="71">
                        <c:v>147.52940466504819</c:v>
                      </c:pt>
                      <c:pt idx="72">
                        <c:v>149.08534169176886</c:v>
                      </c:pt>
                      <c:pt idx="73">
                        <c:v>148.82726699661256</c:v>
                      </c:pt>
                      <c:pt idx="74">
                        <c:v>150.33030943515851</c:v>
                      </c:pt>
                      <c:pt idx="75">
                        <c:v>151.0806491601939</c:v>
                      </c:pt>
                      <c:pt idx="76">
                        <c:v>151.49998873036265</c:v>
                      </c:pt>
                      <c:pt idx="77">
                        <c:v>151.5276902260253</c:v>
                      </c:pt>
                      <c:pt idx="78">
                        <c:v>151.38634716154189</c:v>
                      </c:pt>
                      <c:pt idx="79">
                        <c:v>150.72689160862802</c:v>
                      </c:pt>
                      <c:pt idx="80">
                        <c:v>149.64536996038177</c:v>
                      </c:pt>
                      <c:pt idx="81">
                        <c:v>151.14088718947605</c:v>
                      </c:pt>
                      <c:pt idx="82">
                        <c:v>151.07857700106953</c:v>
                      </c:pt>
                      <c:pt idx="83">
                        <c:v>149.97248027268159</c:v>
                      </c:pt>
                      <c:pt idx="84">
                        <c:v>151.32810858404642</c:v>
                      </c:pt>
                      <c:pt idx="85">
                        <c:v>150.73907008769231</c:v>
                      </c:pt>
                      <c:pt idx="86">
                        <c:v>147.87447368975921</c:v>
                      </c:pt>
                      <c:pt idx="87">
                        <c:v>148.5755178398359</c:v>
                      </c:pt>
                      <c:pt idx="88">
                        <c:v>148.38746031088203</c:v>
                      </c:pt>
                      <c:pt idx="89">
                        <c:v>150.69450048968392</c:v>
                      </c:pt>
                      <c:pt idx="90">
                        <c:v>151.23024450750594</c:v>
                      </c:pt>
                      <c:pt idx="91">
                        <c:v>152.17533083656335</c:v>
                      </c:pt>
                      <c:pt idx="92">
                        <c:v>152.51320183484236</c:v>
                      </c:pt>
                      <c:pt idx="93">
                        <c:v>152.22273602074196</c:v>
                      </c:pt>
                      <c:pt idx="94">
                        <c:v>152.44024002146321</c:v>
                      </c:pt>
                      <c:pt idx="95">
                        <c:v>152.48680907125828</c:v>
                      </c:pt>
                      <c:pt idx="96">
                        <c:v>150.22721043030384</c:v>
                      </c:pt>
                      <c:pt idx="97">
                        <c:v>149.46949091049217</c:v>
                      </c:pt>
                      <c:pt idx="98">
                        <c:v>150.45474804362732</c:v>
                      </c:pt>
                      <c:pt idx="99">
                        <c:v>151.27921289944501</c:v>
                      </c:pt>
                      <c:pt idx="100">
                        <c:v>149.61396039049657</c:v>
                      </c:pt>
                      <c:pt idx="101">
                        <c:v>148.92956622075255</c:v>
                      </c:pt>
                      <c:pt idx="102">
                        <c:v>149.77224426466344</c:v>
                      </c:pt>
                      <c:pt idx="103">
                        <c:v>148.73674636117951</c:v>
                      </c:pt>
                      <c:pt idx="104">
                        <c:v>148.04482698198385</c:v>
                      </c:pt>
                      <c:pt idx="105">
                        <c:v>144.95047539692752</c:v>
                      </c:pt>
                      <c:pt idx="106">
                        <c:v>148.28436130602734</c:v>
                      </c:pt>
                      <c:pt idx="107">
                        <c:v>149.56866371911121</c:v>
                      </c:pt>
                      <c:pt idx="108">
                        <c:v>150.16257360709099</c:v>
                      </c:pt>
                      <c:pt idx="109">
                        <c:v>149.56571907193447</c:v>
                      </c:pt>
                      <c:pt idx="110">
                        <c:v>148.9759535022034</c:v>
                      </c:pt>
                      <c:pt idx="111">
                        <c:v>149.8357904778108</c:v>
                      </c:pt>
                      <c:pt idx="112">
                        <c:v>151.10729639945993</c:v>
                      </c:pt>
                      <c:pt idx="113">
                        <c:v>150.72154761930727</c:v>
                      </c:pt>
                      <c:pt idx="114">
                        <c:v>149.98702174022105</c:v>
                      </c:pt>
                      <c:pt idx="115">
                        <c:v>148.66607482893778</c:v>
                      </c:pt>
                      <c:pt idx="116">
                        <c:v>150.22426578312709</c:v>
                      </c:pt>
                      <c:pt idx="117">
                        <c:v>149.6684908937695</c:v>
                      </c:pt>
                      <c:pt idx="118">
                        <c:v>149.6684908937695</c:v>
                      </c:pt>
                      <c:pt idx="119">
                        <c:v>146.73514970804371</c:v>
                      </c:pt>
                      <c:pt idx="120">
                        <c:v>146.4369405624785</c:v>
                      </c:pt>
                      <c:pt idx="121">
                        <c:v>145.01100425556047</c:v>
                      </c:pt>
                      <c:pt idx="122">
                        <c:v>144.49005618095984</c:v>
                      </c:pt>
                      <c:pt idx="123">
                        <c:v>139.22469984593315</c:v>
                      </c:pt>
                      <c:pt idx="124">
                        <c:v>138.66750716349043</c:v>
                      </c:pt>
                      <c:pt idx="125">
                        <c:v>140.41131995082074</c:v>
                      </c:pt>
                      <c:pt idx="126">
                        <c:v>139.63255165674576</c:v>
                      </c:pt>
                      <c:pt idx="127">
                        <c:v>139.85478163441732</c:v>
                      </c:pt>
                      <c:pt idx="128">
                        <c:v>136.60479999302009</c:v>
                      </c:pt>
                      <c:pt idx="129">
                        <c:v>129.54611717369127</c:v>
                      </c:pt>
                      <c:pt idx="130">
                        <c:v>129.54611717369127</c:v>
                      </c:pt>
                      <c:pt idx="131">
                        <c:v>129.77314583565087</c:v>
                      </c:pt>
                      <c:pt idx="132">
                        <c:v>119.16056470335042</c:v>
                      </c:pt>
                      <c:pt idx="133">
                        <c:v>123.97866185053263</c:v>
                      </c:pt>
                      <c:pt idx="134">
                        <c:v>114.11442099148088</c:v>
                      </c:pt>
                      <c:pt idx="135">
                        <c:v>111.166211155196</c:v>
                      </c:pt>
                      <c:pt idx="136">
                        <c:v>104.95126063617467</c:v>
                      </c:pt>
                      <c:pt idx="137">
                        <c:v>102.83809457334243</c:v>
                      </c:pt>
                      <c:pt idx="138">
                        <c:v>108.75549031283786</c:v>
                      </c:pt>
                      <c:pt idx="139">
                        <c:v>94.451339523636065</c:v>
                      </c:pt>
                      <c:pt idx="140">
                        <c:v>96.969885347799178</c:v>
                      </c:pt>
                      <c:pt idx="141">
                        <c:v>103.73802964568986</c:v>
                      </c:pt>
                      <c:pt idx="142">
                        <c:v>108.86749596656044</c:v>
                      </c:pt>
                      <c:pt idx="143">
                        <c:v>108.39060853860433</c:v>
                      </c:pt>
                      <c:pt idx="144">
                        <c:v>103.390997522861</c:v>
                      </c:pt>
                      <c:pt idx="145">
                        <c:v>107.12877269286894</c:v>
                      </c:pt>
                      <c:pt idx="146">
                        <c:v>102.75477196434142</c:v>
                      </c:pt>
                      <c:pt idx="147">
                        <c:v>102.75477196434142</c:v>
                      </c:pt>
                      <c:pt idx="148">
                        <c:v>100.30322595186628</c:v>
                      </c:pt>
                      <c:pt idx="149">
                        <c:v>100.30322595186628</c:v>
                      </c:pt>
                      <c:pt idx="150">
                        <c:v>109.30533955417314</c:v>
                      </c:pt>
                      <c:pt idx="151">
                        <c:v>108.67551224137091</c:v>
                      </c:pt>
                      <c:pt idx="152">
                        <c:v>113.27665069286456</c:v>
                      </c:pt>
                      <c:pt idx="153">
                        <c:v>111.56948240373366</c:v>
                      </c:pt>
                      <c:pt idx="154">
                        <c:v>111.56948240373366</c:v>
                      </c:pt>
                      <c:pt idx="155">
                        <c:v>110.44175524238081</c:v>
                      </c:pt>
                      <c:pt idx="156">
                        <c:v>111.25171498432793</c:v>
                      </c:pt>
                      <c:pt idx="157">
                        <c:v>114.8365866231586</c:v>
                      </c:pt>
                      <c:pt idx="158">
                        <c:v>115.05209117209317</c:v>
                      </c:pt>
                      <c:pt idx="159">
                        <c:v>111.3756809951017</c:v>
                      </c:pt>
                      <c:pt idx="160">
                        <c:v>114.07617693185213</c:v>
                      </c:pt>
                      <c:pt idx="161">
                        <c:v>115.83398588168916</c:v>
                      </c:pt>
                      <c:pt idx="162">
                        <c:v>113.88593818276733</c:v>
                      </c:pt>
                      <c:pt idx="163">
                        <c:v>115.3977418555058</c:v>
                      </c:pt>
                      <c:pt idx="164">
                        <c:v>116.74806253121871</c:v>
                      </c:pt>
                      <c:pt idx="165">
                        <c:v>118.94978613136615</c:v>
                      </c:pt>
                      <c:pt idx="166">
                        <c:v>122.57591918434001</c:v>
                      </c:pt>
                      <c:pt idx="167">
                        <c:v>122.57591918434001</c:v>
                      </c:pt>
                      <c:pt idx="168">
                        <c:v>115.29693313178859</c:v>
                      </c:pt>
                      <c:pt idx="169">
                        <c:v>114.34504866665648</c:v>
                      </c:pt>
                      <c:pt idx="170">
                        <c:v>115.18932627199669</c:v>
                      </c:pt>
                      <c:pt idx="171">
                        <c:v>114.30822240011284</c:v>
                      </c:pt>
                      <c:pt idx="172">
                        <c:v>115.03282372760341</c:v>
                      </c:pt>
                      <c:pt idx="173">
                        <c:v>114.73661403382491</c:v>
                      </c:pt>
                      <c:pt idx="174">
                        <c:v>114.04553078901276</c:v>
                      </c:pt>
                      <c:pt idx="175">
                        <c:v>116.36304082444305</c:v>
                      </c:pt>
                      <c:pt idx="176">
                        <c:v>113.14312366718362</c:v>
                      </c:pt>
                      <c:pt idx="177">
                        <c:v>113.0516578363605</c:v>
                      </c:pt>
                      <c:pt idx="178">
                        <c:v>109.16635947816489</c:v>
                      </c:pt>
                      <c:pt idx="179">
                        <c:v>109.77415646764487</c:v>
                      </c:pt>
                      <c:pt idx="180">
                        <c:v>112.03695423145798</c:v>
                      </c:pt>
                      <c:pt idx="181">
                        <c:v>112.4524403127288</c:v>
                      </c:pt>
                      <c:pt idx="182">
                        <c:v>111.50611795893053</c:v>
                      </c:pt>
                      <c:pt idx="183">
                        <c:v>111.27603558878765</c:v>
                      </c:pt>
                      <c:pt idx="184">
                        <c:v>114.8965701767588</c:v>
                      </c:pt>
                      <c:pt idx="185">
                        <c:v>117.06095855899873</c:v>
                      </c:pt>
                      <c:pt idx="186">
                        <c:v>117.8734994114341</c:v>
                      </c:pt>
                      <c:pt idx="187">
                        <c:v>121.07051375731888</c:v>
                      </c:pt>
                      <c:pt idx="188">
                        <c:v>122.96821162488538</c:v>
                      </c:pt>
                      <c:pt idx="189">
                        <c:v>124.00069217385487</c:v>
                      </c:pt>
                      <c:pt idx="190">
                        <c:v>123.53231150440932</c:v>
                      </c:pt>
                      <c:pt idx="191">
                        <c:v>124.64669686929474</c:v>
                      </c:pt>
                      <c:pt idx="192">
                        <c:v>124.9496683454791</c:v>
                      </c:pt>
                      <c:pt idx="193">
                        <c:v>123.44502634550381</c:v>
                      </c:pt>
                      <c:pt idx="194">
                        <c:v>124.50059147419218</c:v>
                      </c:pt>
                      <c:pt idx="195">
                        <c:v>121.92427967022861</c:v>
                      </c:pt>
                      <c:pt idx="196">
                        <c:v>122.80592884714518</c:v>
                      </c:pt>
                      <c:pt idx="197">
                        <c:v>120.79887914368207</c:v>
                      </c:pt>
                      <c:pt idx="198">
                        <c:v>122.16730394648158</c:v>
                      </c:pt>
                      <c:pt idx="199">
                        <c:v>121.81358274858457</c:v>
                      </c:pt>
                      <c:pt idx="200">
                        <c:v>124.35881216568258</c:v>
                      </c:pt>
                      <c:pt idx="201">
                        <c:v>126.2625810959468</c:v>
                      </c:pt>
                      <c:pt idx="202">
                        <c:v>126.91545663479904</c:v>
                      </c:pt>
                      <c:pt idx="203">
                        <c:v>128.80261193839942</c:v>
                      </c:pt>
                      <c:pt idx="204">
                        <c:v>126.76153520089402</c:v>
                      </c:pt>
                      <c:pt idx="205">
                        <c:v>126.66381653902893</c:v>
                      </c:pt>
                      <c:pt idx="206">
                        <c:v>127.86047025651874</c:v>
                      </c:pt>
                      <c:pt idx="207">
                        <c:v>127.09795205241906</c:v>
                      </c:pt>
                      <c:pt idx="208">
                        <c:v>126.93174307844323</c:v>
                      </c:pt>
                      <c:pt idx="209">
                        <c:v>128.74451877557934</c:v>
                      </c:pt>
                      <c:pt idx="210">
                        <c:v>130.30500001090607</c:v>
                      </c:pt>
                      <c:pt idx="211">
                        <c:v>132.6446494306652</c:v>
                      </c:pt>
                      <c:pt idx="212">
                        <c:v>133.32533552618662</c:v>
                      </c:pt>
                      <c:pt idx="213">
                        <c:v>132.06927991379817</c:v>
                      </c:pt>
                      <c:pt idx="214">
                        <c:v>133.55498165230333</c:v>
                      </c:pt>
                      <c:pt idx="215">
                        <c:v>133.03381545568959</c:v>
                      </c:pt>
                      <c:pt idx="216">
                        <c:v>133.39502550936942</c:v>
                      </c:pt>
                      <c:pt idx="217">
                        <c:v>130.99339308422344</c:v>
                      </c:pt>
                      <c:pt idx="218">
                        <c:v>131.06155621331459</c:v>
                      </c:pt>
                      <c:pt idx="219">
                        <c:v>132.58793770726135</c:v>
                      </c:pt>
                      <c:pt idx="220">
                        <c:v>134.58179102893243</c:v>
                      </c:pt>
                      <c:pt idx="221">
                        <c:v>136.0317571109594</c:v>
                      </c:pt>
                      <c:pt idx="222">
                        <c:v>137.8906656138644</c:v>
                      </c:pt>
                      <c:pt idx="223">
                        <c:v>137.67686968736569</c:v>
                      </c:pt>
                      <c:pt idx="224">
                        <c:v>138.65460161104917</c:v>
                      </c:pt>
                      <c:pt idx="225">
                        <c:v>138.61254041619134</c:v>
                      </c:pt>
                      <c:pt idx="226">
                        <c:v>137.90666122815782</c:v>
                      </c:pt>
                      <c:pt idx="227">
                        <c:v>139.93599573062511</c:v>
                      </c:pt>
                      <c:pt idx="228">
                        <c:v>138.40252527125287</c:v>
                      </c:pt>
                      <c:pt idx="229">
                        <c:v>137.18445924281124</c:v>
                      </c:pt>
                      <c:pt idx="230">
                        <c:v>136.71484254862486</c:v>
                      </c:pt>
                      <c:pt idx="231">
                        <c:v>134.28899858002569</c:v>
                      </c:pt>
                      <c:pt idx="232">
                        <c:v>137.00937997363633</c:v>
                      </c:pt>
                      <c:pt idx="233">
                        <c:v>136.92002265560643</c:v>
                      </c:pt>
                      <c:pt idx="234">
                        <c:v>138.23646171195242</c:v>
                      </c:pt>
                      <c:pt idx="235">
                        <c:v>138.29142845925153</c:v>
                      </c:pt>
                      <c:pt idx="236">
                        <c:v>138.80586922712826</c:v>
                      </c:pt>
                      <c:pt idx="237">
                        <c:v>139.62357230054013</c:v>
                      </c:pt>
                      <c:pt idx="238">
                        <c:v>139.487682286384</c:v>
                      </c:pt>
                      <c:pt idx="239">
                        <c:v>139.27268668881331</c:v>
                      </c:pt>
                      <c:pt idx="240">
                        <c:v>137.69802752263558</c:v>
                      </c:pt>
                      <c:pt idx="241">
                        <c:v>138.32854555514598</c:v>
                      </c:pt>
                      <c:pt idx="242">
                        <c:v>140.06457865734268</c:v>
                      </c:pt>
                      <c:pt idx="243">
                        <c:v>140.37892883187664</c:v>
                      </c:pt>
                      <c:pt idx="244">
                        <c:v>138.9451401324873</c:v>
                      </c:pt>
                      <c:pt idx="245">
                        <c:v>139.72430831691966</c:v>
                      </c:pt>
                      <c:pt idx="246">
                        <c:v>141.04889059508776</c:v>
                      </c:pt>
                      <c:pt idx="247">
                        <c:v>141.21175503152952</c:v>
                      </c:pt>
                      <c:pt idx="248">
                        <c:v>142.04803482972304</c:v>
                      </c:pt>
                      <c:pt idx="249">
                        <c:v>142.19181359001931</c:v>
                      </c:pt>
                      <c:pt idx="250">
                        <c:v>143.47815180855866</c:v>
                      </c:pt>
                      <c:pt idx="251">
                        <c:v>140.42800628482226</c:v>
                      </c:pt>
                      <c:pt idx="252">
                        <c:v>141.41868011461585</c:v>
                      </c:pt>
                      <c:pt idx="253">
                        <c:v>142.09205912269871</c:v>
                      </c:pt>
                      <c:pt idx="254">
                        <c:v>141.74637208561725</c:v>
                      </c:pt>
                      <c:pt idx="255">
                        <c:v>139.4424219686675</c:v>
                      </c:pt>
                      <c:pt idx="256">
                        <c:v>139.4721229161168</c:v>
                      </c:pt>
                      <c:pt idx="257">
                        <c:v>138.84891197104503</c:v>
                      </c:pt>
                      <c:pt idx="258">
                        <c:v>141.19881312541943</c:v>
                      </c:pt>
                      <c:pt idx="259">
                        <c:v>141.25054439619103</c:v>
                      </c:pt>
                      <c:pt idx="260">
                        <c:v>140.89456927082537</c:v>
                      </c:pt>
                      <c:pt idx="261">
                        <c:v>141.94053703093769</c:v>
                      </c:pt>
                      <c:pt idx="262">
                        <c:v>142.88027937067437</c:v>
                      </c:pt>
                      <c:pt idx="263">
                        <c:v>141.70605586686415</c:v>
                      </c:pt>
                      <c:pt idx="264">
                        <c:v>141.21880764328617</c:v>
                      </c:pt>
                      <c:pt idx="265">
                        <c:v>138.26805305018186</c:v>
                      </c:pt>
                      <c:pt idx="266">
                        <c:v>137.17722486271037</c:v>
                      </c:pt>
                      <c:pt idx="267">
                        <c:v>136.93852667305038</c:v>
                      </c:pt>
                      <c:pt idx="268">
                        <c:v>132.8857469624692</c:v>
                      </c:pt>
                      <c:pt idx="269">
                        <c:v>135.92149643334156</c:v>
                      </c:pt>
                      <c:pt idx="270">
                        <c:v>138.07715993505778</c:v>
                      </c:pt>
                      <c:pt idx="271">
                        <c:v>138.04658649955613</c:v>
                      </c:pt>
                      <c:pt idx="272">
                        <c:v>138.39089209722133</c:v>
                      </c:pt>
                      <c:pt idx="273">
                        <c:v>140.67797411182536</c:v>
                      </c:pt>
                      <c:pt idx="274">
                        <c:v>140.67797411182536</c:v>
                      </c:pt>
                      <c:pt idx="275">
                        <c:v>141.68369836052221</c:v>
                      </c:pt>
                      <c:pt idx="276">
                        <c:v>143.86808126062891</c:v>
                      </c:pt>
                      <c:pt idx="277">
                        <c:v>144.97461423304298</c:v>
                      </c:pt>
                      <c:pt idx="278">
                        <c:v>146.07874786331311</c:v>
                      </c:pt>
                      <c:pt idx="279">
                        <c:v>147.2668584686235</c:v>
                      </c:pt>
                      <c:pt idx="280">
                        <c:v>147.57335625068617</c:v>
                      </c:pt>
                      <c:pt idx="281">
                        <c:v>147.68863373460513</c:v>
                      </c:pt>
                      <c:pt idx="282">
                        <c:v>148.30384687253022</c:v>
                      </c:pt>
                      <c:pt idx="283">
                        <c:v>144.427346102196</c:v>
                      </c:pt>
                      <c:pt idx="284">
                        <c:v>145.35280145007516</c:v>
                      </c:pt>
                      <c:pt idx="285">
                        <c:v>146.98369974196166</c:v>
                      </c:pt>
                      <c:pt idx="286">
                        <c:v>147.3936600655675</c:v>
                      </c:pt>
                      <c:pt idx="287">
                        <c:v>147.9860067457868</c:v>
                      </c:pt>
                      <c:pt idx="288">
                        <c:v>147.44499144598171</c:v>
                      </c:pt>
                      <c:pt idx="289">
                        <c:v>147.90671939402796</c:v>
                      </c:pt>
                      <c:pt idx="290">
                        <c:v>145.9436212762028</c:v>
                      </c:pt>
                      <c:pt idx="291">
                        <c:v>147.3127004450416</c:v>
                      </c:pt>
                      <c:pt idx="292">
                        <c:v>145.13278904620333</c:v>
                      </c:pt>
                      <c:pt idx="293">
                        <c:v>144.5052883682074</c:v>
                      </c:pt>
                      <c:pt idx="294">
                        <c:v>144.01167825258094</c:v>
                      </c:pt>
                      <c:pt idx="295">
                        <c:v>144.53338975422739</c:v>
                      </c:pt>
                      <c:pt idx="296">
                        <c:v>146.36397874909932</c:v>
                      </c:pt>
                      <c:pt idx="297">
                        <c:v>147.65457034689396</c:v>
                      </c:pt>
                      <c:pt idx="298">
                        <c:v>150.28664867887133</c:v>
                      </c:pt>
                      <c:pt idx="299">
                        <c:v>152.29664302951119</c:v>
                      </c:pt>
                      <c:pt idx="300">
                        <c:v>154.857286402201</c:v>
                      </c:pt>
                      <c:pt idx="301">
                        <c:v>157.33013566462139</c:v>
                      </c:pt>
                      <c:pt idx="302">
                        <c:v>158.4789843075753</c:v>
                      </c:pt>
                      <c:pt idx="303">
                        <c:v>157.61929274664328</c:v>
                      </c:pt>
                      <c:pt idx="304">
                        <c:v>157.93124357903324</c:v>
                      </c:pt>
                      <c:pt idx="305">
                        <c:v>157.93124357903324</c:v>
                      </c:pt>
                      <c:pt idx="306">
                        <c:v>159.78422643391593</c:v>
                      </c:pt>
                      <c:pt idx="307">
                        <c:v>160.61069074152033</c:v>
                      </c:pt>
                      <c:pt idx="308">
                        <c:v>158.50185076528109</c:v>
                      </c:pt>
                      <c:pt idx="309">
                        <c:v>159.52807848320859</c:v>
                      </c:pt>
                      <c:pt idx="310">
                        <c:v>160.23661148906808</c:v>
                      </c:pt>
                      <c:pt idx="311">
                        <c:v>161.85751252202124</c:v>
                      </c:pt>
                      <c:pt idx="312">
                        <c:v>159.33122336639335</c:v>
                      </c:pt>
                      <c:pt idx="313">
                        <c:v>160.50043006390248</c:v>
                      </c:pt>
                      <c:pt idx="314">
                        <c:v>160.50043006390248</c:v>
                      </c:pt>
                      <c:pt idx="315">
                        <c:v>162.33890780491458</c:v>
                      </c:pt>
                      <c:pt idx="316">
                        <c:v>162.20294508342076</c:v>
                      </c:pt>
                      <c:pt idx="317">
                        <c:v>162.25605779360859</c:v>
                      </c:pt>
                      <c:pt idx="318">
                        <c:v>163.88070325445312</c:v>
                      </c:pt>
                      <c:pt idx="319">
                        <c:v>165.14370241759167</c:v>
                      </c:pt>
                      <c:pt idx="320">
                        <c:v>165.80366692186942</c:v>
                      </c:pt>
                      <c:pt idx="321">
                        <c:v>167.60313717620696</c:v>
                      </c:pt>
                      <c:pt idx="322">
                        <c:v>167.08102578420315</c:v>
                      </c:pt>
                      <c:pt idx="323">
                        <c:v>167.58681437889393</c:v>
                      </c:pt>
                      <c:pt idx="324">
                        <c:v>168.14829679426077</c:v>
                      </c:pt>
                      <c:pt idx="325">
                        <c:v>168.18359620671276</c:v>
                      </c:pt>
                      <c:pt idx="326">
                        <c:v>169.64970331770851</c:v>
                      </c:pt>
                      <c:pt idx="327">
                        <c:v>170.46358925589129</c:v>
                      </c:pt>
                      <c:pt idx="328">
                        <c:v>170.71933731624128</c:v>
                      </c:pt>
                      <c:pt idx="329">
                        <c:v>165.60535765830022</c:v>
                      </c:pt>
                      <c:pt idx="330">
                        <c:v>167.25119730808353</c:v>
                      </c:pt>
                      <c:pt idx="331">
                        <c:v>168.84163396654154</c:v>
                      </c:pt>
                      <c:pt idx="332">
                        <c:v>170.76605178071176</c:v>
                      </c:pt>
                      <c:pt idx="333">
                        <c:v>172.14825462400489</c:v>
                      </c:pt>
                      <c:pt idx="334">
                        <c:v>173.09101431825601</c:v>
                      </c:pt>
                      <c:pt idx="335">
                        <c:v>173.57502706530644</c:v>
                      </c:pt>
                      <c:pt idx="336">
                        <c:v>173.59360379008808</c:v>
                      </c:pt>
                      <c:pt idx="337">
                        <c:v>175.14034333859007</c:v>
                      </c:pt>
                      <c:pt idx="338">
                        <c:v>176.08910138820119</c:v>
                      </c:pt>
                      <c:pt idx="339">
                        <c:v>175.13038243332554</c:v>
                      </c:pt>
                      <c:pt idx="340">
                        <c:v>174.83686291104183</c:v>
                      </c:pt>
                      <c:pt idx="341">
                        <c:v>177.34232141441947</c:v>
                      </c:pt>
                      <c:pt idx="342">
                        <c:v>179.11205436763882</c:v>
                      </c:pt>
                      <c:pt idx="343">
                        <c:v>180.01286192803863</c:v>
                      </c:pt>
                      <c:pt idx="344">
                        <c:v>179.92274118296291</c:v>
                      </c:pt>
                      <c:pt idx="345">
                        <c:v>180.25661327766858</c:v>
                      </c:pt>
                      <c:pt idx="346">
                        <c:v>178.25901552810612</c:v>
                      </c:pt>
                      <c:pt idx="347">
                        <c:v>179.58090763477941</c:v>
                      </c:pt>
                      <c:pt idx="348">
                        <c:v>181.01262417504435</c:v>
                      </c:pt>
                      <c:pt idx="349">
                        <c:v>180.40420917319398</c:v>
                      </c:pt>
                      <c:pt idx="350">
                        <c:v>177.6914256963727</c:v>
                      </c:pt>
                      <c:pt idx="351">
                        <c:v>175.76122764885554</c:v>
                      </c:pt>
                      <c:pt idx="352">
                        <c:v>175.76122764885554</c:v>
                      </c:pt>
                      <c:pt idx="353">
                        <c:v>172.35248953559642</c:v>
                      </c:pt>
                      <c:pt idx="354">
                        <c:v>170.40549609307121</c:v>
                      </c:pt>
                      <c:pt idx="355">
                        <c:v>168.26575549831065</c:v>
                      </c:pt>
                      <c:pt idx="356">
                        <c:v>176.68104817806318</c:v>
                      </c:pt>
                      <c:pt idx="357">
                        <c:v>181.03298222959958</c:v>
                      </c:pt>
                      <c:pt idx="358">
                        <c:v>182.69808932387264</c:v>
                      </c:pt>
                      <c:pt idx="359">
                        <c:v>184.00151376677084</c:v>
                      </c:pt>
                      <c:pt idx="360">
                        <c:v>184.42808771704048</c:v>
                      </c:pt>
                      <c:pt idx="361">
                        <c:v>186.67161803636384</c:v>
                      </c:pt>
                      <c:pt idx="362">
                        <c:v>186.60003766240092</c:v>
                      </c:pt>
                      <c:pt idx="363">
                        <c:v>186.52845728843801</c:v>
                      </c:pt>
                      <c:pt idx="364">
                        <c:v>187.33598133457227</c:v>
                      </c:pt>
                      <c:pt idx="365">
                        <c:v>187.38244132336078</c:v>
                      </c:pt>
                      <c:pt idx="366">
                        <c:v>189.41777418118812</c:v>
                      </c:pt>
                      <c:pt idx="367">
                        <c:v>187.96239140250273</c:v>
                      </c:pt>
                      <c:pt idx="368">
                        <c:v>186.58407840177637</c:v>
                      </c:pt>
                      <c:pt idx="369">
                        <c:v>185.00294828254363</c:v>
                      </c:pt>
                      <c:pt idx="370">
                        <c:v>180.83885363794798</c:v>
                      </c:pt>
                      <c:pt idx="371">
                        <c:v>180.86462838916165</c:v>
                      </c:pt>
                      <c:pt idx="372">
                        <c:v>184.61007418329666</c:v>
                      </c:pt>
                      <c:pt idx="373">
                        <c:v>185.54661740017463</c:v>
                      </c:pt>
                      <c:pt idx="374">
                        <c:v>178.49647769302524</c:v>
                      </c:pt>
                      <c:pt idx="375">
                        <c:v>181.22245755163857</c:v>
                      </c:pt>
                      <c:pt idx="376">
                        <c:v>182.84764831751585</c:v>
                      </c:pt>
                      <c:pt idx="377">
                        <c:v>187.02017701328435</c:v>
                      </c:pt>
                      <c:pt idx="378">
                        <c:v>184.84415545701287</c:v>
                      </c:pt>
                      <c:pt idx="379">
                        <c:v>183.24183114884136</c:v>
                      </c:pt>
                      <c:pt idx="380">
                        <c:v>183.37179551497516</c:v>
                      </c:pt>
                      <c:pt idx="381">
                        <c:v>185.49634027615701</c:v>
                      </c:pt>
                      <c:pt idx="382">
                        <c:v>186.41983252591834</c:v>
                      </c:pt>
                      <c:pt idx="383">
                        <c:v>186.41983252591834</c:v>
                      </c:pt>
                      <c:pt idx="384">
                        <c:v>184.64784564523035</c:v>
                      </c:pt>
                      <c:pt idx="385">
                        <c:v>183.20460499194039</c:v>
                      </c:pt>
                      <c:pt idx="386">
                        <c:v>183.09147237448349</c:v>
                      </c:pt>
                      <c:pt idx="387">
                        <c:v>181.04716016045055</c:v>
                      </c:pt>
                      <c:pt idx="388">
                        <c:v>178.92010699611814</c:v>
                      </c:pt>
                      <c:pt idx="389">
                        <c:v>181.25299463347139</c:v>
                      </c:pt>
                      <c:pt idx="390">
                        <c:v>180.9368994828327</c:v>
                      </c:pt>
                      <c:pt idx="391">
                        <c:v>181.95534751562661</c:v>
                      </c:pt>
                      <c:pt idx="392">
                        <c:v>178.78847036121732</c:v>
                      </c:pt>
                      <c:pt idx="393">
                        <c:v>176.09760814671176</c:v>
                      </c:pt>
                      <c:pt idx="394">
                        <c:v>178.16387797672928</c:v>
                      </c:pt>
                      <c:pt idx="395">
                        <c:v>178.16387797672928</c:v>
                      </c:pt>
                      <c:pt idx="396">
                        <c:v>182.2648626522037</c:v>
                      </c:pt>
                      <c:pt idx="397">
                        <c:v>179.98392440763513</c:v>
                      </c:pt>
                      <c:pt idx="398">
                        <c:v>181.87678723724477</c:v>
                      </c:pt>
                      <c:pt idx="399">
                        <c:v>178.71216401030406</c:v>
                      </c:pt>
                      <c:pt idx="400">
                        <c:v>178.86510389515018</c:v>
                      </c:pt>
                      <c:pt idx="401">
                        <c:v>180.53871774793384</c:v>
                      </c:pt>
                      <c:pt idx="402">
                        <c:v>180.84572448136038</c:v>
                      </c:pt>
                      <c:pt idx="403">
                        <c:v>180.28264250456419</c:v>
                      </c:pt>
                      <c:pt idx="404">
                        <c:v>174.07365398723405</c:v>
                      </c:pt>
                      <c:pt idx="405">
                        <c:v>176.47546818072425</c:v>
                      </c:pt>
                      <c:pt idx="406">
                        <c:v>176.47546818072425</c:v>
                      </c:pt>
                      <c:pt idx="407">
                        <c:v>177.41928213137197</c:v>
                      </c:pt>
                      <c:pt idx="408">
                        <c:v>177.52234478255778</c:v>
                      </c:pt>
                      <c:pt idx="409">
                        <c:v>174.31373361631029</c:v>
                      </c:pt>
                      <c:pt idx="410">
                        <c:v>173.42808553582034</c:v>
                      </c:pt>
                      <c:pt idx="411">
                        <c:v>173.42808553582034</c:v>
                      </c:pt>
                      <c:pt idx="412">
                        <c:v>174.79087551994834</c:v>
                      </c:pt>
                      <c:pt idx="413">
                        <c:v>174.05573162849169</c:v>
                      </c:pt>
                      <c:pt idx="414">
                        <c:v>175.90271612801436</c:v>
                      </c:pt>
                      <c:pt idx="415">
                        <c:v>177.92990576401959</c:v>
                      </c:pt>
                      <c:pt idx="416">
                        <c:v>180.80075499299465</c:v>
                      </c:pt>
                      <c:pt idx="417">
                        <c:v>180.91745026999868</c:v>
                      </c:pt>
                      <c:pt idx="418">
                        <c:v>177.34177610938673</c:v>
                      </c:pt>
                      <c:pt idx="419">
                        <c:v>177.10969428745719</c:v>
                      </c:pt>
                      <c:pt idx="420">
                        <c:v>175.41921233232779</c:v>
                      </c:pt>
                      <c:pt idx="421">
                        <c:v>176.96075330618442</c:v>
                      </c:pt>
                      <c:pt idx="422">
                        <c:v>177.95033652591252</c:v>
                      </c:pt>
                      <c:pt idx="423">
                        <c:v>178.8835715589253</c:v>
                      </c:pt>
                      <c:pt idx="424">
                        <c:v>179.95942203483116</c:v>
                      </c:pt>
                      <c:pt idx="425">
                        <c:v>178.72121607384739</c:v>
                      </c:pt>
                      <c:pt idx="426">
                        <c:v>177.00892191740883</c:v>
                      </c:pt>
                      <c:pt idx="427">
                        <c:v>177.16069848485179</c:v>
                      </c:pt>
                      <c:pt idx="428">
                        <c:v>177.16069848485179</c:v>
                      </c:pt>
                      <c:pt idx="429">
                        <c:v>180.24414396925351</c:v>
                      </c:pt>
                      <c:pt idx="430">
                        <c:v>182.4711697229196</c:v>
                      </c:pt>
                      <c:pt idx="431">
                        <c:v>181.41440492315925</c:v>
                      </c:pt>
                      <c:pt idx="432">
                        <c:v>180.18645069679076</c:v>
                      </c:pt>
                      <c:pt idx="433">
                        <c:v>183.73318733699924</c:v>
                      </c:pt>
                      <c:pt idx="434">
                        <c:v>184.13823991531049</c:v>
                      </c:pt>
                      <c:pt idx="435">
                        <c:v>184.08599969317504</c:v>
                      </c:pt>
                      <c:pt idx="436">
                        <c:v>185.46740275575351</c:v>
                      </c:pt>
                      <c:pt idx="437">
                        <c:v>185.82257810040446</c:v>
                      </c:pt>
                      <c:pt idx="438">
                        <c:v>186.94103507620093</c:v>
                      </c:pt>
                      <c:pt idx="439">
                        <c:v>188.80234292124996</c:v>
                      </c:pt>
                      <c:pt idx="440">
                        <c:v>188.4918825892828</c:v>
                      </c:pt>
                      <c:pt idx="441">
                        <c:v>189.88404633784046</c:v>
                      </c:pt>
                      <c:pt idx="442">
                        <c:v>189.4027964696225</c:v>
                      </c:pt>
                      <c:pt idx="443">
                        <c:v>190.23333238813794</c:v>
                      </c:pt>
                      <c:pt idx="444">
                        <c:v>190.04087606525337</c:v>
                      </c:pt>
                      <c:pt idx="445">
                        <c:v>188.82691800139162</c:v>
                      </c:pt>
                      <c:pt idx="446">
                        <c:v>190.13139670068642</c:v>
                      </c:pt>
                      <c:pt idx="447">
                        <c:v>190.76500479504892</c:v>
                      </c:pt>
                      <c:pt idx="448">
                        <c:v>191.04409191079972</c:v>
                      </c:pt>
                      <c:pt idx="449">
                        <c:v>191.84939838313423</c:v>
                      </c:pt>
                      <c:pt idx="450">
                        <c:v>190.86395948165483</c:v>
                      </c:pt>
                      <c:pt idx="451">
                        <c:v>190.21450118767436</c:v>
                      </c:pt>
                      <c:pt idx="452">
                        <c:v>190.29128013628264</c:v>
                      </c:pt>
                      <c:pt idx="453">
                        <c:v>191.1274508734696</c:v>
                      </c:pt>
                      <c:pt idx="454">
                        <c:v>191.17925485157886</c:v>
                      </c:pt>
                      <c:pt idx="455">
                        <c:v>190.15179110891049</c:v>
                      </c:pt>
                      <c:pt idx="456">
                        <c:v>191.58019946531024</c:v>
                      </c:pt>
                      <c:pt idx="457">
                        <c:v>192.4019377959643</c:v>
                      </c:pt>
                      <c:pt idx="458">
                        <c:v>191.71321753962732</c:v>
                      </c:pt>
                      <c:pt idx="459">
                        <c:v>191.03729377472504</c:v>
                      </c:pt>
                      <c:pt idx="460">
                        <c:v>190.79390596178357</c:v>
                      </c:pt>
                      <c:pt idx="461">
                        <c:v>190.19730590230895</c:v>
                      </c:pt>
                      <c:pt idx="462">
                        <c:v>190.80103128087788</c:v>
                      </c:pt>
                      <c:pt idx="463">
                        <c:v>192.16978326669704</c:v>
                      </c:pt>
                      <c:pt idx="464">
                        <c:v>192.87351758826853</c:v>
                      </c:pt>
                      <c:pt idx="465">
                        <c:v>191.10738364826517</c:v>
                      </c:pt>
                      <c:pt idx="466">
                        <c:v>190.44302035005674</c:v>
                      </c:pt>
                      <c:pt idx="467">
                        <c:v>190.39394289711112</c:v>
                      </c:pt>
                      <c:pt idx="468">
                        <c:v>191.83732896507647</c:v>
                      </c:pt>
                      <c:pt idx="469">
                        <c:v>192.32563144505107</c:v>
                      </c:pt>
                      <c:pt idx="470">
                        <c:v>193.25192292731373</c:v>
                      </c:pt>
                      <c:pt idx="471">
                        <c:v>193.18361438354719</c:v>
                      </c:pt>
                      <c:pt idx="472">
                        <c:v>191.05089004687443</c:v>
                      </c:pt>
                      <c:pt idx="473">
                        <c:v>189.76073469310595</c:v>
                      </c:pt>
                      <c:pt idx="474">
                        <c:v>189.76073469310595</c:v>
                      </c:pt>
                      <c:pt idx="475">
                        <c:v>192.08264352246692</c:v>
                      </c:pt>
                      <c:pt idx="476">
                        <c:v>192.58646901903987</c:v>
                      </c:pt>
                      <c:pt idx="477">
                        <c:v>192.13739214775293</c:v>
                      </c:pt>
                      <c:pt idx="478">
                        <c:v>191.14308295107449</c:v>
                      </c:pt>
                      <c:pt idx="479">
                        <c:v>190.65212665327397</c:v>
                      </c:pt>
                      <c:pt idx="480">
                        <c:v>191.41322706428855</c:v>
                      </c:pt>
                      <c:pt idx="481">
                        <c:v>191.17245671550418</c:v>
                      </c:pt>
                      <c:pt idx="482">
                        <c:v>192.49496683454791</c:v>
                      </c:pt>
                      <c:pt idx="483">
                        <c:v>195.66766057597297</c:v>
                      </c:pt>
                      <c:pt idx="484">
                        <c:v>197.65406139553008</c:v>
                      </c:pt>
                      <c:pt idx="485">
                        <c:v>198.10146599804997</c:v>
                      </c:pt>
                      <c:pt idx="486">
                        <c:v>197.31942587377861</c:v>
                      </c:pt>
                      <c:pt idx="487">
                        <c:v>197.77431933208132</c:v>
                      </c:pt>
                      <c:pt idx="488">
                        <c:v>198.32620437887212</c:v>
                      </c:pt>
                      <c:pt idx="489">
                        <c:v>198.22176028827005</c:v>
                      </c:pt>
                      <c:pt idx="490">
                        <c:v>199.37798872600021</c:v>
                      </c:pt>
                      <c:pt idx="491">
                        <c:v>201.53488825245731</c:v>
                      </c:pt>
                      <c:pt idx="492">
                        <c:v>202.06307070715883</c:v>
                      </c:pt>
                      <c:pt idx="493">
                        <c:v>202.82537078924543</c:v>
                      </c:pt>
                      <c:pt idx="494">
                        <c:v>202.23360576772768</c:v>
                      </c:pt>
                      <c:pt idx="495">
                        <c:v>202.23360576772768</c:v>
                      </c:pt>
                      <c:pt idx="496">
                        <c:v>201.14237768989884</c:v>
                      </c:pt>
                      <c:pt idx="497">
                        <c:v>201.96567922831341</c:v>
                      </c:pt>
                      <c:pt idx="498">
                        <c:v>203.43142280262066</c:v>
                      </c:pt>
                      <c:pt idx="499">
                        <c:v>203.37772843373125</c:v>
                      </c:pt>
                      <c:pt idx="500">
                        <c:v>203.39550537779823</c:v>
                      </c:pt>
                      <c:pt idx="501">
                        <c:v>204.0339485101176</c:v>
                      </c:pt>
                      <c:pt idx="502">
                        <c:v>206.81514959171193</c:v>
                      </c:pt>
                      <c:pt idx="503">
                        <c:v>209.22405275062764</c:v>
                      </c:pt>
                      <c:pt idx="504">
                        <c:v>208.44542987122801</c:v>
                      </c:pt>
                      <c:pt idx="505">
                        <c:v>210.31520812111879</c:v>
                      </c:pt>
                      <c:pt idx="506">
                        <c:v>211.32369524864819</c:v>
                      </c:pt>
                      <c:pt idx="507">
                        <c:v>211.8672916589415</c:v>
                      </c:pt>
                      <c:pt idx="508">
                        <c:v>211.76106623856586</c:v>
                      </c:pt>
                      <c:pt idx="509">
                        <c:v>211.96032069752511</c:v>
                      </c:pt>
                      <c:pt idx="510">
                        <c:v>211.96032069752511</c:v>
                      </c:pt>
                      <c:pt idx="511">
                        <c:v>211.4975021394134</c:v>
                      </c:pt>
                      <c:pt idx="512">
                        <c:v>211.74954212554084</c:v>
                      </c:pt>
                      <c:pt idx="513">
                        <c:v>213.48037665309221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AA5-4995-944C-788FE10B0CD9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AA5-4995-944C-788FE10B0CD9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7880924724954029"/>
          <c:y val="0.71296637342328906"/>
          <c:w val="0.25117908181286458"/>
          <c:h val="9.42880291675106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 b="1"/>
              <a:t>CONFRONTO</a:t>
            </a:r>
            <a:r>
              <a:rPr lang="it-IT" sz="1800" b="1" baseline="0"/>
              <a:t> DEGLI INDICI DI BORSA CINA - INDIA (SETT 2019/SETT 2021)</a:t>
            </a:r>
            <a:endParaRPr lang="it-IT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0-8AE4-403A-8723-97AC87D60959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ALLINEATI'!$L$1176:$L$1689</c:f>
              <c:numCache>
                <c:formatCode>General</c:formatCode>
                <c:ptCount val="514"/>
                <c:pt idx="0">
                  <c:v>132.91959222816726</c:v>
                </c:pt>
                <c:pt idx="1">
                  <c:v>133.50790365114437</c:v>
                </c:pt>
                <c:pt idx="2">
                  <c:v>133.21591098295229</c:v>
                </c:pt>
                <c:pt idx="3">
                  <c:v>134.44230200156028</c:v>
                </c:pt>
                <c:pt idx="4">
                  <c:v>135.03733885327438</c:v>
                </c:pt>
                <c:pt idx="5">
                  <c:v>135.03733885327438</c:v>
                </c:pt>
                <c:pt idx="6">
                  <c:v>135.49310479962949</c:v>
                </c:pt>
                <c:pt idx="7">
                  <c:v>134.88767079862467</c:v>
                </c:pt>
                <c:pt idx="8">
                  <c:v>135.90815463687412</c:v>
                </c:pt>
                <c:pt idx="9">
                  <c:v>134.95685183044358</c:v>
                </c:pt>
                <c:pt idx="10">
                  <c:v>132.62214650964788</c:v>
                </c:pt>
                <c:pt idx="11">
                  <c:v>132.92311853404556</c:v>
                </c:pt>
                <c:pt idx="12">
                  <c:v>131.21300559773792</c:v>
                </c:pt>
                <c:pt idx="13">
                  <c:v>138.19709068858938</c:v>
                </c:pt>
                <c:pt idx="14">
                  <c:v>142.10660059023817</c:v>
                </c:pt>
                <c:pt idx="15">
                  <c:v>142.13244804878954</c:v>
                </c:pt>
                <c:pt idx="16">
                  <c:v>140.30160457823561</c:v>
                </c:pt>
                <c:pt idx="17">
                  <c:v>141.74200964535541</c:v>
                </c:pt>
                <c:pt idx="18">
                  <c:v>141.13428536321314</c:v>
                </c:pt>
                <c:pt idx="19">
                  <c:v>140.56993100800725</c:v>
                </c:pt>
                <c:pt idx="20">
                  <c:v>139.25421902503822</c:v>
                </c:pt>
                <c:pt idx="21">
                  <c:v>139.25421902503822</c:v>
                </c:pt>
                <c:pt idx="22">
                  <c:v>138.53245328371787</c:v>
                </c:pt>
                <c:pt idx="23">
                  <c:v>136.95630361711733</c:v>
                </c:pt>
                <c:pt idx="24">
                  <c:v>136.44251721527991</c:v>
                </c:pt>
                <c:pt idx="25">
                  <c:v>136.44251721527991</c:v>
                </c:pt>
                <c:pt idx="26">
                  <c:v>138.79085516189377</c:v>
                </c:pt>
                <c:pt idx="27">
                  <c:v>137.70915174530327</c:v>
                </c:pt>
                <c:pt idx="28">
                  <c:v>138.60592404846088</c:v>
                </c:pt>
                <c:pt idx="29">
                  <c:v>138.92361876052894</c:v>
                </c:pt>
                <c:pt idx="30">
                  <c:v>139.98376445149219</c:v>
                </c:pt>
                <c:pt idx="31">
                  <c:v>140.32149003509582</c:v>
                </c:pt>
                <c:pt idx="32">
                  <c:v>141.96856570961998</c:v>
                </c:pt>
                <c:pt idx="33">
                  <c:v>142.86402928069901</c:v>
                </c:pt>
                <c:pt idx="34">
                  <c:v>142.86402928069901</c:v>
                </c:pt>
                <c:pt idx="35">
                  <c:v>141.64785364303748</c:v>
                </c:pt>
                <c:pt idx="36">
                  <c:v>141.9931771434305</c:v>
                </c:pt>
                <c:pt idx="37">
                  <c:v>141.85343364037641</c:v>
                </c:pt>
                <c:pt idx="38">
                  <c:v>141.99037791092914</c:v>
                </c:pt>
                <c:pt idx="39">
                  <c:v>144.80335209909717</c:v>
                </c:pt>
                <c:pt idx="40">
                  <c:v>144.80335209909717</c:v>
                </c:pt>
                <c:pt idx="41">
                  <c:v>145.60324187477326</c:v>
                </c:pt>
                <c:pt idx="42">
                  <c:v>145.88381949094685</c:v>
                </c:pt>
                <c:pt idx="43">
                  <c:v>146.01461999146414</c:v>
                </c:pt>
                <c:pt idx="44">
                  <c:v>146.51241077900823</c:v>
                </c:pt>
                <c:pt idx="45">
                  <c:v>146.31708251628464</c:v>
                </c:pt>
                <c:pt idx="46">
                  <c:v>147.12249804962565</c:v>
                </c:pt>
                <c:pt idx="47">
                  <c:v>147.79126014176475</c:v>
                </c:pt>
                <c:pt idx="48">
                  <c:v>146.59111647206547</c:v>
                </c:pt>
                <c:pt idx="49">
                  <c:v>146.66916779908345</c:v>
                </c:pt>
                <c:pt idx="50">
                  <c:v>146.66916779908345</c:v>
                </c:pt>
                <c:pt idx="51">
                  <c:v>145.83659607511248</c:v>
                </c:pt>
                <c:pt idx="52">
                  <c:v>146.45613529963057</c:v>
                </c:pt>
                <c:pt idx="53">
                  <c:v>146.71137440861668</c:v>
                </c:pt>
                <c:pt idx="54">
                  <c:v>146.44781030946424</c:v>
                </c:pt>
                <c:pt idx="55">
                  <c:v>147.12220722027484</c:v>
                </c:pt>
                <c:pt idx="56">
                  <c:v>147.78362587130655</c:v>
                </c:pt>
                <c:pt idx="57">
                  <c:v>147.50562936562119</c:v>
                </c:pt>
                <c:pt idx="58">
                  <c:v>146.72126260654352</c:v>
                </c:pt>
                <c:pt idx="59">
                  <c:v>148.64735268948078</c:v>
                </c:pt>
                <c:pt idx="60">
                  <c:v>148.40040221699215</c:v>
                </c:pt>
                <c:pt idx="61">
                  <c:v>149.12496719081386</c:v>
                </c:pt>
                <c:pt idx="62">
                  <c:v>148.30046598132731</c:v>
                </c:pt>
                <c:pt idx="63">
                  <c:v>148.33085764848474</c:v>
                </c:pt>
                <c:pt idx="64">
                  <c:v>147.87018395683509</c:v>
                </c:pt>
                <c:pt idx="65">
                  <c:v>148.50579150298427</c:v>
                </c:pt>
                <c:pt idx="66">
                  <c:v>148.24877106422454</c:v>
                </c:pt>
                <c:pt idx="67">
                  <c:v>147.03295896325153</c:v>
                </c:pt>
                <c:pt idx="68">
                  <c:v>147.18666227514348</c:v>
                </c:pt>
                <c:pt idx="69">
                  <c:v>146.28672720279602</c:v>
                </c:pt>
                <c:pt idx="70">
                  <c:v>146.91451871014274</c:v>
                </c:pt>
                <c:pt idx="71">
                  <c:v>147.52940466504819</c:v>
                </c:pt>
                <c:pt idx="72">
                  <c:v>149.08534169176886</c:v>
                </c:pt>
                <c:pt idx="73">
                  <c:v>148.82726699661256</c:v>
                </c:pt>
                <c:pt idx="74">
                  <c:v>150.33030943515851</c:v>
                </c:pt>
                <c:pt idx="75">
                  <c:v>151.0806491601939</c:v>
                </c:pt>
                <c:pt idx="76">
                  <c:v>151.49998873036265</c:v>
                </c:pt>
                <c:pt idx="77">
                  <c:v>151.5276902260253</c:v>
                </c:pt>
                <c:pt idx="78">
                  <c:v>151.38634716154189</c:v>
                </c:pt>
                <c:pt idx="79">
                  <c:v>150.72689160862802</c:v>
                </c:pt>
                <c:pt idx="80">
                  <c:v>149.64536996038177</c:v>
                </c:pt>
                <c:pt idx="81">
                  <c:v>151.14088718947605</c:v>
                </c:pt>
                <c:pt idx="82">
                  <c:v>151.07857700106953</c:v>
                </c:pt>
                <c:pt idx="83">
                  <c:v>149.97248027268159</c:v>
                </c:pt>
                <c:pt idx="84">
                  <c:v>151.32810858404642</c:v>
                </c:pt>
                <c:pt idx="85">
                  <c:v>150.73907008769231</c:v>
                </c:pt>
                <c:pt idx="86">
                  <c:v>147.87447368975921</c:v>
                </c:pt>
                <c:pt idx="87">
                  <c:v>148.5755178398359</c:v>
                </c:pt>
                <c:pt idx="88">
                  <c:v>148.38746031088203</c:v>
                </c:pt>
                <c:pt idx="89">
                  <c:v>150.69450048968392</c:v>
                </c:pt>
                <c:pt idx="90">
                  <c:v>151.23024450750594</c:v>
                </c:pt>
                <c:pt idx="91">
                  <c:v>152.17533083656335</c:v>
                </c:pt>
                <c:pt idx="92">
                  <c:v>152.51320183484236</c:v>
                </c:pt>
                <c:pt idx="93">
                  <c:v>152.22273602074196</c:v>
                </c:pt>
                <c:pt idx="94">
                  <c:v>152.44024002146321</c:v>
                </c:pt>
                <c:pt idx="95">
                  <c:v>152.48680907125828</c:v>
                </c:pt>
                <c:pt idx="96">
                  <c:v>150.22721043030384</c:v>
                </c:pt>
                <c:pt idx="97">
                  <c:v>149.46949091049217</c:v>
                </c:pt>
                <c:pt idx="98">
                  <c:v>150.45474804362732</c:v>
                </c:pt>
                <c:pt idx="99">
                  <c:v>151.27921289944501</c:v>
                </c:pt>
                <c:pt idx="100">
                  <c:v>149.61396039049657</c:v>
                </c:pt>
                <c:pt idx="101">
                  <c:v>148.92956622075255</c:v>
                </c:pt>
                <c:pt idx="102">
                  <c:v>149.77224426466344</c:v>
                </c:pt>
                <c:pt idx="103">
                  <c:v>148.73674636117951</c:v>
                </c:pt>
                <c:pt idx="104">
                  <c:v>148.04482698198385</c:v>
                </c:pt>
                <c:pt idx="105">
                  <c:v>144.95047539692752</c:v>
                </c:pt>
                <c:pt idx="106">
                  <c:v>148.28436130602734</c:v>
                </c:pt>
                <c:pt idx="107">
                  <c:v>149.56866371911121</c:v>
                </c:pt>
                <c:pt idx="108">
                  <c:v>150.16257360709099</c:v>
                </c:pt>
                <c:pt idx="109">
                  <c:v>149.56571907193447</c:v>
                </c:pt>
                <c:pt idx="110">
                  <c:v>148.9759535022034</c:v>
                </c:pt>
                <c:pt idx="111">
                  <c:v>149.8357904778108</c:v>
                </c:pt>
                <c:pt idx="112">
                  <c:v>151.10729639945993</c:v>
                </c:pt>
                <c:pt idx="113">
                  <c:v>150.72154761930727</c:v>
                </c:pt>
                <c:pt idx="114">
                  <c:v>149.98702174022105</c:v>
                </c:pt>
                <c:pt idx="115">
                  <c:v>148.66607482893778</c:v>
                </c:pt>
                <c:pt idx="116">
                  <c:v>150.22426578312709</c:v>
                </c:pt>
                <c:pt idx="117">
                  <c:v>149.6684908937695</c:v>
                </c:pt>
                <c:pt idx="118">
                  <c:v>149.6684908937695</c:v>
                </c:pt>
                <c:pt idx="119">
                  <c:v>146.73514970804371</c:v>
                </c:pt>
                <c:pt idx="120">
                  <c:v>146.4369405624785</c:v>
                </c:pt>
                <c:pt idx="121">
                  <c:v>145.01100425556047</c:v>
                </c:pt>
                <c:pt idx="122">
                  <c:v>144.49005618095984</c:v>
                </c:pt>
                <c:pt idx="123">
                  <c:v>139.22469984593315</c:v>
                </c:pt>
                <c:pt idx="124">
                  <c:v>138.66750716349043</c:v>
                </c:pt>
                <c:pt idx="125">
                  <c:v>140.41131995082074</c:v>
                </c:pt>
                <c:pt idx="126">
                  <c:v>139.63255165674576</c:v>
                </c:pt>
                <c:pt idx="127">
                  <c:v>139.85478163441732</c:v>
                </c:pt>
                <c:pt idx="128">
                  <c:v>136.60479999302009</c:v>
                </c:pt>
                <c:pt idx="129">
                  <c:v>129.54611717369127</c:v>
                </c:pt>
                <c:pt idx="130">
                  <c:v>129.54611717369127</c:v>
                </c:pt>
                <c:pt idx="131">
                  <c:v>129.77314583565087</c:v>
                </c:pt>
                <c:pt idx="132">
                  <c:v>119.16056470335042</c:v>
                </c:pt>
                <c:pt idx="133">
                  <c:v>123.97866185053263</c:v>
                </c:pt>
                <c:pt idx="134">
                  <c:v>114.11442099148088</c:v>
                </c:pt>
                <c:pt idx="135">
                  <c:v>111.166211155196</c:v>
                </c:pt>
                <c:pt idx="136">
                  <c:v>104.95126063617467</c:v>
                </c:pt>
                <c:pt idx="137">
                  <c:v>102.83809457334243</c:v>
                </c:pt>
                <c:pt idx="138">
                  <c:v>108.75549031283786</c:v>
                </c:pt>
                <c:pt idx="139">
                  <c:v>94.451339523636065</c:v>
                </c:pt>
                <c:pt idx="140">
                  <c:v>96.969885347799178</c:v>
                </c:pt>
                <c:pt idx="141">
                  <c:v>103.73802964568986</c:v>
                </c:pt>
                <c:pt idx="142">
                  <c:v>108.86749596656044</c:v>
                </c:pt>
                <c:pt idx="143">
                  <c:v>108.39060853860433</c:v>
                </c:pt>
                <c:pt idx="144">
                  <c:v>103.390997522861</c:v>
                </c:pt>
                <c:pt idx="145">
                  <c:v>107.12877269286894</c:v>
                </c:pt>
                <c:pt idx="146">
                  <c:v>102.75477196434142</c:v>
                </c:pt>
                <c:pt idx="147">
                  <c:v>102.75477196434142</c:v>
                </c:pt>
                <c:pt idx="148">
                  <c:v>100.30322595186628</c:v>
                </c:pt>
                <c:pt idx="149">
                  <c:v>100.30322595186628</c:v>
                </c:pt>
                <c:pt idx="150">
                  <c:v>109.30533955417314</c:v>
                </c:pt>
                <c:pt idx="151">
                  <c:v>108.67551224137091</c:v>
                </c:pt>
                <c:pt idx="152">
                  <c:v>113.27665069286456</c:v>
                </c:pt>
                <c:pt idx="153">
                  <c:v>111.56948240373366</c:v>
                </c:pt>
                <c:pt idx="154">
                  <c:v>111.56948240373366</c:v>
                </c:pt>
                <c:pt idx="155">
                  <c:v>110.44175524238081</c:v>
                </c:pt>
                <c:pt idx="156">
                  <c:v>111.25171498432793</c:v>
                </c:pt>
                <c:pt idx="157">
                  <c:v>114.8365866231586</c:v>
                </c:pt>
                <c:pt idx="158">
                  <c:v>115.05209117209317</c:v>
                </c:pt>
                <c:pt idx="159">
                  <c:v>111.3756809951017</c:v>
                </c:pt>
                <c:pt idx="160">
                  <c:v>114.07617693185213</c:v>
                </c:pt>
                <c:pt idx="161">
                  <c:v>115.83398588168916</c:v>
                </c:pt>
                <c:pt idx="162">
                  <c:v>113.88593818276733</c:v>
                </c:pt>
                <c:pt idx="163">
                  <c:v>115.3977418555058</c:v>
                </c:pt>
                <c:pt idx="164">
                  <c:v>116.74806253121871</c:v>
                </c:pt>
                <c:pt idx="165">
                  <c:v>118.94978613136615</c:v>
                </c:pt>
                <c:pt idx="166">
                  <c:v>122.57591918434001</c:v>
                </c:pt>
                <c:pt idx="167">
                  <c:v>122.57591918434001</c:v>
                </c:pt>
                <c:pt idx="168">
                  <c:v>115.29693313178859</c:v>
                </c:pt>
                <c:pt idx="169">
                  <c:v>114.34504866665648</c:v>
                </c:pt>
                <c:pt idx="170">
                  <c:v>115.18932627199669</c:v>
                </c:pt>
                <c:pt idx="171">
                  <c:v>114.30822240011284</c:v>
                </c:pt>
                <c:pt idx="172">
                  <c:v>115.03282372760341</c:v>
                </c:pt>
                <c:pt idx="173">
                  <c:v>114.73661403382491</c:v>
                </c:pt>
                <c:pt idx="174">
                  <c:v>114.04553078901276</c:v>
                </c:pt>
                <c:pt idx="175">
                  <c:v>116.36304082444305</c:v>
                </c:pt>
                <c:pt idx="176">
                  <c:v>113.14312366718362</c:v>
                </c:pt>
                <c:pt idx="177">
                  <c:v>113.0516578363605</c:v>
                </c:pt>
                <c:pt idx="178">
                  <c:v>109.16635947816489</c:v>
                </c:pt>
                <c:pt idx="179">
                  <c:v>109.77415646764487</c:v>
                </c:pt>
                <c:pt idx="180">
                  <c:v>112.03695423145798</c:v>
                </c:pt>
                <c:pt idx="181">
                  <c:v>112.4524403127288</c:v>
                </c:pt>
                <c:pt idx="182">
                  <c:v>111.50611795893053</c:v>
                </c:pt>
                <c:pt idx="183">
                  <c:v>111.27603558878765</c:v>
                </c:pt>
                <c:pt idx="184">
                  <c:v>114.8965701767588</c:v>
                </c:pt>
                <c:pt idx="185">
                  <c:v>117.06095855899873</c:v>
                </c:pt>
                <c:pt idx="186">
                  <c:v>117.8734994114341</c:v>
                </c:pt>
                <c:pt idx="187">
                  <c:v>121.07051375731888</c:v>
                </c:pt>
                <c:pt idx="188">
                  <c:v>122.96821162488538</c:v>
                </c:pt>
                <c:pt idx="189">
                  <c:v>124.00069217385487</c:v>
                </c:pt>
                <c:pt idx="190">
                  <c:v>123.53231150440932</c:v>
                </c:pt>
                <c:pt idx="191">
                  <c:v>124.64669686929474</c:v>
                </c:pt>
                <c:pt idx="192">
                  <c:v>124.9496683454791</c:v>
                </c:pt>
                <c:pt idx="193">
                  <c:v>123.44502634550381</c:v>
                </c:pt>
                <c:pt idx="194">
                  <c:v>124.50059147419218</c:v>
                </c:pt>
                <c:pt idx="195">
                  <c:v>121.92427967022861</c:v>
                </c:pt>
                <c:pt idx="196">
                  <c:v>122.80592884714518</c:v>
                </c:pt>
                <c:pt idx="197">
                  <c:v>120.79887914368207</c:v>
                </c:pt>
                <c:pt idx="198">
                  <c:v>122.16730394648158</c:v>
                </c:pt>
                <c:pt idx="199">
                  <c:v>121.81358274858457</c:v>
                </c:pt>
                <c:pt idx="200">
                  <c:v>124.35881216568258</c:v>
                </c:pt>
                <c:pt idx="201">
                  <c:v>126.2625810959468</c:v>
                </c:pt>
                <c:pt idx="202">
                  <c:v>126.91545663479904</c:v>
                </c:pt>
                <c:pt idx="203">
                  <c:v>128.80261193839942</c:v>
                </c:pt>
                <c:pt idx="204">
                  <c:v>126.76153520089402</c:v>
                </c:pt>
                <c:pt idx="205">
                  <c:v>126.66381653902893</c:v>
                </c:pt>
                <c:pt idx="206">
                  <c:v>127.86047025651874</c:v>
                </c:pt>
                <c:pt idx="207">
                  <c:v>127.09795205241906</c:v>
                </c:pt>
                <c:pt idx="208">
                  <c:v>126.93174307844323</c:v>
                </c:pt>
                <c:pt idx="209">
                  <c:v>128.74451877557934</c:v>
                </c:pt>
                <c:pt idx="210">
                  <c:v>130.30500001090607</c:v>
                </c:pt>
                <c:pt idx="211">
                  <c:v>132.6446494306652</c:v>
                </c:pt>
                <c:pt idx="212">
                  <c:v>133.32533552618662</c:v>
                </c:pt>
                <c:pt idx="213">
                  <c:v>132.06927991379817</c:v>
                </c:pt>
                <c:pt idx="214">
                  <c:v>133.55498165230333</c:v>
                </c:pt>
                <c:pt idx="215">
                  <c:v>133.03381545568959</c:v>
                </c:pt>
                <c:pt idx="216">
                  <c:v>133.39502550936942</c:v>
                </c:pt>
                <c:pt idx="217">
                  <c:v>130.99339308422344</c:v>
                </c:pt>
                <c:pt idx="218">
                  <c:v>131.06155621331459</c:v>
                </c:pt>
                <c:pt idx="219">
                  <c:v>132.58793770726135</c:v>
                </c:pt>
                <c:pt idx="220">
                  <c:v>134.58179102893243</c:v>
                </c:pt>
                <c:pt idx="221">
                  <c:v>136.0317571109594</c:v>
                </c:pt>
                <c:pt idx="222">
                  <c:v>137.8906656138644</c:v>
                </c:pt>
                <c:pt idx="223">
                  <c:v>137.67686968736569</c:v>
                </c:pt>
                <c:pt idx="224">
                  <c:v>138.65460161104917</c:v>
                </c:pt>
                <c:pt idx="225">
                  <c:v>138.61254041619134</c:v>
                </c:pt>
                <c:pt idx="226">
                  <c:v>137.90666122815782</c:v>
                </c:pt>
                <c:pt idx="227">
                  <c:v>139.93599573062511</c:v>
                </c:pt>
                <c:pt idx="228">
                  <c:v>138.40252527125287</c:v>
                </c:pt>
                <c:pt idx="229">
                  <c:v>137.18445924281124</c:v>
                </c:pt>
                <c:pt idx="230">
                  <c:v>136.71484254862486</c:v>
                </c:pt>
                <c:pt idx="231">
                  <c:v>134.28899858002569</c:v>
                </c:pt>
                <c:pt idx="232">
                  <c:v>137.00937997363633</c:v>
                </c:pt>
                <c:pt idx="233">
                  <c:v>136.92002265560643</c:v>
                </c:pt>
                <c:pt idx="234">
                  <c:v>138.23646171195242</c:v>
                </c:pt>
                <c:pt idx="235">
                  <c:v>138.29142845925153</c:v>
                </c:pt>
                <c:pt idx="236">
                  <c:v>138.80586922712826</c:v>
                </c:pt>
                <c:pt idx="237">
                  <c:v>139.62357230054013</c:v>
                </c:pt>
                <c:pt idx="238">
                  <c:v>139.487682286384</c:v>
                </c:pt>
                <c:pt idx="239">
                  <c:v>139.27268668881331</c:v>
                </c:pt>
                <c:pt idx="240">
                  <c:v>137.69802752263558</c:v>
                </c:pt>
                <c:pt idx="241">
                  <c:v>138.32854555514598</c:v>
                </c:pt>
                <c:pt idx="242">
                  <c:v>140.06457865734268</c:v>
                </c:pt>
                <c:pt idx="243">
                  <c:v>140.37892883187664</c:v>
                </c:pt>
                <c:pt idx="244">
                  <c:v>138.9451401324873</c:v>
                </c:pt>
                <c:pt idx="245">
                  <c:v>139.72430831691966</c:v>
                </c:pt>
                <c:pt idx="246">
                  <c:v>141.04889059508776</c:v>
                </c:pt>
                <c:pt idx="247">
                  <c:v>141.21175503152952</c:v>
                </c:pt>
                <c:pt idx="248">
                  <c:v>142.04803482972304</c:v>
                </c:pt>
                <c:pt idx="249">
                  <c:v>142.19181359001931</c:v>
                </c:pt>
                <c:pt idx="250">
                  <c:v>143.47815180855866</c:v>
                </c:pt>
                <c:pt idx="251">
                  <c:v>140.42800628482226</c:v>
                </c:pt>
                <c:pt idx="252">
                  <c:v>141.41868011461585</c:v>
                </c:pt>
                <c:pt idx="253">
                  <c:v>142.09205912269871</c:v>
                </c:pt>
                <c:pt idx="254">
                  <c:v>141.74637208561725</c:v>
                </c:pt>
                <c:pt idx="255">
                  <c:v>139.4424219686675</c:v>
                </c:pt>
                <c:pt idx="256">
                  <c:v>139.4721229161168</c:v>
                </c:pt>
                <c:pt idx="257">
                  <c:v>138.84891197104503</c:v>
                </c:pt>
                <c:pt idx="258">
                  <c:v>141.19881312541943</c:v>
                </c:pt>
                <c:pt idx="259">
                  <c:v>141.25054439619103</c:v>
                </c:pt>
                <c:pt idx="260">
                  <c:v>140.89456927082537</c:v>
                </c:pt>
                <c:pt idx="261">
                  <c:v>141.94053703093769</c:v>
                </c:pt>
                <c:pt idx="262">
                  <c:v>142.88027937067437</c:v>
                </c:pt>
                <c:pt idx="263">
                  <c:v>141.70605586686415</c:v>
                </c:pt>
                <c:pt idx="264">
                  <c:v>141.21880764328617</c:v>
                </c:pt>
                <c:pt idx="265">
                  <c:v>138.26805305018186</c:v>
                </c:pt>
                <c:pt idx="266">
                  <c:v>137.17722486271037</c:v>
                </c:pt>
                <c:pt idx="267">
                  <c:v>136.93852667305038</c:v>
                </c:pt>
                <c:pt idx="268">
                  <c:v>132.8857469624692</c:v>
                </c:pt>
                <c:pt idx="269">
                  <c:v>135.92149643334156</c:v>
                </c:pt>
                <c:pt idx="270">
                  <c:v>138.07715993505778</c:v>
                </c:pt>
                <c:pt idx="271">
                  <c:v>138.04658649955613</c:v>
                </c:pt>
                <c:pt idx="272">
                  <c:v>138.39089209722133</c:v>
                </c:pt>
                <c:pt idx="273">
                  <c:v>140.67797411182536</c:v>
                </c:pt>
                <c:pt idx="274">
                  <c:v>140.67797411182536</c:v>
                </c:pt>
                <c:pt idx="275">
                  <c:v>141.68369836052221</c:v>
                </c:pt>
                <c:pt idx="276">
                  <c:v>143.86808126062891</c:v>
                </c:pt>
                <c:pt idx="277">
                  <c:v>144.97461423304298</c:v>
                </c:pt>
                <c:pt idx="278">
                  <c:v>146.07874786331311</c:v>
                </c:pt>
                <c:pt idx="279">
                  <c:v>147.2668584686235</c:v>
                </c:pt>
                <c:pt idx="280">
                  <c:v>147.57335625068617</c:v>
                </c:pt>
                <c:pt idx="281">
                  <c:v>147.68863373460513</c:v>
                </c:pt>
                <c:pt idx="282">
                  <c:v>148.30384687253022</c:v>
                </c:pt>
                <c:pt idx="283">
                  <c:v>144.427346102196</c:v>
                </c:pt>
                <c:pt idx="284">
                  <c:v>145.35280145007516</c:v>
                </c:pt>
                <c:pt idx="285">
                  <c:v>146.98369974196166</c:v>
                </c:pt>
                <c:pt idx="286">
                  <c:v>147.3936600655675</c:v>
                </c:pt>
                <c:pt idx="287">
                  <c:v>147.9860067457868</c:v>
                </c:pt>
                <c:pt idx="288">
                  <c:v>147.44499144598171</c:v>
                </c:pt>
                <c:pt idx="289">
                  <c:v>147.90671939402796</c:v>
                </c:pt>
                <c:pt idx="290">
                  <c:v>145.9436212762028</c:v>
                </c:pt>
                <c:pt idx="291">
                  <c:v>147.3127004450416</c:v>
                </c:pt>
                <c:pt idx="292">
                  <c:v>145.13278904620333</c:v>
                </c:pt>
                <c:pt idx="293">
                  <c:v>144.5052883682074</c:v>
                </c:pt>
                <c:pt idx="294">
                  <c:v>144.01167825258094</c:v>
                </c:pt>
                <c:pt idx="295">
                  <c:v>144.53338975422739</c:v>
                </c:pt>
                <c:pt idx="296">
                  <c:v>146.36397874909932</c:v>
                </c:pt>
                <c:pt idx="297">
                  <c:v>147.65457034689396</c:v>
                </c:pt>
                <c:pt idx="298">
                  <c:v>150.28664867887133</c:v>
                </c:pt>
                <c:pt idx="299">
                  <c:v>152.29664302951119</c:v>
                </c:pt>
                <c:pt idx="300">
                  <c:v>154.857286402201</c:v>
                </c:pt>
                <c:pt idx="301">
                  <c:v>157.33013566462139</c:v>
                </c:pt>
                <c:pt idx="302">
                  <c:v>158.4789843075753</c:v>
                </c:pt>
                <c:pt idx="303">
                  <c:v>157.61929274664328</c:v>
                </c:pt>
                <c:pt idx="304">
                  <c:v>157.93124357903324</c:v>
                </c:pt>
                <c:pt idx="305">
                  <c:v>157.93124357903324</c:v>
                </c:pt>
                <c:pt idx="306">
                  <c:v>159.78422643391593</c:v>
                </c:pt>
                <c:pt idx="307">
                  <c:v>160.61069074152033</c:v>
                </c:pt>
                <c:pt idx="308">
                  <c:v>158.50185076528109</c:v>
                </c:pt>
                <c:pt idx="309">
                  <c:v>159.52807848320859</c:v>
                </c:pt>
                <c:pt idx="310">
                  <c:v>160.23661148906808</c:v>
                </c:pt>
                <c:pt idx="311">
                  <c:v>161.85751252202124</c:v>
                </c:pt>
                <c:pt idx="312">
                  <c:v>159.33122336639335</c:v>
                </c:pt>
                <c:pt idx="313">
                  <c:v>160.50043006390248</c:v>
                </c:pt>
                <c:pt idx="314">
                  <c:v>160.50043006390248</c:v>
                </c:pt>
                <c:pt idx="315">
                  <c:v>162.33890780491458</c:v>
                </c:pt>
                <c:pt idx="316">
                  <c:v>162.20294508342076</c:v>
                </c:pt>
                <c:pt idx="317">
                  <c:v>162.25605779360859</c:v>
                </c:pt>
                <c:pt idx="318">
                  <c:v>163.88070325445312</c:v>
                </c:pt>
                <c:pt idx="319">
                  <c:v>165.14370241759167</c:v>
                </c:pt>
                <c:pt idx="320">
                  <c:v>165.80366692186942</c:v>
                </c:pt>
                <c:pt idx="321">
                  <c:v>167.60313717620696</c:v>
                </c:pt>
                <c:pt idx="322">
                  <c:v>167.08102578420315</c:v>
                </c:pt>
                <c:pt idx="323">
                  <c:v>167.58681437889393</c:v>
                </c:pt>
                <c:pt idx="324">
                  <c:v>168.14829679426077</c:v>
                </c:pt>
                <c:pt idx="325">
                  <c:v>168.18359620671276</c:v>
                </c:pt>
                <c:pt idx="326">
                  <c:v>169.64970331770851</c:v>
                </c:pt>
                <c:pt idx="327">
                  <c:v>170.46358925589129</c:v>
                </c:pt>
                <c:pt idx="328">
                  <c:v>170.71933731624128</c:v>
                </c:pt>
                <c:pt idx="329">
                  <c:v>165.60535765830022</c:v>
                </c:pt>
                <c:pt idx="330">
                  <c:v>167.25119730808353</c:v>
                </c:pt>
                <c:pt idx="331">
                  <c:v>168.84163396654154</c:v>
                </c:pt>
                <c:pt idx="332">
                  <c:v>170.76605178071176</c:v>
                </c:pt>
                <c:pt idx="333">
                  <c:v>172.14825462400489</c:v>
                </c:pt>
                <c:pt idx="334">
                  <c:v>173.09101431825601</c:v>
                </c:pt>
                <c:pt idx="335">
                  <c:v>173.57502706530644</c:v>
                </c:pt>
                <c:pt idx="336">
                  <c:v>173.59360379008808</c:v>
                </c:pt>
                <c:pt idx="337">
                  <c:v>175.14034333859007</c:v>
                </c:pt>
                <c:pt idx="338">
                  <c:v>176.08910138820119</c:v>
                </c:pt>
                <c:pt idx="339">
                  <c:v>175.13038243332554</c:v>
                </c:pt>
                <c:pt idx="340">
                  <c:v>174.83686291104183</c:v>
                </c:pt>
                <c:pt idx="341">
                  <c:v>177.34232141441947</c:v>
                </c:pt>
                <c:pt idx="342">
                  <c:v>179.11205436763882</c:v>
                </c:pt>
                <c:pt idx="343">
                  <c:v>180.01286192803863</c:v>
                </c:pt>
                <c:pt idx="344">
                  <c:v>179.92274118296291</c:v>
                </c:pt>
                <c:pt idx="345">
                  <c:v>180.25661327766858</c:v>
                </c:pt>
                <c:pt idx="346">
                  <c:v>178.25901552810612</c:v>
                </c:pt>
                <c:pt idx="347">
                  <c:v>179.58090763477941</c:v>
                </c:pt>
                <c:pt idx="348">
                  <c:v>181.01262417504435</c:v>
                </c:pt>
                <c:pt idx="349">
                  <c:v>180.40420917319398</c:v>
                </c:pt>
                <c:pt idx="350">
                  <c:v>177.6914256963727</c:v>
                </c:pt>
                <c:pt idx="351">
                  <c:v>175.76122764885554</c:v>
                </c:pt>
                <c:pt idx="352">
                  <c:v>175.76122764885554</c:v>
                </c:pt>
                <c:pt idx="353">
                  <c:v>172.35248953559642</c:v>
                </c:pt>
                <c:pt idx="354">
                  <c:v>170.40549609307121</c:v>
                </c:pt>
                <c:pt idx="355">
                  <c:v>168.26575549831065</c:v>
                </c:pt>
                <c:pt idx="356">
                  <c:v>176.68104817806318</c:v>
                </c:pt>
                <c:pt idx="357">
                  <c:v>181.03298222959958</c:v>
                </c:pt>
                <c:pt idx="358">
                  <c:v>182.69808932387264</c:v>
                </c:pt>
                <c:pt idx="359">
                  <c:v>184.00151376677084</c:v>
                </c:pt>
                <c:pt idx="360">
                  <c:v>184.42808771704048</c:v>
                </c:pt>
                <c:pt idx="361">
                  <c:v>186.67161803636384</c:v>
                </c:pt>
                <c:pt idx="362">
                  <c:v>186.60003766240092</c:v>
                </c:pt>
                <c:pt idx="363">
                  <c:v>186.52845728843801</c:v>
                </c:pt>
                <c:pt idx="364">
                  <c:v>187.33598133457227</c:v>
                </c:pt>
                <c:pt idx="365">
                  <c:v>187.38244132336078</c:v>
                </c:pt>
                <c:pt idx="366">
                  <c:v>189.41777418118812</c:v>
                </c:pt>
                <c:pt idx="367">
                  <c:v>187.96239140250273</c:v>
                </c:pt>
                <c:pt idx="368">
                  <c:v>186.58407840177637</c:v>
                </c:pt>
                <c:pt idx="369">
                  <c:v>185.00294828254363</c:v>
                </c:pt>
                <c:pt idx="370">
                  <c:v>180.83885363794798</c:v>
                </c:pt>
                <c:pt idx="371">
                  <c:v>180.86462838916165</c:v>
                </c:pt>
                <c:pt idx="372">
                  <c:v>184.61007418329666</c:v>
                </c:pt>
                <c:pt idx="373">
                  <c:v>185.54661740017463</c:v>
                </c:pt>
                <c:pt idx="374">
                  <c:v>178.49647769302524</c:v>
                </c:pt>
                <c:pt idx="375">
                  <c:v>181.22245755163857</c:v>
                </c:pt>
                <c:pt idx="376">
                  <c:v>182.84764831751585</c:v>
                </c:pt>
                <c:pt idx="377">
                  <c:v>187.02017701328435</c:v>
                </c:pt>
                <c:pt idx="378">
                  <c:v>184.84415545701287</c:v>
                </c:pt>
                <c:pt idx="379">
                  <c:v>183.24183114884136</c:v>
                </c:pt>
                <c:pt idx="380">
                  <c:v>183.37179551497516</c:v>
                </c:pt>
                <c:pt idx="381">
                  <c:v>185.49634027615701</c:v>
                </c:pt>
                <c:pt idx="382">
                  <c:v>186.41983252591834</c:v>
                </c:pt>
                <c:pt idx="383">
                  <c:v>186.41983252591834</c:v>
                </c:pt>
                <c:pt idx="384">
                  <c:v>184.64784564523035</c:v>
                </c:pt>
                <c:pt idx="385">
                  <c:v>183.20460499194039</c:v>
                </c:pt>
                <c:pt idx="386">
                  <c:v>183.09147237448349</c:v>
                </c:pt>
                <c:pt idx="387">
                  <c:v>181.04716016045055</c:v>
                </c:pt>
                <c:pt idx="388">
                  <c:v>178.92010699611814</c:v>
                </c:pt>
                <c:pt idx="389">
                  <c:v>181.25299463347139</c:v>
                </c:pt>
                <c:pt idx="390">
                  <c:v>180.9368994828327</c:v>
                </c:pt>
                <c:pt idx="391">
                  <c:v>181.95534751562661</c:v>
                </c:pt>
                <c:pt idx="392">
                  <c:v>178.78847036121732</c:v>
                </c:pt>
                <c:pt idx="393">
                  <c:v>176.09760814671176</c:v>
                </c:pt>
                <c:pt idx="394">
                  <c:v>178.16387797672928</c:v>
                </c:pt>
                <c:pt idx="395">
                  <c:v>178.16387797672928</c:v>
                </c:pt>
                <c:pt idx="396">
                  <c:v>182.2648626522037</c:v>
                </c:pt>
                <c:pt idx="397">
                  <c:v>179.98392440763513</c:v>
                </c:pt>
                <c:pt idx="398">
                  <c:v>181.87678723724477</c:v>
                </c:pt>
                <c:pt idx="399">
                  <c:v>178.71216401030406</c:v>
                </c:pt>
                <c:pt idx="400">
                  <c:v>178.86510389515018</c:v>
                </c:pt>
                <c:pt idx="401">
                  <c:v>180.53871774793384</c:v>
                </c:pt>
                <c:pt idx="402">
                  <c:v>180.84572448136038</c:v>
                </c:pt>
                <c:pt idx="403">
                  <c:v>180.28264250456419</c:v>
                </c:pt>
                <c:pt idx="404">
                  <c:v>174.07365398723405</c:v>
                </c:pt>
                <c:pt idx="405">
                  <c:v>176.47546818072425</c:v>
                </c:pt>
                <c:pt idx="406">
                  <c:v>176.47546818072425</c:v>
                </c:pt>
                <c:pt idx="407">
                  <c:v>177.41928213137197</c:v>
                </c:pt>
                <c:pt idx="408">
                  <c:v>177.52234478255778</c:v>
                </c:pt>
                <c:pt idx="409">
                  <c:v>174.31373361631029</c:v>
                </c:pt>
                <c:pt idx="410">
                  <c:v>173.42808553582034</c:v>
                </c:pt>
                <c:pt idx="411">
                  <c:v>173.42808553582034</c:v>
                </c:pt>
                <c:pt idx="412">
                  <c:v>174.79087551994834</c:v>
                </c:pt>
                <c:pt idx="413">
                  <c:v>174.05573162849169</c:v>
                </c:pt>
                <c:pt idx="414">
                  <c:v>175.90271612801436</c:v>
                </c:pt>
                <c:pt idx="415">
                  <c:v>177.92990576401959</c:v>
                </c:pt>
                <c:pt idx="416">
                  <c:v>180.80075499299465</c:v>
                </c:pt>
                <c:pt idx="417">
                  <c:v>180.91745026999868</c:v>
                </c:pt>
                <c:pt idx="418">
                  <c:v>177.34177610938673</c:v>
                </c:pt>
                <c:pt idx="419">
                  <c:v>177.10969428745719</c:v>
                </c:pt>
                <c:pt idx="420">
                  <c:v>175.41921233232779</c:v>
                </c:pt>
                <c:pt idx="421">
                  <c:v>176.96075330618442</c:v>
                </c:pt>
                <c:pt idx="422">
                  <c:v>177.95033652591252</c:v>
                </c:pt>
                <c:pt idx="423">
                  <c:v>178.8835715589253</c:v>
                </c:pt>
                <c:pt idx="424">
                  <c:v>179.95942203483116</c:v>
                </c:pt>
                <c:pt idx="425">
                  <c:v>178.72121607384739</c:v>
                </c:pt>
                <c:pt idx="426">
                  <c:v>177.00892191740883</c:v>
                </c:pt>
                <c:pt idx="427">
                  <c:v>177.16069848485179</c:v>
                </c:pt>
                <c:pt idx="428">
                  <c:v>177.16069848485179</c:v>
                </c:pt>
                <c:pt idx="429">
                  <c:v>180.24414396925351</c:v>
                </c:pt>
                <c:pt idx="430">
                  <c:v>182.4711697229196</c:v>
                </c:pt>
                <c:pt idx="431">
                  <c:v>181.41440492315925</c:v>
                </c:pt>
                <c:pt idx="432">
                  <c:v>180.18645069679076</c:v>
                </c:pt>
                <c:pt idx="433">
                  <c:v>183.73318733699924</c:v>
                </c:pt>
                <c:pt idx="434">
                  <c:v>184.13823991531049</c:v>
                </c:pt>
                <c:pt idx="435">
                  <c:v>184.08599969317504</c:v>
                </c:pt>
                <c:pt idx="436">
                  <c:v>185.46740275575351</c:v>
                </c:pt>
                <c:pt idx="437">
                  <c:v>185.82257810040446</c:v>
                </c:pt>
                <c:pt idx="438">
                  <c:v>186.94103507620093</c:v>
                </c:pt>
                <c:pt idx="439">
                  <c:v>188.80234292124996</c:v>
                </c:pt>
                <c:pt idx="440">
                  <c:v>188.4918825892828</c:v>
                </c:pt>
                <c:pt idx="441">
                  <c:v>189.88404633784046</c:v>
                </c:pt>
                <c:pt idx="442">
                  <c:v>189.4027964696225</c:v>
                </c:pt>
                <c:pt idx="443">
                  <c:v>190.23333238813794</c:v>
                </c:pt>
                <c:pt idx="444">
                  <c:v>190.04087606525337</c:v>
                </c:pt>
                <c:pt idx="445">
                  <c:v>188.82691800139162</c:v>
                </c:pt>
                <c:pt idx="446">
                  <c:v>190.13139670068642</c:v>
                </c:pt>
                <c:pt idx="447">
                  <c:v>190.76500479504892</c:v>
                </c:pt>
                <c:pt idx="448">
                  <c:v>191.04409191079972</c:v>
                </c:pt>
                <c:pt idx="449">
                  <c:v>191.84939838313423</c:v>
                </c:pt>
                <c:pt idx="450">
                  <c:v>190.86395948165483</c:v>
                </c:pt>
                <c:pt idx="451">
                  <c:v>190.21450118767436</c:v>
                </c:pt>
                <c:pt idx="452">
                  <c:v>190.29128013628264</c:v>
                </c:pt>
                <c:pt idx="453">
                  <c:v>191.1274508734696</c:v>
                </c:pt>
                <c:pt idx="454">
                  <c:v>191.17925485157886</c:v>
                </c:pt>
                <c:pt idx="455">
                  <c:v>190.15179110891049</c:v>
                </c:pt>
                <c:pt idx="456">
                  <c:v>191.58019946531024</c:v>
                </c:pt>
                <c:pt idx="457">
                  <c:v>192.4019377959643</c:v>
                </c:pt>
                <c:pt idx="458">
                  <c:v>191.71321753962732</c:v>
                </c:pt>
                <c:pt idx="459">
                  <c:v>191.03729377472504</c:v>
                </c:pt>
                <c:pt idx="460">
                  <c:v>190.79390596178357</c:v>
                </c:pt>
                <c:pt idx="461">
                  <c:v>190.19730590230895</c:v>
                </c:pt>
                <c:pt idx="462">
                  <c:v>190.80103128087788</c:v>
                </c:pt>
                <c:pt idx="463">
                  <c:v>192.16978326669704</c:v>
                </c:pt>
                <c:pt idx="464">
                  <c:v>192.87351758826853</c:v>
                </c:pt>
                <c:pt idx="465">
                  <c:v>191.10738364826517</c:v>
                </c:pt>
                <c:pt idx="466">
                  <c:v>190.44302035005674</c:v>
                </c:pt>
                <c:pt idx="467">
                  <c:v>190.39394289711112</c:v>
                </c:pt>
                <c:pt idx="468">
                  <c:v>191.83732896507647</c:v>
                </c:pt>
                <c:pt idx="469">
                  <c:v>192.32563144505107</c:v>
                </c:pt>
                <c:pt idx="470">
                  <c:v>193.25192292731373</c:v>
                </c:pt>
                <c:pt idx="471">
                  <c:v>193.18361438354719</c:v>
                </c:pt>
                <c:pt idx="472">
                  <c:v>191.05089004687443</c:v>
                </c:pt>
                <c:pt idx="473">
                  <c:v>189.76073469310595</c:v>
                </c:pt>
                <c:pt idx="474">
                  <c:v>189.76073469310595</c:v>
                </c:pt>
                <c:pt idx="475">
                  <c:v>192.08264352246692</c:v>
                </c:pt>
                <c:pt idx="476">
                  <c:v>192.58646901903987</c:v>
                </c:pt>
                <c:pt idx="477">
                  <c:v>192.13739214775293</c:v>
                </c:pt>
                <c:pt idx="478">
                  <c:v>191.14308295107449</c:v>
                </c:pt>
                <c:pt idx="479">
                  <c:v>190.65212665327397</c:v>
                </c:pt>
                <c:pt idx="480">
                  <c:v>191.41322706428855</c:v>
                </c:pt>
                <c:pt idx="481">
                  <c:v>191.17245671550418</c:v>
                </c:pt>
                <c:pt idx="482">
                  <c:v>192.49496683454791</c:v>
                </c:pt>
                <c:pt idx="483">
                  <c:v>195.66766057597297</c:v>
                </c:pt>
                <c:pt idx="484">
                  <c:v>197.65406139553008</c:v>
                </c:pt>
                <c:pt idx="485">
                  <c:v>198.10146599804997</c:v>
                </c:pt>
                <c:pt idx="486">
                  <c:v>197.31942587377861</c:v>
                </c:pt>
                <c:pt idx="487">
                  <c:v>197.77431933208132</c:v>
                </c:pt>
                <c:pt idx="488">
                  <c:v>198.32620437887212</c:v>
                </c:pt>
                <c:pt idx="489">
                  <c:v>198.22176028827005</c:v>
                </c:pt>
                <c:pt idx="490">
                  <c:v>199.37798872600021</c:v>
                </c:pt>
                <c:pt idx="491">
                  <c:v>201.53488825245731</c:v>
                </c:pt>
                <c:pt idx="492">
                  <c:v>202.06307070715883</c:v>
                </c:pt>
                <c:pt idx="493">
                  <c:v>202.82537078924543</c:v>
                </c:pt>
                <c:pt idx="494">
                  <c:v>202.23360576772768</c:v>
                </c:pt>
                <c:pt idx="495">
                  <c:v>202.23360576772768</c:v>
                </c:pt>
                <c:pt idx="496">
                  <c:v>201.14237768989884</c:v>
                </c:pt>
                <c:pt idx="497">
                  <c:v>201.96567922831341</c:v>
                </c:pt>
                <c:pt idx="498">
                  <c:v>203.43142280262066</c:v>
                </c:pt>
                <c:pt idx="499">
                  <c:v>203.37772843373125</c:v>
                </c:pt>
                <c:pt idx="500">
                  <c:v>203.39550537779823</c:v>
                </c:pt>
                <c:pt idx="501">
                  <c:v>204.0339485101176</c:v>
                </c:pt>
                <c:pt idx="502">
                  <c:v>206.81514959171193</c:v>
                </c:pt>
                <c:pt idx="503">
                  <c:v>209.22405275062764</c:v>
                </c:pt>
                <c:pt idx="504">
                  <c:v>208.44542987122801</c:v>
                </c:pt>
                <c:pt idx="505">
                  <c:v>210.31520812111879</c:v>
                </c:pt>
                <c:pt idx="506">
                  <c:v>211.32369524864819</c:v>
                </c:pt>
                <c:pt idx="507">
                  <c:v>211.8672916589415</c:v>
                </c:pt>
                <c:pt idx="508">
                  <c:v>211.76106623856586</c:v>
                </c:pt>
                <c:pt idx="509">
                  <c:v>211.96032069752511</c:v>
                </c:pt>
                <c:pt idx="510">
                  <c:v>211.96032069752511</c:v>
                </c:pt>
                <c:pt idx="511">
                  <c:v>211.4975021394134</c:v>
                </c:pt>
                <c:pt idx="512">
                  <c:v>211.74954212554084</c:v>
                </c:pt>
                <c:pt idx="513">
                  <c:v>213.48037665309221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A-8AE4-403A-8723-97AC87D60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'DATI ALLINEATI'!$B$1</c15:sqref>
                        </c15:formulaRef>
                      </c:ext>
                    </c:extLst>
                    <c:strCache>
                      <c:ptCount val="1"/>
                      <c:pt idx="0">
                        <c:v>S&amp;P 500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'DATI ALLINEATI'!$B$1176:$B$1689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141.20445049072006</c:v>
                      </c:pt>
                      <c:pt idx="1">
                        <c:v>142.7353998639588</c:v>
                      </c:pt>
                      <c:pt idx="2">
                        <c:v>144.59236225828394</c:v>
                      </c:pt>
                      <c:pt idx="3">
                        <c:v>144.72403070644253</c:v>
                      </c:pt>
                      <c:pt idx="4">
                        <c:v>144.71042658633758</c:v>
                      </c:pt>
                      <c:pt idx="5">
                        <c:v>144.75706928384025</c:v>
                      </c:pt>
                      <c:pt idx="6">
                        <c:v>145.80361480905648</c:v>
                      </c:pt>
                      <c:pt idx="7">
                        <c:v>146.22339908658051</c:v>
                      </c:pt>
                      <c:pt idx="8">
                        <c:v>146.11748129433488</c:v>
                      </c:pt>
                      <c:pt idx="9">
                        <c:v>145.65931396365758</c:v>
                      </c:pt>
                      <c:pt idx="10">
                        <c:v>146.03537071227288</c:v>
                      </c:pt>
                      <c:pt idx="11">
                        <c:v>146.08541443980178</c:v>
                      </c:pt>
                      <c:pt idx="12">
                        <c:v>146.0883296083957</c:v>
                      </c:pt>
                      <c:pt idx="13">
                        <c:v>145.37314158002138</c:v>
                      </c:pt>
                      <c:pt idx="14">
                        <c:v>145.35905159848411</c:v>
                      </c:pt>
                      <c:pt idx="15">
                        <c:v>144.13565251190363</c:v>
                      </c:pt>
                      <c:pt idx="16">
                        <c:v>145.02332134875135</c:v>
                      </c:pt>
                      <c:pt idx="17">
                        <c:v>144.67107181031972</c:v>
                      </c:pt>
                      <c:pt idx="18">
                        <c:v>143.90195316295794</c:v>
                      </c:pt>
                      <c:pt idx="19">
                        <c:v>144.6283160042756</c:v>
                      </c:pt>
                      <c:pt idx="20">
                        <c:v>142.85540763774173</c:v>
                      </c:pt>
                      <c:pt idx="21">
                        <c:v>140.29783305801186</c:v>
                      </c:pt>
                      <c:pt idx="22">
                        <c:v>141.41628607521136</c:v>
                      </c:pt>
                      <c:pt idx="23">
                        <c:v>143.42678068214946</c:v>
                      </c:pt>
                      <c:pt idx="24">
                        <c:v>142.78447186862309</c:v>
                      </c:pt>
                      <c:pt idx="25">
                        <c:v>140.562627538626</c:v>
                      </c:pt>
                      <c:pt idx="26">
                        <c:v>141.84238655135556</c:v>
                      </c:pt>
                      <c:pt idx="27">
                        <c:v>142.75240501408999</c:v>
                      </c:pt>
                      <c:pt idx="28">
                        <c:v>144.31396365756487</c:v>
                      </c:pt>
                      <c:pt idx="29">
                        <c:v>144.11378874744923</c:v>
                      </c:pt>
                      <c:pt idx="30">
                        <c:v>145.54853755708874</c:v>
                      </c:pt>
                      <c:pt idx="31">
                        <c:v>145.25750655912935</c:v>
                      </c:pt>
                      <c:pt idx="32">
                        <c:v>145.65882810222527</c:v>
                      </c:pt>
                      <c:pt idx="33">
                        <c:v>145.08794091924983</c:v>
                      </c:pt>
                      <c:pt idx="34">
                        <c:v>146.08492857836947</c:v>
                      </c:pt>
                      <c:pt idx="35">
                        <c:v>145.56359926149062</c:v>
                      </c:pt>
                      <c:pt idx="36">
                        <c:v>145.97803906325916</c:v>
                      </c:pt>
                      <c:pt idx="37">
                        <c:v>146.25838110970753</c:v>
                      </c:pt>
                      <c:pt idx="38">
                        <c:v>146.85404722573122</c:v>
                      </c:pt>
                      <c:pt idx="39">
                        <c:v>147.67369546205424</c:v>
                      </c:pt>
                      <c:pt idx="40">
                        <c:v>147.55077251967739</c:v>
                      </c:pt>
                      <c:pt idx="41">
                        <c:v>148.03080361480906</c:v>
                      </c:pt>
                      <c:pt idx="42">
                        <c:v>147.5833252356428</c:v>
                      </c:pt>
                      <c:pt idx="43">
                        <c:v>149.00932853950056</c:v>
                      </c:pt>
                      <c:pt idx="44">
                        <c:v>149.56126712661549</c:v>
                      </c:pt>
                      <c:pt idx="45">
                        <c:v>149.3839277038189</c:v>
                      </c:pt>
                      <c:pt idx="46">
                        <c:v>149.48887377319988</c:v>
                      </c:pt>
                      <c:pt idx="47">
                        <c:v>149.89699737634828</c:v>
                      </c:pt>
                      <c:pt idx="48">
                        <c:v>150.28082790788068</c:v>
                      </c:pt>
                      <c:pt idx="49">
                        <c:v>149.98591001846276</c:v>
                      </c:pt>
                      <c:pt idx="50">
                        <c:v>150.22058109027307</c:v>
                      </c:pt>
                      <c:pt idx="51">
                        <c:v>150.32747060538335</c:v>
                      </c:pt>
                      <c:pt idx="52">
                        <c:v>150.45330871635412</c:v>
                      </c:pt>
                      <c:pt idx="53">
                        <c:v>151.61111650957147</c:v>
                      </c:pt>
                      <c:pt idx="54">
                        <c:v>151.68739675444564</c:v>
                      </c:pt>
                      <c:pt idx="55">
                        <c:v>151.59751238946654</c:v>
                      </c:pt>
                      <c:pt idx="56">
                        <c:v>151.02808279078809</c:v>
                      </c:pt>
                      <c:pt idx="57">
                        <c:v>150.78903896608688</c:v>
                      </c:pt>
                      <c:pt idx="58">
                        <c:v>151.11699543290254</c:v>
                      </c:pt>
                      <c:pt idx="59">
                        <c:v>152.25148187736858</c:v>
                      </c:pt>
                      <c:pt idx="60">
                        <c:v>152.58575454280441</c:v>
                      </c:pt>
                      <c:pt idx="61">
                        <c:v>153.22271888057529</c:v>
                      </c:pt>
                      <c:pt idx="62">
                        <c:v>152.60810416869111</c:v>
                      </c:pt>
                      <c:pt idx="63">
                        <c:v>151.29093382567294</c:v>
                      </c:pt>
                      <c:pt idx="64">
                        <c:v>150.28665824506851</c:v>
                      </c:pt>
                      <c:pt idx="65">
                        <c:v>151.23700320668547</c:v>
                      </c:pt>
                      <c:pt idx="66">
                        <c:v>151.46390049557868</c:v>
                      </c:pt>
                      <c:pt idx="67">
                        <c:v>152.84763385482461</c:v>
                      </c:pt>
                      <c:pt idx="68">
                        <c:v>152.36420172966672</c:v>
                      </c:pt>
                      <c:pt idx="69">
                        <c:v>152.1970653969488</c:v>
                      </c:pt>
                      <c:pt idx="70">
                        <c:v>152.63968516179187</c:v>
                      </c:pt>
                      <c:pt idx="71">
                        <c:v>153.94859586046061</c:v>
                      </c:pt>
                      <c:pt idx="72">
                        <c:v>153.95977067340397</c:v>
                      </c:pt>
                      <c:pt idx="73">
                        <c:v>155.06024681760763</c:v>
                      </c:pt>
                      <c:pt idx="74">
                        <c:v>155.11223399086583</c:v>
                      </c:pt>
                      <c:pt idx="75">
                        <c:v>155.04518511320572</c:v>
                      </c:pt>
                      <c:pt idx="76">
                        <c:v>155.73656593139637</c:v>
                      </c:pt>
                      <c:pt idx="77">
                        <c:v>156.5066563016228</c:v>
                      </c:pt>
                      <c:pt idx="78">
                        <c:v>156.64221164123992</c:v>
                      </c:pt>
                      <c:pt idx="79">
                        <c:v>156.61160237100381</c:v>
                      </c:pt>
                      <c:pt idx="80">
                        <c:v>157.41473131862793</c:v>
                      </c:pt>
                      <c:pt idx="81">
                        <c:v>157.42007579438345</c:v>
                      </c:pt>
                      <c:pt idx="82">
                        <c:v>156.51005733164902</c:v>
                      </c:pt>
                      <c:pt idx="83">
                        <c:v>156.97113983092024</c:v>
                      </c:pt>
                      <c:pt idx="84">
                        <c:v>158.28636672820912</c:v>
                      </c:pt>
                      <c:pt idx="85">
                        <c:v>157.16888543387427</c:v>
                      </c:pt>
                      <c:pt idx="86">
                        <c:v>157.72422505101545</c:v>
                      </c:pt>
                      <c:pt idx="87">
                        <c:v>157.28209114760472</c:v>
                      </c:pt>
                      <c:pt idx="88">
                        <c:v>158.05315324069576</c:v>
                      </c:pt>
                      <c:pt idx="89">
                        <c:v>159.10504324166749</c:v>
                      </c:pt>
                      <c:pt idx="90">
                        <c:v>158.65076280244875</c:v>
                      </c:pt>
                      <c:pt idx="91">
                        <c:v>159.75755514527259</c:v>
                      </c:pt>
                      <c:pt idx="92">
                        <c:v>159.51559615197746</c:v>
                      </c:pt>
                      <c:pt idx="93">
                        <c:v>159.81391507142163</c:v>
                      </c:pt>
                      <c:pt idx="94">
                        <c:v>161.15100573316491</c:v>
                      </c:pt>
                      <c:pt idx="95">
                        <c:v>161.77339422796621</c:v>
                      </c:pt>
                      <c:pt idx="96">
                        <c:v>161.34437858322806</c:v>
                      </c:pt>
                      <c:pt idx="97">
                        <c:v>161.39102128073074</c:v>
                      </c:pt>
                      <c:pt idx="98">
                        <c:v>161.57516276357984</c:v>
                      </c:pt>
                      <c:pt idx="99">
                        <c:v>160.1141774365951</c:v>
                      </c:pt>
                      <c:pt idx="100">
                        <c:v>157.5954717714508</c:v>
                      </c:pt>
                      <c:pt idx="101">
                        <c:v>159.1798659022447</c:v>
                      </c:pt>
                      <c:pt idx="102">
                        <c:v>159.04188125546597</c:v>
                      </c:pt>
                      <c:pt idx="103">
                        <c:v>159.54037508502577</c:v>
                      </c:pt>
                      <c:pt idx="104">
                        <c:v>156.71557671752018</c:v>
                      </c:pt>
                      <c:pt idx="105">
                        <c:v>157.85249246914782</c:v>
                      </c:pt>
                      <c:pt idx="106">
                        <c:v>160.21718006024682</c:v>
                      </c:pt>
                      <c:pt idx="107">
                        <c:v>162.01972597415218</c:v>
                      </c:pt>
                      <c:pt idx="108">
                        <c:v>162.55854630259452</c:v>
                      </c:pt>
                      <c:pt idx="109">
                        <c:v>161.68059469439316</c:v>
                      </c:pt>
                      <c:pt idx="110">
                        <c:v>162.86512486638813</c:v>
                      </c:pt>
                      <c:pt idx="111">
                        <c:v>163.14012243708095</c:v>
                      </c:pt>
                      <c:pt idx="112">
                        <c:v>164.19444174521428</c:v>
                      </c:pt>
                      <c:pt idx="113">
                        <c:v>163.92673209600622</c:v>
                      </c:pt>
                      <c:pt idx="114">
                        <c:v>164.22893790690895</c:v>
                      </c:pt>
                      <c:pt idx="115">
                        <c:v>163.74939267320963</c:v>
                      </c:pt>
                      <c:pt idx="116">
                        <c:v>164.51996890486834</c:v>
                      </c:pt>
                      <c:pt idx="117">
                        <c:v>163.89223593431154</c:v>
                      </c:pt>
                      <c:pt idx="118">
                        <c:v>162.16839957244196</c:v>
                      </c:pt>
                      <c:pt idx="119">
                        <c:v>156.73355359051601</c:v>
                      </c:pt>
                      <c:pt idx="120">
                        <c:v>151.98765911961911</c:v>
                      </c:pt>
                      <c:pt idx="121">
                        <c:v>151.41337090661744</c:v>
                      </c:pt>
                      <c:pt idx="122">
                        <c:v>144.72646001360414</c:v>
                      </c:pt>
                      <c:pt idx="123">
                        <c:v>143.53415605869208</c:v>
                      </c:pt>
                      <c:pt idx="124">
                        <c:v>150.14235739966963</c:v>
                      </c:pt>
                      <c:pt idx="125">
                        <c:v>145.92216499854243</c:v>
                      </c:pt>
                      <c:pt idx="126">
                        <c:v>152.08045865319212</c:v>
                      </c:pt>
                      <c:pt idx="127">
                        <c:v>146.92158196482364</c:v>
                      </c:pt>
                      <c:pt idx="128">
                        <c:v>144.41599455835197</c:v>
                      </c:pt>
                      <c:pt idx="129">
                        <c:v>133.44475755514529</c:v>
                      </c:pt>
                      <c:pt idx="130">
                        <c:v>140.03643960742397</c:v>
                      </c:pt>
                      <c:pt idx="131">
                        <c:v>133.19308133320379</c:v>
                      </c:pt>
                      <c:pt idx="132">
                        <c:v>120.52473034690507</c:v>
                      </c:pt>
                      <c:pt idx="133">
                        <c:v>131.71800602468178</c:v>
                      </c:pt>
                      <c:pt idx="134">
                        <c:v>115.93285395005346</c:v>
                      </c:pt>
                      <c:pt idx="135">
                        <c:v>122.88358760081626</c:v>
                      </c:pt>
                      <c:pt idx="136">
                        <c:v>116.5144300845399</c:v>
                      </c:pt>
                      <c:pt idx="137">
                        <c:v>117.06296764162862</c:v>
                      </c:pt>
                      <c:pt idx="138">
                        <c:v>111.98717325818677</c:v>
                      </c:pt>
                      <c:pt idx="139">
                        <c:v>108.7066368671655</c:v>
                      </c:pt>
                      <c:pt idx="140">
                        <c:v>118.90632591584881</c:v>
                      </c:pt>
                      <c:pt idx="141">
                        <c:v>120.27791273928676</c:v>
                      </c:pt>
                      <c:pt idx="142">
                        <c:v>127.7849577300554</c:v>
                      </c:pt>
                      <c:pt idx="143">
                        <c:v>123.4802254397046</c:v>
                      </c:pt>
                      <c:pt idx="144">
                        <c:v>127.61879312020213</c:v>
                      </c:pt>
                      <c:pt idx="145">
                        <c:v>125.5752599358663</c:v>
                      </c:pt>
                      <c:pt idx="146">
                        <c:v>120.0320668545331</c:v>
                      </c:pt>
                      <c:pt idx="147">
                        <c:v>122.77232533281509</c:v>
                      </c:pt>
                      <c:pt idx="148">
                        <c:v>120.91390535419299</c:v>
                      </c:pt>
                      <c:pt idx="149">
                        <c:v>129.41793800408124</c:v>
                      </c:pt>
                      <c:pt idx="150">
                        <c:v>129.21047517248081</c:v>
                      </c:pt>
                      <c:pt idx="151">
                        <c:v>133.61092216499856</c:v>
                      </c:pt>
                      <c:pt idx="152">
                        <c:v>135.54659411135944</c:v>
                      </c:pt>
                      <c:pt idx="153">
                        <c:v>134.17695073365078</c:v>
                      </c:pt>
                      <c:pt idx="154">
                        <c:v>138.27907880672433</c:v>
                      </c:pt>
                      <c:pt idx="155">
                        <c:v>135.23272762608104</c:v>
                      </c:pt>
                      <c:pt idx="156">
                        <c:v>136.01933728500632</c:v>
                      </c:pt>
                      <c:pt idx="157">
                        <c:v>139.66378388883493</c:v>
                      </c:pt>
                      <c:pt idx="158">
                        <c:v>137.16645612671266</c:v>
                      </c:pt>
                      <c:pt idx="159">
                        <c:v>132.95889612282579</c:v>
                      </c:pt>
                      <c:pt idx="160">
                        <c:v>136.00767661063065</c:v>
                      </c:pt>
                      <c:pt idx="161">
                        <c:v>135.93431153435043</c:v>
                      </c:pt>
                      <c:pt idx="162">
                        <c:v>137.82625595180255</c:v>
                      </c:pt>
                      <c:pt idx="163">
                        <c:v>139.85424157030417</c:v>
                      </c:pt>
                      <c:pt idx="164">
                        <c:v>139.12107666893402</c:v>
                      </c:pt>
                      <c:pt idx="165">
                        <c:v>142.81945389175007</c:v>
                      </c:pt>
                      <c:pt idx="166">
                        <c:v>141.50374113302888</c:v>
                      </c:pt>
                      <c:pt idx="167">
                        <c:v>137.5332815081139</c:v>
                      </c:pt>
                      <c:pt idx="168">
                        <c:v>138.11777281119427</c:v>
                      </c:pt>
                      <c:pt idx="169">
                        <c:v>139.36643669225538</c:v>
                      </c:pt>
                      <c:pt idx="170">
                        <c:v>138.39374210475174</c:v>
                      </c:pt>
                      <c:pt idx="171">
                        <c:v>139.98591001846276</c:v>
                      </c:pt>
                      <c:pt idx="172">
                        <c:v>142.34768244096784</c:v>
                      </c:pt>
                      <c:pt idx="173">
                        <c:v>142.37294723544846</c:v>
                      </c:pt>
                      <c:pt idx="174">
                        <c:v>139.44806141288507</c:v>
                      </c:pt>
                      <c:pt idx="175">
                        <c:v>137.0129239140997</c:v>
                      </c:pt>
                      <c:pt idx="176">
                        <c:v>138.5919735691381</c:v>
                      </c:pt>
                      <c:pt idx="177">
                        <c:v>139.13613837333594</c:v>
                      </c:pt>
                      <c:pt idx="178">
                        <c:v>143.51909435429016</c:v>
                      </c:pt>
                      <c:pt idx="179">
                        <c:v>142.01438149839666</c:v>
                      </c:pt>
                      <c:pt idx="180">
                        <c:v>144.37906908949569</c:v>
                      </c:pt>
                      <c:pt idx="181">
                        <c:v>143.25672918083762</c:v>
                      </c:pt>
                      <c:pt idx="182">
                        <c:v>143.59391701486737</c:v>
                      </c:pt>
                      <c:pt idx="183">
                        <c:v>145.3585657370518</c:v>
                      </c:pt>
                      <c:pt idx="184">
                        <c:v>147.51384705082111</c:v>
                      </c:pt>
                      <c:pt idx="185">
                        <c:v>147.20289573413663</c:v>
                      </c:pt>
                      <c:pt idx="186">
                        <c:v>147.91128170245847</c:v>
                      </c:pt>
                      <c:pt idx="187">
                        <c:v>148.46613545816734</c:v>
                      </c:pt>
                      <c:pt idx="188">
                        <c:v>149.68516179185698</c:v>
                      </c:pt>
                      <c:pt idx="189">
                        <c:v>151.72820911476049</c:v>
                      </c:pt>
                      <c:pt idx="190">
                        <c:v>151.21708288796037</c:v>
                      </c:pt>
                      <c:pt idx="191">
                        <c:v>155.18074045282287</c:v>
                      </c:pt>
                      <c:pt idx="192">
                        <c:v>157.04936352152367</c:v>
                      </c:pt>
                      <c:pt idx="193">
                        <c:v>155.8245068506462</c:v>
                      </c:pt>
                      <c:pt idx="194">
                        <c:v>154.99659896997377</c:v>
                      </c:pt>
                      <c:pt idx="195">
                        <c:v>145.86046059663786</c:v>
                      </c:pt>
                      <c:pt idx="196">
                        <c:v>147.76552327276261</c:v>
                      </c:pt>
                      <c:pt idx="197">
                        <c:v>148.99378097366633</c:v>
                      </c:pt>
                      <c:pt idx="198">
                        <c:v>151.81906520260424</c:v>
                      </c:pt>
                      <c:pt idx="199">
                        <c:v>151.2724710912448</c:v>
                      </c:pt>
                      <c:pt idx="200">
                        <c:v>151.3623554562239</c:v>
                      </c:pt>
                      <c:pt idx="201">
                        <c:v>150.50723933534158</c:v>
                      </c:pt>
                      <c:pt idx="202">
                        <c:v>151.4847925371684</c:v>
                      </c:pt>
                      <c:pt idx="203">
                        <c:v>152.13730444077351</c:v>
                      </c:pt>
                      <c:pt idx="204">
                        <c:v>148.20377028471481</c:v>
                      </c:pt>
                      <c:pt idx="205">
                        <c:v>149.8280050529589</c:v>
                      </c:pt>
                      <c:pt idx="206">
                        <c:v>146.19813429209989</c:v>
                      </c:pt>
                      <c:pt idx="207">
                        <c:v>148.34515596151979</c:v>
                      </c:pt>
                      <c:pt idx="208">
                        <c:v>150.63113400058305</c:v>
                      </c:pt>
                      <c:pt idx="209">
                        <c:v>151.38762025070452</c:v>
                      </c:pt>
                      <c:pt idx="210">
                        <c:v>152.0751141774366</c:v>
                      </c:pt>
                      <c:pt idx="211">
                        <c:v>154.49033135749684</c:v>
                      </c:pt>
                      <c:pt idx="212">
                        <c:v>152.81896803031776</c:v>
                      </c:pt>
                      <c:pt idx="213">
                        <c:v>154.01515887668839</c:v>
                      </c:pt>
                      <c:pt idx="214">
                        <c:v>153.14595277426878</c:v>
                      </c:pt>
                      <c:pt idx="215">
                        <c:v>154.74880963949084</c:v>
                      </c:pt>
                      <c:pt idx="216">
                        <c:v>153.29997084831408</c:v>
                      </c:pt>
                      <c:pt idx="217">
                        <c:v>155.35516470702558</c:v>
                      </c:pt>
                      <c:pt idx="218">
                        <c:v>156.76610630648142</c:v>
                      </c:pt>
                      <c:pt idx="219">
                        <c:v>156.23214459236226</c:v>
                      </c:pt>
                      <c:pt idx="220">
                        <c:v>156.67719366436694</c:v>
                      </c:pt>
                      <c:pt idx="221">
                        <c:v>157.99436400738512</c:v>
                      </c:pt>
                      <c:pt idx="222">
                        <c:v>158.25964434943157</c:v>
                      </c:pt>
                      <c:pt idx="223">
                        <c:v>159.16917695073366</c:v>
                      </c:pt>
                      <c:pt idx="224">
                        <c:v>157.20824020989215</c:v>
                      </c:pt>
                      <c:pt idx="225">
                        <c:v>156.23505976095618</c:v>
                      </c:pt>
                      <c:pt idx="226">
                        <c:v>157.39043824701196</c:v>
                      </c:pt>
                      <c:pt idx="227">
                        <c:v>156.37158682343798</c:v>
                      </c:pt>
                      <c:pt idx="228">
                        <c:v>158.31503255271599</c:v>
                      </c:pt>
                      <c:pt idx="229">
                        <c:v>157.72130988242154</c:v>
                      </c:pt>
                      <c:pt idx="230">
                        <c:v>158.93110484889712</c:v>
                      </c:pt>
                      <c:pt idx="231">
                        <c:v>160.07239335341561</c:v>
                      </c:pt>
                      <c:pt idx="232">
                        <c:v>160.65056845787583</c:v>
                      </c:pt>
                      <c:pt idx="233">
                        <c:v>161.68350986298708</c:v>
                      </c:pt>
                      <c:pt idx="234">
                        <c:v>162.72276746671849</c:v>
                      </c:pt>
                      <c:pt idx="235">
                        <c:v>162.82577009037024</c:v>
                      </c:pt>
                      <c:pt idx="236">
                        <c:v>163.27227674667185</c:v>
                      </c:pt>
                      <c:pt idx="237">
                        <c:v>161.97113983092024</c:v>
                      </c:pt>
                      <c:pt idx="238">
                        <c:v>164.23816927412304</c:v>
                      </c:pt>
                      <c:pt idx="239">
                        <c:v>163.90195316295794</c:v>
                      </c:pt>
                      <c:pt idx="240">
                        <c:v>163.8737731998834</c:v>
                      </c:pt>
                      <c:pt idx="241">
                        <c:v>164.31785054902343</c:v>
                      </c:pt>
                      <c:pt idx="242">
                        <c:v>164.69633660480034</c:v>
                      </c:pt>
                      <c:pt idx="243">
                        <c:v>163.97094548634732</c:v>
                      </c:pt>
                      <c:pt idx="244">
                        <c:v>164.48887377319988</c:v>
                      </c:pt>
                      <c:pt idx="245">
                        <c:v>165.05490234185211</c:v>
                      </c:pt>
                      <c:pt idx="246">
                        <c:v>166.71266154892626</c:v>
                      </c:pt>
                      <c:pt idx="247">
                        <c:v>167.31221455640852</c:v>
                      </c:pt>
                      <c:pt idx="248">
                        <c:v>169.0180740452823</c:v>
                      </c:pt>
                      <c:pt idx="249">
                        <c:v>169.30084539889225</c:v>
                      </c:pt>
                      <c:pt idx="250">
                        <c:v>170.44067631911381</c:v>
                      </c:pt>
                      <c:pt idx="251">
                        <c:v>170.06656301622778</c:v>
                      </c:pt>
                      <c:pt idx="252">
                        <c:v>171.34632202895736</c:v>
                      </c:pt>
                      <c:pt idx="253">
                        <c:v>173.97920513069673</c:v>
                      </c:pt>
                      <c:pt idx="254">
                        <c:v>167.86804003498204</c:v>
                      </c:pt>
                      <c:pt idx="255">
                        <c:v>166.50276941016423</c:v>
                      </c:pt>
                      <c:pt idx="256">
                        <c:v>161.88125546594114</c:v>
                      </c:pt>
                      <c:pt idx="257">
                        <c:v>165.14235739966963</c:v>
                      </c:pt>
                      <c:pt idx="258">
                        <c:v>162.23836361869596</c:v>
                      </c:pt>
                      <c:pt idx="259">
                        <c:v>162.32484695364883</c:v>
                      </c:pt>
                      <c:pt idx="260">
                        <c:v>164.39315907103295</c:v>
                      </c:pt>
                      <c:pt idx="261">
                        <c:v>165.25119036050918</c:v>
                      </c:pt>
                      <c:pt idx="262">
                        <c:v>164.48790205033526</c:v>
                      </c:pt>
                      <c:pt idx="263">
                        <c:v>163.10416869108931</c:v>
                      </c:pt>
                      <c:pt idx="264">
                        <c:v>161.28024487416189</c:v>
                      </c:pt>
                      <c:pt idx="265">
                        <c:v>159.4140511126227</c:v>
                      </c:pt>
                      <c:pt idx="266">
                        <c:v>161.0907589155573</c:v>
                      </c:pt>
                      <c:pt idx="267">
                        <c:v>157.26945875036441</c:v>
                      </c:pt>
                      <c:pt idx="268">
                        <c:v>157.73928675541737</c:v>
                      </c:pt>
                      <c:pt idx="269">
                        <c:v>160.25945000485862</c:v>
                      </c:pt>
                      <c:pt idx="270">
                        <c:v>162.84131765620447</c:v>
                      </c:pt>
                      <c:pt idx="271">
                        <c:v>162.05762316587311</c:v>
                      </c:pt>
                      <c:pt idx="272">
                        <c:v>163.3951996890487</c:v>
                      </c:pt>
                      <c:pt idx="273">
                        <c:v>164.2600330385774</c:v>
                      </c:pt>
                      <c:pt idx="274">
                        <c:v>162.68778544359151</c:v>
                      </c:pt>
                      <c:pt idx="275">
                        <c:v>165.6121854047226</c:v>
                      </c:pt>
                      <c:pt idx="276">
                        <c:v>163.2955980954232</c:v>
                      </c:pt>
                      <c:pt idx="277">
                        <c:v>166.13788747449229</c:v>
                      </c:pt>
                      <c:pt idx="278">
                        <c:v>167.46817607618308</c:v>
                      </c:pt>
                      <c:pt idx="279">
                        <c:v>168.94033621611118</c:v>
                      </c:pt>
                      <c:pt idx="280">
                        <c:v>171.71411913322322</c:v>
                      </c:pt>
                      <c:pt idx="281">
                        <c:v>170.63113400058305</c:v>
                      </c:pt>
                      <c:pt idx="282">
                        <c:v>169.50102030900788</c:v>
                      </c:pt>
                      <c:pt idx="283">
                        <c:v>169.2420561655816</c:v>
                      </c:pt>
                      <c:pt idx="284">
                        <c:v>169.26489165290062</c:v>
                      </c:pt>
                      <c:pt idx="285">
                        <c:v>166.50082596443497</c:v>
                      </c:pt>
                      <c:pt idx="286">
                        <c:v>167.28792148479255</c:v>
                      </c:pt>
                      <c:pt idx="287">
                        <c:v>166.920610241959</c:v>
                      </c:pt>
                      <c:pt idx="288">
                        <c:v>167.79175979010788</c:v>
                      </c:pt>
                      <c:pt idx="289">
                        <c:v>168.36993489456808</c:v>
                      </c:pt>
                      <c:pt idx="290">
                        <c:v>165.24001554756586</c:v>
                      </c:pt>
                      <c:pt idx="291">
                        <c:v>164.74006413370907</c:v>
                      </c:pt>
                      <c:pt idx="292">
                        <c:v>158.92673209600622</c:v>
                      </c:pt>
                      <c:pt idx="293">
                        <c:v>160.82547857351085</c:v>
                      </c:pt>
                      <c:pt idx="294">
                        <c:v>158.87474492274805</c:v>
                      </c:pt>
                      <c:pt idx="295">
                        <c:v>160.83179477213099</c:v>
                      </c:pt>
                      <c:pt idx="296">
                        <c:v>163.69449033135751</c:v>
                      </c:pt>
                      <c:pt idx="297">
                        <c:v>167.30346905062677</c:v>
                      </c:pt>
                      <c:pt idx="298">
                        <c:v>170.55922650859975</c:v>
                      </c:pt>
                      <c:pt idx="299">
                        <c:v>170.5101545039355</c:v>
                      </c:pt>
                      <c:pt idx="300">
                        <c:v>172.50510154503937</c:v>
                      </c:pt>
                      <c:pt idx="301">
                        <c:v>172.26362841317658</c:v>
                      </c:pt>
                      <c:pt idx="302">
                        <c:v>173.5817704790594</c:v>
                      </c:pt>
                      <c:pt idx="303">
                        <c:v>171.84967447284035</c:v>
                      </c:pt>
                      <c:pt idx="304">
                        <c:v>174.18861140802645</c:v>
                      </c:pt>
                      <c:pt idx="305">
                        <c:v>176.21756874939268</c:v>
                      </c:pt>
                      <c:pt idx="306">
                        <c:v>175.37314158002138</c:v>
                      </c:pt>
                      <c:pt idx="307">
                        <c:v>173.34515596151979</c:v>
                      </c:pt>
                      <c:pt idx="308">
                        <c:v>174.02924885822566</c:v>
                      </c:pt>
                      <c:pt idx="309">
                        <c:v>172.8471479933923</c:v>
                      </c:pt>
                      <c:pt idx="310">
                        <c:v>173.82130016519289</c:v>
                      </c:pt>
                      <c:pt idx="311">
                        <c:v>176.63055096686426</c:v>
                      </c:pt>
                      <c:pt idx="312">
                        <c:v>176.35069478184823</c:v>
                      </c:pt>
                      <c:pt idx="313">
                        <c:v>176.77339422796621</c:v>
                      </c:pt>
                      <c:pt idx="314">
                        <c:v>175.96103391312798</c:v>
                      </c:pt>
                      <c:pt idx="315">
                        <c:v>177.94432027985621</c:v>
                      </c:pt>
                      <c:pt idx="316">
                        <c:v>178.26304537945779</c:v>
                      </c:pt>
                      <c:pt idx="317">
                        <c:v>178.15178311145664</c:v>
                      </c:pt>
                      <c:pt idx="318">
                        <c:v>179.72597415217183</c:v>
                      </c:pt>
                      <c:pt idx="319">
                        <c:v>179.37809736663104</c:v>
                      </c:pt>
                      <c:pt idx="320">
                        <c:v>179.87804878048783</c:v>
                      </c:pt>
                      <c:pt idx="321">
                        <c:v>178.44815858517151</c:v>
                      </c:pt>
                      <c:pt idx="322">
                        <c:v>178.21883198911672</c:v>
                      </c:pt>
                      <c:pt idx="323">
                        <c:v>177.99339228452047</c:v>
                      </c:pt>
                      <c:pt idx="324">
                        <c:v>177.21747157710624</c:v>
                      </c:pt>
                      <c:pt idx="325">
                        <c:v>179.50733650762805</c:v>
                      </c:pt>
                      <c:pt idx="326">
                        <c:v>179.82557574579732</c:v>
                      </c:pt>
                      <c:pt idx="327">
                        <c:v>180.86094645807017</c:v>
                      </c:pt>
                      <c:pt idx="328">
                        <c:v>180.22592556602859</c:v>
                      </c:pt>
                      <c:pt idx="329">
                        <c:v>179.52191235059763</c:v>
                      </c:pt>
                      <c:pt idx="330">
                        <c:v>179.1497424934409</c:v>
                      </c:pt>
                      <c:pt idx="331">
                        <c:v>179.28335438732876</c:v>
                      </c:pt>
                      <c:pt idx="332">
                        <c:v>179.91740355650569</c:v>
                      </c:pt>
                      <c:pt idx="333">
                        <c:v>181.4867359828977</c:v>
                      </c:pt>
                      <c:pt idx="334">
                        <c:v>181.08249927120787</c:v>
                      </c:pt>
                      <c:pt idx="335">
                        <c:v>181.32542998736761</c:v>
                      </c:pt>
                      <c:pt idx="336">
                        <c:v>182.49295500923139</c:v>
                      </c:pt>
                      <c:pt idx="337">
                        <c:v>179.8003109513167</c:v>
                      </c:pt>
                      <c:pt idx="338">
                        <c:v>181.07375376542612</c:v>
                      </c:pt>
                      <c:pt idx="339">
                        <c:v>182.10766689340201</c:v>
                      </c:pt>
                      <c:pt idx="340">
                        <c:v>184.81148576426006</c:v>
                      </c:pt>
                      <c:pt idx="341">
                        <c:v>185.8264502963755</c:v>
                      </c:pt>
                      <c:pt idx="342">
                        <c:v>184.60839568555051</c:v>
                      </c:pt>
                      <c:pt idx="343">
                        <c:v>184.68516179185698</c:v>
                      </c:pt>
                      <c:pt idx="344">
                        <c:v>185.10543193081335</c:v>
                      </c:pt>
                      <c:pt idx="345">
                        <c:v>184.41065008259645</c:v>
                      </c:pt>
                      <c:pt idx="346">
                        <c:v>183.08473423379652</c:v>
                      </c:pt>
                      <c:pt idx="347">
                        <c:v>184.57438538528814</c:v>
                      </c:pt>
                      <c:pt idx="348">
                        <c:v>187.14653580798759</c:v>
                      </c:pt>
                      <c:pt idx="349">
                        <c:v>187.20581090273055</c:v>
                      </c:pt>
                      <c:pt idx="350">
                        <c:v>186.64221164123992</c:v>
                      </c:pt>
                      <c:pt idx="351">
                        <c:v>187.31707317073173</c:v>
                      </c:pt>
                      <c:pt idx="352">
                        <c:v>187.03818870858032</c:v>
                      </c:pt>
                      <c:pt idx="353">
                        <c:v>182.23544845010204</c:v>
                      </c:pt>
                      <c:pt idx="354">
                        <c:v>184.01418715382374</c:v>
                      </c:pt>
                      <c:pt idx="355">
                        <c:v>180.4605966378389</c:v>
                      </c:pt>
                      <c:pt idx="356">
                        <c:v>183.35730249732777</c:v>
                      </c:pt>
                      <c:pt idx="357">
                        <c:v>185.90564570984358</c:v>
                      </c:pt>
                      <c:pt idx="358">
                        <c:v>186.09318822271891</c:v>
                      </c:pt>
                      <c:pt idx="359">
                        <c:v>188.11291419687106</c:v>
                      </c:pt>
                      <c:pt idx="360">
                        <c:v>188.8460790982412</c:v>
                      </c:pt>
                      <c:pt idx="361">
                        <c:v>190.24341657759209</c:v>
                      </c:pt>
                      <c:pt idx="362">
                        <c:v>190.03158099310079</c:v>
                      </c:pt>
                      <c:pt idx="363">
                        <c:v>189.96598969973766</c:v>
                      </c:pt>
                      <c:pt idx="364">
                        <c:v>190.28179963074533</c:v>
                      </c:pt>
                      <c:pt idx="365">
                        <c:v>191.17821397337482</c:v>
                      </c:pt>
                      <c:pt idx="366">
                        <c:v>191.06938101253525</c:v>
                      </c:pt>
                      <c:pt idx="367">
                        <c:v>191.00816247206299</c:v>
                      </c:pt>
                      <c:pt idx="368">
                        <c:v>190.16470702555634</c:v>
                      </c:pt>
                      <c:pt idx="369">
                        <c:v>189.81197162569237</c:v>
                      </c:pt>
                      <c:pt idx="370">
                        <c:v>188.34418423865515</c:v>
                      </c:pt>
                      <c:pt idx="371">
                        <c:v>188.58079875619475</c:v>
                      </c:pt>
                      <c:pt idx="372">
                        <c:v>190.72150422699448</c:v>
                      </c:pt>
                      <c:pt idx="373">
                        <c:v>186.05286172383637</c:v>
                      </c:pt>
                      <c:pt idx="374">
                        <c:v>185.16907977844721</c:v>
                      </c:pt>
                      <c:pt idx="375">
                        <c:v>189.57438538528814</c:v>
                      </c:pt>
                      <c:pt idx="376">
                        <c:v>188.04246428918475</c:v>
                      </c:pt>
                      <c:pt idx="377">
                        <c:v>185.58546302594502</c:v>
                      </c:pt>
                      <c:pt idx="378">
                        <c:v>183.09542318530757</c:v>
                      </c:pt>
                      <c:pt idx="379">
                        <c:v>186.66504712855894</c:v>
                      </c:pt>
                      <c:pt idx="380">
                        <c:v>185.6646584394131</c:v>
                      </c:pt>
                      <c:pt idx="381">
                        <c:v>188.29268292682929</c:v>
                      </c:pt>
                      <c:pt idx="382">
                        <c:v>189.42814109415997</c:v>
                      </c:pt>
                      <c:pt idx="383">
                        <c:v>191.39733747935091</c:v>
                      </c:pt>
                      <c:pt idx="384">
                        <c:v>191.59168205227871</c:v>
                      </c:pt>
                      <c:pt idx="385">
                        <c:v>192.83548731901664</c:v>
                      </c:pt>
                      <c:pt idx="386">
                        <c:v>192.53279564668159</c:v>
                      </c:pt>
                      <c:pt idx="387">
                        <c:v>193.08716354095813</c:v>
                      </c:pt>
                      <c:pt idx="388">
                        <c:v>190.23710037897195</c:v>
                      </c:pt>
                      <c:pt idx="389">
                        <c:v>190.12243708094454</c:v>
                      </c:pt>
                      <c:pt idx="390">
                        <c:v>191.45807015839085</c:v>
                      </c:pt>
                      <c:pt idx="391">
                        <c:v>189.99708483140611</c:v>
                      </c:pt>
                      <c:pt idx="392">
                        <c:v>188.95831308910701</c:v>
                      </c:pt>
                      <c:pt idx="393">
                        <c:v>189.94849868817414</c:v>
                      </c:pt>
                      <c:pt idx="394">
                        <c:v>193.10756972111557</c:v>
                      </c:pt>
                      <c:pt idx="395">
                        <c:v>192.93994752696531</c:v>
                      </c:pt>
                      <c:pt idx="396">
                        <c:v>192.33067729083666</c:v>
                      </c:pt>
                      <c:pt idx="397">
                        <c:v>193.02740258478283</c:v>
                      </c:pt>
                      <c:pt idx="398">
                        <c:v>195.30997959381986</c:v>
                      </c:pt>
                      <c:pt idx="399">
                        <c:v>198.12991934700224</c:v>
                      </c:pt>
                      <c:pt idx="400">
                        <c:v>197.9370323583714</c:v>
                      </c:pt>
                      <c:pt idx="401">
                        <c:v>198.22903507919543</c:v>
                      </c:pt>
                      <c:pt idx="402">
                        <c:v>199.0656884656496</c:v>
                      </c:pt>
                      <c:pt idx="403">
                        <c:v>200.6024681760762</c:v>
                      </c:pt>
                      <c:pt idx="404">
                        <c:v>200.56311340005831</c:v>
                      </c:pt>
                      <c:pt idx="405">
                        <c:v>201.22388494801285</c:v>
                      </c:pt>
                      <c:pt idx="406">
                        <c:v>200.40132154309592</c:v>
                      </c:pt>
                      <c:pt idx="407">
                        <c:v>202.62462345738996</c:v>
                      </c:pt>
                      <c:pt idx="408">
                        <c:v>203.35584491303081</c:v>
                      </c:pt>
                      <c:pt idx="409">
                        <c:v>202.2767466718492</c:v>
                      </c:pt>
                      <c:pt idx="410">
                        <c:v>200.90078709552034</c:v>
                      </c:pt>
                      <c:pt idx="411">
                        <c:v>202.77038188708582</c:v>
                      </c:pt>
                      <c:pt idx="412">
                        <c:v>200.90273054124964</c:v>
                      </c:pt>
                      <c:pt idx="413">
                        <c:v>203.09833835390148</c:v>
                      </c:pt>
                      <c:pt idx="414">
                        <c:v>203.46030512097951</c:v>
                      </c:pt>
                      <c:pt idx="415">
                        <c:v>203.41657759207075</c:v>
                      </c:pt>
                      <c:pt idx="416">
                        <c:v>203.24458264502965</c:v>
                      </c:pt>
                      <c:pt idx="417">
                        <c:v>204.61908463706152</c:v>
                      </c:pt>
                      <c:pt idx="418">
                        <c:v>203.14692449713343</c:v>
                      </c:pt>
                      <c:pt idx="419">
                        <c:v>203.70517928286856</c:v>
                      </c:pt>
                      <c:pt idx="420">
                        <c:v>202.34476727237393</c:v>
                      </c:pt>
                      <c:pt idx="421">
                        <c:v>202.48712467204356</c:v>
                      </c:pt>
                      <c:pt idx="422">
                        <c:v>204.14051112622681</c:v>
                      </c:pt>
                      <c:pt idx="423">
                        <c:v>205.64570984355265</c:v>
                      </c:pt>
                      <c:pt idx="424">
                        <c:v>203.4996598969974</c:v>
                      </c:pt>
                      <c:pt idx="425">
                        <c:v>201.73452531338066</c:v>
                      </c:pt>
                      <c:pt idx="426">
                        <c:v>197.40744339714314</c:v>
                      </c:pt>
                      <c:pt idx="427">
                        <c:v>199.81051404139541</c:v>
                      </c:pt>
                      <c:pt idx="428">
                        <c:v>202.79127392867559</c:v>
                      </c:pt>
                      <c:pt idx="429">
                        <c:v>202.27820425614615</c:v>
                      </c:pt>
                      <c:pt idx="430">
                        <c:v>200.55533961714121</c:v>
                      </c:pt>
                      <c:pt idx="431">
                        <c:v>199.96501797687301</c:v>
                      </c:pt>
                      <c:pt idx="432">
                        <c:v>202.07560003886894</c:v>
                      </c:pt>
                      <c:pt idx="433">
                        <c:v>201.91720921193274</c:v>
                      </c:pt>
                      <c:pt idx="434">
                        <c:v>203.91847245165681</c:v>
                      </c:pt>
                      <c:pt idx="435">
                        <c:v>203.48508405402782</c:v>
                      </c:pt>
                      <c:pt idx="436">
                        <c:v>203.86697113983095</c:v>
                      </c:pt>
                      <c:pt idx="437">
                        <c:v>204.10455738023518</c:v>
                      </c:pt>
                      <c:pt idx="438">
                        <c:v>204.26149062287433</c:v>
                      </c:pt>
                      <c:pt idx="439">
                        <c:v>204.16091730638425</c:v>
                      </c:pt>
                      <c:pt idx="440">
                        <c:v>204.4563210572345</c:v>
                      </c:pt>
                      <c:pt idx="441">
                        <c:v>203.71441065008264</c:v>
                      </c:pt>
                      <c:pt idx="442">
                        <c:v>205.51404139539409</c:v>
                      </c:pt>
                      <c:pt idx="443">
                        <c:v>205.3503060927024</c:v>
                      </c:pt>
                      <c:pt idx="444">
                        <c:v>205.38625983869403</c:v>
                      </c:pt>
                      <c:pt idx="445">
                        <c:v>205.01166067437569</c:v>
                      </c:pt>
                      <c:pt idx="446">
                        <c:v>205.96540666601888</c:v>
                      </c:pt>
                      <c:pt idx="447">
                        <c:v>206.36672820911474</c:v>
                      </c:pt>
                      <c:pt idx="448">
                        <c:v>206.74132737343308</c:v>
                      </c:pt>
                      <c:pt idx="449">
                        <c:v>206.32542998736761</c:v>
                      </c:pt>
                      <c:pt idx="450">
                        <c:v>205.21329316878828</c:v>
                      </c:pt>
                      <c:pt idx="451">
                        <c:v>205.12389466524147</c:v>
                      </c:pt>
                      <c:pt idx="452">
                        <c:v>202.43173646875914</c:v>
                      </c:pt>
                      <c:pt idx="453">
                        <c:v>205.2662520649111</c:v>
                      </c:pt>
                      <c:pt idx="454">
                        <c:v>206.3181420658828</c:v>
                      </c:pt>
                      <c:pt idx="455">
                        <c:v>206.09464580701587</c:v>
                      </c:pt>
                      <c:pt idx="456">
                        <c:v>207.29229423768342</c:v>
                      </c:pt>
                      <c:pt idx="457">
                        <c:v>207.98270333300945</c:v>
                      </c:pt>
                      <c:pt idx="458">
                        <c:v>208.46419201243805</c:v>
                      </c:pt>
                      <c:pt idx="459">
                        <c:v>208.5220095228841</c:v>
                      </c:pt>
                      <c:pt idx="460">
                        <c:v>208.79895053930622</c:v>
                      </c:pt>
                      <c:pt idx="461">
                        <c:v>209.88922359343115</c:v>
                      </c:pt>
                      <c:pt idx="462">
                        <c:v>211.46341463414635</c:v>
                      </c:pt>
                      <c:pt idx="463">
                        <c:v>211.03585657370519</c:v>
                      </c:pt>
                      <c:pt idx="464">
                        <c:v>211.74472840345936</c:v>
                      </c:pt>
                      <c:pt idx="465">
                        <c:v>209.9319793994753</c:v>
                      </c:pt>
                      <c:pt idx="466">
                        <c:v>212.29958215916821</c:v>
                      </c:pt>
                      <c:pt idx="467">
                        <c:v>213.03226119910605</c:v>
                      </c:pt>
                      <c:pt idx="468">
                        <c:v>212.28306287046937</c:v>
                      </c:pt>
                      <c:pt idx="469">
                        <c:v>212.53036633951999</c:v>
                      </c:pt>
                      <c:pt idx="470">
                        <c:v>211.83704207560007</c:v>
                      </c:pt>
                      <c:pt idx="471">
                        <c:v>210.24001554756586</c:v>
                      </c:pt>
                      <c:pt idx="472">
                        <c:v>206.91040715188029</c:v>
                      </c:pt>
                      <c:pt idx="473">
                        <c:v>210.04810028179966</c:v>
                      </c:pt>
                      <c:pt idx="474">
                        <c:v>211.77193664366922</c:v>
                      </c:pt>
                      <c:pt idx="475">
                        <c:v>212.19900884267807</c:v>
                      </c:pt>
                      <c:pt idx="476">
                        <c:v>214.35234671071811</c:v>
                      </c:pt>
                      <c:pt idx="477">
                        <c:v>214.85910018462732</c:v>
                      </c:pt>
                      <c:pt idx="478">
                        <c:v>213.84996598969977</c:v>
                      </c:pt>
                      <c:pt idx="479">
                        <c:v>213.81061121368185</c:v>
                      </c:pt>
                      <c:pt idx="480">
                        <c:v>214.70945486347293</c:v>
                      </c:pt>
                      <c:pt idx="481">
                        <c:v>213.54873190166165</c:v>
                      </c:pt>
                      <c:pt idx="482">
                        <c:v>213.15275483432123</c:v>
                      </c:pt>
                      <c:pt idx="483">
                        <c:v>214.90379943640073</c:v>
                      </c:pt>
                      <c:pt idx="484">
                        <c:v>213.90924108444273</c:v>
                      </c:pt>
                      <c:pt idx="485">
                        <c:v>215.1928869886309</c:v>
                      </c:pt>
                      <c:pt idx="486">
                        <c:v>215.55339617141195</c:v>
                      </c:pt>
                      <c:pt idx="487">
                        <c:v>215.35079195413473</c:v>
                      </c:pt>
                      <c:pt idx="488">
                        <c:v>215.56457098435527</c:v>
                      </c:pt>
                      <c:pt idx="489">
                        <c:v>216.09658925274513</c:v>
                      </c:pt>
                      <c:pt idx="490">
                        <c:v>216.73501117481297</c:v>
                      </c:pt>
                      <c:pt idx="491">
                        <c:v>217.08288796035373</c:v>
                      </c:pt>
                      <c:pt idx="492">
                        <c:v>217.64940239043827</c:v>
                      </c:pt>
                      <c:pt idx="493">
                        <c:v>216.11505198717327</c:v>
                      </c:pt>
                      <c:pt idx="494">
                        <c:v>213.79214847925377</c:v>
                      </c:pt>
                      <c:pt idx="495">
                        <c:v>214.06082985132642</c:v>
                      </c:pt>
                      <c:pt idx="496">
                        <c:v>215.80361480905648</c:v>
                      </c:pt>
                      <c:pt idx="497">
                        <c:v>217.64357205325044</c:v>
                      </c:pt>
                      <c:pt idx="498">
                        <c:v>217.96861335147216</c:v>
                      </c:pt>
                      <c:pt idx="499">
                        <c:v>218.45253133806239</c:v>
                      </c:pt>
                      <c:pt idx="500">
                        <c:v>217.17568749392674</c:v>
                      </c:pt>
                      <c:pt idx="501">
                        <c:v>219.09289670585952</c:v>
                      </c:pt>
                      <c:pt idx="502">
                        <c:v>220.03643960742397</c:v>
                      </c:pt>
                      <c:pt idx="503">
                        <c:v>219.73957827227676</c:v>
                      </c:pt>
                      <c:pt idx="504">
                        <c:v>219.8080847342338</c:v>
                      </c:pt>
                      <c:pt idx="505">
                        <c:v>220.43290253619671</c:v>
                      </c:pt>
                      <c:pt idx="506">
                        <c:v>220.35905159848414</c:v>
                      </c:pt>
                      <c:pt idx="507">
                        <c:v>219.61082499271211</c:v>
                      </c:pt>
                      <c:pt idx="508">
                        <c:v>219.32125157904969</c:v>
                      </c:pt>
                      <c:pt idx="509">
                        <c:v>218.31114566125743</c:v>
                      </c:pt>
                      <c:pt idx="510">
                        <c:v>216.62520649110874</c:v>
                      </c:pt>
                      <c:pt idx="511">
                        <c:v>217.11835584491303</c:v>
                      </c:pt>
                      <c:pt idx="512">
                        <c:v>215.87066368671657</c:v>
                      </c:pt>
                      <c:pt idx="513">
                        <c:v>217.69993197939951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8AE4-403A-8723-97AC87D6095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</c15:sqref>
                        </c15:formulaRef>
                      </c:ext>
                    </c:extLst>
                    <c:strCache>
                      <c:ptCount val="1"/>
                      <c:pt idx="0">
                        <c:v>FTSE MIB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ALLINEATI'!$C$1176:$C$1689</c15:sqref>
                        </c15:formulaRef>
                      </c:ext>
                    </c:extLst>
                    <c:numCache>
                      <c:formatCode>0.0000000</c:formatCode>
                      <c:ptCount val="514"/>
                      <c:pt idx="0">
                        <c:v>111.86063336305938</c:v>
                      </c:pt>
                      <c:pt idx="1">
                        <c:v>113.63044725999544</c:v>
                      </c:pt>
                      <c:pt idx="2">
                        <c:v>114.7661871819829</c:v>
                      </c:pt>
                      <c:pt idx="3">
                        <c:v>114.72572772142146</c:v>
                      </c:pt>
                      <c:pt idx="4">
                        <c:v>114.94736611002675</c:v>
                      </c:pt>
                      <c:pt idx="5">
                        <c:v>114.31632398096002</c:v>
                      </c:pt>
                      <c:pt idx="6">
                        <c:v>114.43425233112357</c:v>
                      </c:pt>
                      <c:pt idx="7">
                        <c:v>115.43580693623611</c:v>
                      </c:pt>
                      <c:pt idx="8">
                        <c:v>115.94933890077814</c:v>
                      </c:pt>
                      <c:pt idx="9">
                        <c:v>114.84025831326915</c:v>
                      </c:pt>
                      <c:pt idx="10">
                        <c:v>113.96567532276092</c:v>
                      </c:pt>
                      <c:pt idx="11">
                        <c:v>114.72766183000128</c:v>
                      </c:pt>
                      <c:pt idx="12">
                        <c:v>115.67140227053893</c:v>
                      </c:pt>
                      <c:pt idx="13">
                        <c:v>115.64531794131393</c:v>
                      </c:pt>
                      <c:pt idx="14">
                        <c:v>114.47769136436202</c:v>
                      </c:pt>
                      <c:pt idx="15">
                        <c:v>114.48359823651117</c:v>
                      </c:pt>
                      <c:pt idx="16">
                        <c:v>113.89400875889821</c:v>
                      </c:pt>
                      <c:pt idx="17">
                        <c:v>114.72750501038669</c:v>
                      </c:pt>
                      <c:pt idx="18">
                        <c:v>115.09200606787363</c:v>
                      </c:pt>
                      <c:pt idx="19">
                        <c:v>115.56403310775704</c:v>
                      </c:pt>
                      <c:pt idx="20">
                        <c:v>114.62243586861862</c:v>
                      </c:pt>
                      <c:pt idx="21">
                        <c:v>111.3327262671809</c:v>
                      </c:pt>
                      <c:pt idx="22">
                        <c:v>111.40209281002977</c:v>
                      </c:pt>
                      <c:pt idx="23">
                        <c:v>112.23287085486555</c:v>
                      </c:pt>
                      <c:pt idx="24">
                        <c:v>113.18272726037179</c:v>
                      </c:pt>
                      <c:pt idx="25">
                        <c:v>111.89461094621819</c:v>
                      </c:pt>
                      <c:pt idx="26">
                        <c:v>112.56323750957907</c:v>
                      </c:pt>
                      <c:pt idx="27">
                        <c:v>113.72762314782968</c:v>
                      </c:pt>
                      <c:pt idx="28">
                        <c:v>115.86533586056855</c:v>
                      </c:pt>
                      <c:pt idx="29">
                        <c:v>115.51301445981393</c:v>
                      </c:pt>
                      <c:pt idx="30">
                        <c:v>116.91079995776326</c:v>
                      </c:pt>
                      <c:pt idx="31">
                        <c:v>117.23881431825809</c:v>
                      </c:pt>
                      <c:pt idx="32">
                        <c:v>116.96479817838336</c:v>
                      </c:pt>
                      <c:pt idx="33">
                        <c:v>116.68304560418939</c:v>
                      </c:pt>
                      <c:pt idx="34">
                        <c:v>117.50070307460537</c:v>
                      </c:pt>
                      <c:pt idx="35">
                        <c:v>117.54717395372568</c:v>
                      </c:pt>
                      <c:pt idx="36">
                        <c:v>116.83620609442842</c:v>
                      </c:pt>
                      <c:pt idx="37">
                        <c:v>117.75804406212985</c:v>
                      </c:pt>
                      <c:pt idx="38">
                        <c:v>118.18443659417071</c:v>
                      </c:pt>
                      <c:pt idx="39">
                        <c:v>118.63738391428032</c:v>
                      </c:pt>
                      <c:pt idx="40">
                        <c:v>118.55949683903931</c:v>
                      </c:pt>
                      <c:pt idx="41">
                        <c:v>118.37831791099546</c:v>
                      </c:pt>
                      <c:pt idx="42">
                        <c:v>118.62760882497155</c:v>
                      </c:pt>
                      <c:pt idx="43">
                        <c:v>119.88504076787248</c:v>
                      </c:pt>
                      <c:pt idx="44">
                        <c:v>121.85631559633796</c:v>
                      </c:pt>
                      <c:pt idx="45">
                        <c:v>122.13540223708408</c:v>
                      </c:pt>
                      <c:pt idx="46">
                        <c:v>122.17931172916626</c:v>
                      </c:pt>
                      <c:pt idx="47">
                        <c:v>122.85787020145048</c:v>
                      </c:pt>
                      <c:pt idx="48">
                        <c:v>123.02232170393921</c:v>
                      </c:pt>
                      <c:pt idx="49">
                        <c:v>122.78939230308423</c:v>
                      </c:pt>
                      <c:pt idx="50">
                        <c:v>124.31691989549542</c:v>
                      </c:pt>
                      <c:pt idx="51">
                        <c:v>123.25201016609289</c:v>
                      </c:pt>
                      <c:pt idx="52">
                        <c:v>122.74454189331458</c:v>
                      </c:pt>
                      <c:pt idx="53">
                        <c:v>123.30511974223039</c:v>
                      </c:pt>
                      <c:pt idx="54">
                        <c:v>122.65374333647323</c:v>
                      </c:pt>
                      <c:pt idx="55">
                        <c:v>121.94925735457856</c:v>
                      </c:pt>
                      <c:pt idx="56">
                        <c:v>122.06723797794699</c:v>
                      </c:pt>
                      <c:pt idx="57">
                        <c:v>121.6908709029569</c:v>
                      </c:pt>
                      <c:pt idx="58">
                        <c:v>121.58642903964714</c:v>
                      </c:pt>
                      <c:pt idx="59">
                        <c:v>122.67083667446235</c:v>
                      </c:pt>
                      <c:pt idx="60">
                        <c:v>123.08552000861464</c:v>
                      </c:pt>
                      <c:pt idx="61">
                        <c:v>122.76377843270296</c:v>
                      </c:pt>
                      <c:pt idx="62">
                        <c:v>121.58397219901873</c:v>
                      </c:pt>
                      <c:pt idx="63">
                        <c:v>118.80962412429315</c:v>
                      </c:pt>
                      <c:pt idx="64">
                        <c:v>118.85107677574692</c:v>
                      </c:pt>
                      <c:pt idx="65">
                        <c:v>120.40714553801152</c:v>
                      </c:pt>
                      <c:pt idx="66">
                        <c:v>120.06841517052044</c:v>
                      </c:pt>
                      <c:pt idx="67">
                        <c:v>121.18350717658831</c:v>
                      </c:pt>
                      <c:pt idx="68">
                        <c:v>120.00307366444576</c:v>
                      </c:pt>
                      <c:pt idx="69">
                        <c:v>120.87039067947849</c:v>
                      </c:pt>
                      <c:pt idx="70">
                        <c:v>121.04195133782814</c:v>
                      </c:pt>
                      <c:pt idx="71">
                        <c:v>122.27199212138257</c:v>
                      </c:pt>
                      <c:pt idx="72">
                        <c:v>121.94988463303689</c:v>
                      </c:pt>
                      <c:pt idx="73">
                        <c:v>122.97145987561069</c:v>
                      </c:pt>
                      <c:pt idx="74">
                        <c:v>123.52560812032874</c:v>
                      </c:pt>
                      <c:pt idx="75">
                        <c:v>123.51567621140539</c:v>
                      </c:pt>
                      <c:pt idx="76">
                        <c:v>123.9342277627173</c:v>
                      </c:pt>
                      <c:pt idx="77">
                        <c:v>125.4747191099337</c:v>
                      </c:pt>
                      <c:pt idx="78">
                        <c:v>124.92470044839956</c:v>
                      </c:pt>
                      <c:pt idx="79">
                        <c:v>124.92470044839956</c:v>
                      </c:pt>
                      <c:pt idx="80">
                        <c:v>124.18858917756477</c:v>
                      </c:pt>
                      <c:pt idx="81">
                        <c:v>124.18858917756477</c:v>
                      </c:pt>
                      <c:pt idx="82">
                        <c:v>122.87532945187364</c:v>
                      </c:pt>
                      <c:pt idx="83">
                        <c:v>122.87532945187364</c:v>
                      </c:pt>
                      <c:pt idx="84">
                        <c:v>124.59977020699145</c:v>
                      </c:pt>
                      <c:pt idx="85">
                        <c:v>123.89977972071473</c:v>
                      </c:pt>
                      <c:pt idx="86">
                        <c:v>123.26696030268278</c:v>
                      </c:pt>
                      <c:pt idx="87">
                        <c:v>124.00971027053475</c:v>
                      </c:pt>
                      <c:pt idx="88">
                        <c:v>124.57760636813092</c:v>
                      </c:pt>
                      <c:pt idx="89">
                        <c:v>125.54298791548051</c:v>
                      </c:pt>
                      <c:pt idx="90">
                        <c:v>125.56755632176458</c:v>
                      </c:pt>
                      <c:pt idx="91">
                        <c:v>124.91513445191023</c:v>
                      </c:pt>
                      <c:pt idx="92">
                        <c:v>125.08042232567671</c:v>
                      </c:pt>
                      <c:pt idx="93">
                        <c:v>124.22131220380696</c:v>
                      </c:pt>
                      <c:pt idx="94">
                        <c:v>125.14419563560558</c:v>
                      </c:pt>
                      <c:pt idx="95">
                        <c:v>126.19310976432104</c:v>
                      </c:pt>
                      <c:pt idx="96">
                        <c:v>124.64692063777493</c:v>
                      </c:pt>
                      <c:pt idx="97">
                        <c:v>123.92037536342947</c:v>
                      </c:pt>
                      <c:pt idx="98">
                        <c:v>123.92434812699881</c:v>
                      </c:pt>
                      <c:pt idx="99">
                        <c:v>125.29432427996275</c:v>
                      </c:pt>
                      <c:pt idx="100">
                        <c:v>122.40361605121939</c:v>
                      </c:pt>
                      <c:pt idx="101">
                        <c:v>125.60012252839221</c:v>
                      </c:pt>
                      <c:pt idx="102">
                        <c:v>126.31678816701917</c:v>
                      </c:pt>
                      <c:pt idx="103">
                        <c:v>124.31143120898514</c:v>
                      </c:pt>
                      <c:pt idx="104">
                        <c:v>121.46740295218153</c:v>
                      </c:pt>
                      <c:pt idx="105">
                        <c:v>122.6329908741439</c:v>
                      </c:pt>
                      <c:pt idx="106">
                        <c:v>124.64467288996596</c:v>
                      </c:pt>
                      <c:pt idx="107">
                        <c:v>126.69263250996067</c:v>
                      </c:pt>
                      <c:pt idx="108">
                        <c:v>128.01890826366187</c:v>
                      </c:pt>
                      <c:pt idx="109">
                        <c:v>127.95602359821561</c:v>
                      </c:pt>
                      <c:pt idx="110">
                        <c:v>128.1096022740935</c:v>
                      </c:pt>
                      <c:pt idx="111">
                        <c:v>129.05674047294707</c:v>
                      </c:pt>
                      <c:pt idx="112">
                        <c:v>129.95787825152402</c:v>
                      </c:pt>
                      <c:pt idx="113">
                        <c:v>130.11924563492605</c:v>
                      </c:pt>
                      <c:pt idx="114">
                        <c:v>129.98783079790866</c:v>
                      </c:pt>
                      <c:pt idx="115">
                        <c:v>131.85137055115823</c:v>
                      </c:pt>
                      <c:pt idx="116">
                        <c:v>133.17931904741494</c:v>
                      </c:pt>
                      <c:pt idx="117">
                        <c:v>131.10203415949391</c:v>
                      </c:pt>
                      <c:pt idx="118">
                        <c:v>129.49719449709519</c:v>
                      </c:pt>
                      <c:pt idx="119">
                        <c:v>122.46143021579425</c:v>
                      </c:pt>
                      <c:pt idx="120">
                        <c:v>120.70113004214267</c:v>
                      </c:pt>
                      <c:pt idx="121">
                        <c:v>122.43712317553448</c:v>
                      </c:pt>
                      <c:pt idx="122">
                        <c:v>119.17961386829035</c:v>
                      </c:pt>
                      <c:pt idx="123">
                        <c:v>114.91851130094417</c:v>
                      </c:pt>
                      <c:pt idx="124">
                        <c:v>113.19809558260056</c:v>
                      </c:pt>
                      <c:pt idx="125">
                        <c:v>113.68481139304956</c:v>
                      </c:pt>
                      <c:pt idx="126">
                        <c:v>114.7189322047897</c:v>
                      </c:pt>
                      <c:pt idx="127">
                        <c:v>112.67426579670115</c:v>
                      </c:pt>
                      <c:pt idx="128">
                        <c:v>108.72769110299599</c:v>
                      </c:pt>
                      <c:pt idx="129">
                        <c:v>96.579502840003229</c:v>
                      </c:pt>
                      <c:pt idx="130">
                        <c:v>93.413158002034478</c:v>
                      </c:pt>
                      <c:pt idx="131">
                        <c:v>93.718747157644501</c:v>
                      </c:pt>
                      <c:pt idx="132">
                        <c:v>77.858011339103598</c:v>
                      </c:pt>
                      <c:pt idx="133">
                        <c:v>83.398186956162647</c:v>
                      </c:pt>
                      <c:pt idx="134">
                        <c:v>78.307038168848734</c:v>
                      </c:pt>
                      <c:pt idx="135">
                        <c:v>80.055210958972864</c:v>
                      </c:pt>
                      <c:pt idx="136">
                        <c:v>79.039594861753059</c:v>
                      </c:pt>
                      <c:pt idx="137">
                        <c:v>80.850809136938025</c:v>
                      </c:pt>
                      <c:pt idx="138">
                        <c:v>82.235421787262695</c:v>
                      </c:pt>
                      <c:pt idx="139">
                        <c:v>81.336061297650957</c:v>
                      </c:pt>
                      <c:pt idx="140">
                        <c:v>88.59576398857098</c:v>
                      </c:pt>
                      <c:pt idx="141">
                        <c:v>90.138241717572058</c:v>
                      </c:pt>
                      <c:pt idx="142">
                        <c:v>90.795315902658942</c:v>
                      </c:pt>
                      <c:pt idx="143">
                        <c:v>87.937069334133469</c:v>
                      </c:pt>
                      <c:pt idx="144">
                        <c:v>88.197494440744677</c:v>
                      </c:pt>
                      <c:pt idx="145">
                        <c:v>89.130727967105514</c:v>
                      </c:pt>
                      <c:pt idx="146">
                        <c:v>86.48586062081749</c:v>
                      </c:pt>
                      <c:pt idx="147">
                        <c:v>87.996869880493009</c:v>
                      </c:pt>
                      <c:pt idx="148">
                        <c:v>85.646248404360421</c:v>
                      </c:pt>
                      <c:pt idx="149">
                        <c:v>89.069934229853672</c:v>
                      </c:pt>
                      <c:pt idx="150">
                        <c:v>91.016640652035051</c:v>
                      </c:pt>
                      <c:pt idx="151">
                        <c:v>90.855116449018468</c:v>
                      </c:pt>
                      <c:pt idx="152">
                        <c:v>92.113855222040897</c:v>
                      </c:pt>
                      <c:pt idx="153">
                        <c:v>92.113855222040897</c:v>
                      </c:pt>
                      <c:pt idx="154">
                        <c:v>91.783540840532226</c:v>
                      </c:pt>
                      <c:pt idx="155">
                        <c:v>87.39593711742549</c:v>
                      </c:pt>
                      <c:pt idx="156">
                        <c:v>87.652441733672205</c:v>
                      </c:pt>
                      <c:pt idx="157">
                        <c:v>89.154407728906989</c:v>
                      </c:pt>
                      <c:pt idx="158">
                        <c:v>89.199728597520377</c:v>
                      </c:pt>
                      <c:pt idx="159">
                        <c:v>85.993865216677662</c:v>
                      </c:pt>
                      <c:pt idx="160">
                        <c:v>87.637491597082331</c:v>
                      </c:pt>
                      <c:pt idx="161">
                        <c:v>88.922523792149192</c:v>
                      </c:pt>
                      <c:pt idx="162">
                        <c:v>88.126821067774301</c:v>
                      </c:pt>
                      <c:pt idx="163">
                        <c:v>90.851927783522029</c:v>
                      </c:pt>
                      <c:pt idx="164">
                        <c:v>92.404128328627024</c:v>
                      </c:pt>
                      <c:pt idx="165">
                        <c:v>94.443515143024726</c:v>
                      </c:pt>
                      <c:pt idx="166">
                        <c:v>92.473860783909913</c:v>
                      </c:pt>
                      <c:pt idx="167">
                        <c:v>92.473860783909913</c:v>
                      </c:pt>
                      <c:pt idx="168">
                        <c:v>89.050593144055554</c:v>
                      </c:pt>
                      <c:pt idx="169">
                        <c:v>90.88940767140646</c:v>
                      </c:pt>
                      <c:pt idx="170">
                        <c:v>89.697212688170495</c:v>
                      </c:pt>
                      <c:pt idx="171">
                        <c:v>90.145350873432989</c:v>
                      </c:pt>
                      <c:pt idx="172">
                        <c:v>91.160810151038206</c:v>
                      </c:pt>
                      <c:pt idx="173">
                        <c:v>90.8579392020809</c:v>
                      </c:pt>
                      <c:pt idx="174">
                        <c:v>91.788193155764745</c:v>
                      </c:pt>
                      <c:pt idx="175">
                        <c:v>89.823347931497011</c:v>
                      </c:pt>
                      <c:pt idx="176">
                        <c:v>88.173187400484878</c:v>
                      </c:pt>
                      <c:pt idx="177">
                        <c:v>88.092634391796025</c:v>
                      </c:pt>
                      <c:pt idx="178">
                        <c:v>90.962956070644111</c:v>
                      </c:pt>
                      <c:pt idx="179">
                        <c:v>89.044999911135562</c:v>
                      </c:pt>
                      <c:pt idx="180">
                        <c:v>89.978442530315846</c:v>
                      </c:pt>
                      <c:pt idx="181">
                        <c:v>89.319538783058903</c:v>
                      </c:pt>
                      <c:pt idx="182">
                        <c:v>90.517797458058595</c:v>
                      </c:pt>
                      <c:pt idx="183">
                        <c:v>93.362348446910815</c:v>
                      </c:pt>
                      <c:pt idx="184">
                        <c:v>93.622616733907435</c:v>
                      </c:pt>
                      <c:pt idx="185">
                        <c:v>95.927394609378027</c:v>
                      </c:pt>
                      <c:pt idx="186">
                        <c:v>95.124478182732503</c:v>
                      </c:pt>
                      <c:pt idx="187">
                        <c:v>96.829368759232764</c:v>
                      </c:pt>
                      <c:pt idx="188">
                        <c:v>99.167967398247598</c:v>
                      </c:pt>
                      <c:pt idx="189">
                        <c:v>102.67403579459977</c:v>
                      </c:pt>
                      <c:pt idx="190">
                        <c:v>102.63336724121889</c:v>
                      </c:pt>
                      <c:pt idx="191">
                        <c:v>105.52658458379551</c:v>
                      </c:pt>
                      <c:pt idx="192">
                        <c:v>105.75590713351518</c:v>
                      </c:pt>
                      <c:pt idx="193">
                        <c:v>104.18154274954968</c:v>
                      </c:pt>
                      <c:pt idx="194">
                        <c:v>103.28145043506989</c:v>
                      </c:pt>
                      <c:pt idx="195">
                        <c:v>98.309484554836175</c:v>
                      </c:pt>
                      <c:pt idx="196">
                        <c:v>98.734465710345816</c:v>
                      </c:pt>
                      <c:pt idx="197">
                        <c:v>99.158558221372843</c:v>
                      </c:pt>
                      <c:pt idx="198">
                        <c:v>102.58945774913671</c:v>
                      </c:pt>
                      <c:pt idx="199">
                        <c:v>102.38172403302413</c:v>
                      </c:pt>
                      <c:pt idx="200">
                        <c:v>101.85831243276358</c:v>
                      </c:pt>
                      <c:pt idx="201">
                        <c:v>102.55443470188069</c:v>
                      </c:pt>
                      <c:pt idx="202">
                        <c:v>101.82156436974721</c:v>
                      </c:pt>
                      <c:pt idx="203">
                        <c:v>103.71829760808271</c:v>
                      </c:pt>
                      <c:pt idx="204">
                        <c:v>100.17103792630107</c:v>
                      </c:pt>
                      <c:pt idx="205">
                        <c:v>100.54620271757938</c:v>
                      </c:pt>
                      <c:pt idx="206">
                        <c:v>99.969158809132765</c:v>
                      </c:pt>
                      <c:pt idx="207">
                        <c:v>101.65580603713698</c:v>
                      </c:pt>
                      <c:pt idx="208">
                        <c:v>101.28205262238987</c:v>
                      </c:pt>
                      <c:pt idx="209">
                        <c:v>101.04870503589602</c:v>
                      </c:pt>
                      <c:pt idx="210">
                        <c:v>103.9550952260973</c:v>
                      </c:pt>
                      <c:pt idx="211">
                        <c:v>104.71295215015374</c:v>
                      </c:pt>
                      <c:pt idx="212">
                        <c:v>104.61269214323278</c:v>
                      </c:pt>
                      <c:pt idx="213">
                        <c:v>104.02122083024487</c:v>
                      </c:pt>
                      <c:pt idx="214">
                        <c:v>101.9638520333754</c:v>
                      </c:pt>
                      <c:pt idx="215">
                        <c:v>103.33158043853037</c:v>
                      </c:pt>
                      <c:pt idx="216">
                        <c:v>104.56339851105004</c:v>
                      </c:pt>
                      <c:pt idx="217">
                        <c:v>103.91782443103232</c:v>
                      </c:pt>
                      <c:pt idx="218">
                        <c:v>106.01727315781386</c:v>
                      </c:pt>
                      <c:pt idx="219">
                        <c:v>106.40780627132094</c:v>
                      </c:pt>
                      <c:pt idx="220">
                        <c:v>106.73869565808306</c:v>
                      </c:pt>
                      <c:pt idx="221">
                        <c:v>107.79508485509346</c:v>
                      </c:pt>
                      <c:pt idx="222">
                        <c:v>108.32795790543359</c:v>
                      </c:pt>
                      <c:pt idx="223">
                        <c:v>107.67642468006186</c:v>
                      </c:pt>
                      <c:pt idx="224">
                        <c:v>106.92201778752616</c:v>
                      </c:pt>
                      <c:pt idx="225">
                        <c:v>104.93987013244985</c:v>
                      </c:pt>
                      <c:pt idx="226">
                        <c:v>104.65074703637066</c:v>
                      </c:pt>
                      <c:pt idx="227">
                        <c:v>104.03742552375138</c:v>
                      </c:pt>
                      <c:pt idx="228">
                        <c:v>103.92211083383081</c:v>
                      </c:pt>
                      <c:pt idx="229">
                        <c:v>100.51337514492747</c:v>
                      </c:pt>
                      <c:pt idx="230">
                        <c:v>99.79963680577265</c:v>
                      </c:pt>
                      <c:pt idx="231">
                        <c:v>101.30437328086498</c:v>
                      </c:pt>
                      <c:pt idx="232">
                        <c:v>102.52840264586055</c:v>
                      </c:pt>
                      <c:pt idx="233">
                        <c:v>103.1883518572147</c:v>
                      </c:pt>
                      <c:pt idx="234">
                        <c:v>101.80285056240743</c:v>
                      </c:pt>
                      <c:pt idx="235">
                        <c:v>102.0186343520684</c:v>
                      </c:pt>
                      <c:pt idx="236">
                        <c:v>102.72505444254287</c:v>
                      </c:pt>
                      <c:pt idx="237">
                        <c:v>105.63949470629255</c:v>
                      </c:pt>
                      <c:pt idx="238">
                        <c:v>106.83263060721602</c:v>
                      </c:pt>
                      <c:pt idx="239">
                        <c:v>105.89145155371649</c:v>
                      </c:pt>
                      <c:pt idx="240">
                        <c:v>104.69334969833135</c:v>
                      </c:pt>
                      <c:pt idx="241">
                        <c:v>104.28671643772746</c:v>
                      </c:pt>
                      <c:pt idx="242">
                        <c:v>103.73936370964117</c:v>
                      </c:pt>
                      <c:pt idx="243">
                        <c:v>104.83600327439358</c:v>
                      </c:pt>
                      <c:pt idx="244">
                        <c:v>103.32823495341935</c:v>
                      </c:pt>
                      <c:pt idx="245">
                        <c:v>102.95432471905767</c:v>
                      </c:pt>
                      <c:pt idx="246">
                        <c:v>105.13897876976058</c:v>
                      </c:pt>
                      <c:pt idx="247">
                        <c:v>104.70349070007413</c:v>
                      </c:pt>
                      <c:pt idx="248">
                        <c:v>105.26406854898994</c:v>
                      </c:pt>
                      <c:pt idx="249">
                        <c:v>103.74861606690135</c:v>
                      </c:pt>
                      <c:pt idx="250">
                        <c:v>103.71531803540569</c:v>
                      </c:pt>
                      <c:pt idx="251">
                        <c:v>102.63158995225365</c:v>
                      </c:pt>
                      <c:pt idx="252">
                        <c:v>102.42944946906107</c:v>
                      </c:pt>
                      <c:pt idx="253">
                        <c:v>103.80522794776444</c:v>
                      </c:pt>
                      <c:pt idx="254">
                        <c:v>102.20185193510179</c:v>
                      </c:pt>
                      <c:pt idx="255">
                        <c:v>101.36427837363424</c:v>
                      </c:pt>
                      <c:pt idx="256">
                        <c:v>101.30641193585451</c:v>
                      </c:pt>
                      <c:pt idx="257">
                        <c:v>103.3510260707382</c:v>
                      </c:pt>
                      <c:pt idx="258">
                        <c:v>103.6066420425023</c:v>
                      </c:pt>
                      <c:pt idx="259">
                        <c:v>103.60941252235988</c:v>
                      </c:pt>
                      <c:pt idx="260">
                        <c:v>103.46853623526289</c:v>
                      </c:pt>
                      <c:pt idx="261">
                        <c:v>104.32137357254946</c:v>
                      </c:pt>
                      <c:pt idx="262">
                        <c:v>104.35817390877074</c:v>
                      </c:pt>
                      <c:pt idx="263">
                        <c:v>103.1858950165863</c:v>
                      </c:pt>
                      <c:pt idx="264">
                        <c:v>102.06311884940403</c:v>
                      </c:pt>
                      <c:pt idx="265">
                        <c:v>98.238863455070657</c:v>
                      </c:pt>
                      <c:pt idx="266">
                        <c:v>98.773304701556597</c:v>
                      </c:pt>
                      <c:pt idx="267">
                        <c:v>98.952601794225487</c:v>
                      </c:pt>
                      <c:pt idx="268">
                        <c:v>98.832059783818949</c:v>
                      </c:pt>
                      <c:pt idx="269">
                        <c:v>97.742320282108039</c:v>
                      </c:pt>
                      <c:pt idx="270">
                        <c:v>100.15598324330145</c:v>
                      </c:pt>
                      <c:pt idx="271">
                        <c:v>99.638896700828951</c:v>
                      </c:pt>
                      <c:pt idx="272">
                        <c:v>99.398910417317907</c:v>
                      </c:pt>
                      <c:pt idx="273">
                        <c:v>99.640569443384464</c:v>
                      </c:pt>
                      <c:pt idx="274">
                        <c:v>99.655258213950063</c:v>
                      </c:pt>
                      <c:pt idx="275">
                        <c:v>100.70699509572792</c:v>
                      </c:pt>
                      <c:pt idx="276">
                        <c:v>101.56584385157339</c:v>
                      </c:pt>
                      <c:pt idx="277">
                        <c:v>101.59339183053447</c:v>
                      </c:pt>
                      <c:pt idx="278">
                        <c:v>102.36363750414266</c:v>
                      </c:pt>
                      <c:pt idx="279">
                        <c:v>102.43133130443601</c:v>
                      </c:pt>
                      <c:pt idx="280">
                        <c:v>103.07633037920029</c:v>
                      </c:pt>
                      <c:pt idx="281">
                        <c:v>102.23954091580563</c:v>
                      </c:pt>
                      <c:pt idx="282">
                        <c:v>102.49588871243779</c:v>
                      </c:pt>
                      <c:pt idx="283">
                        <c:v>99.661165086099189</c:v>
                      </c:pt>
                      <c:pt idx="284">
                        <c:v>101.35607148047126</c:v>
                      </c:pt>
                      <c:pt idx="285">
                        <c:v>101.27520483255326</c:v>
                      </c:pt>
                      <c:pt idx="286">
                        <c:v>101.83933725939951</c:v>
                      </c:pt>
                      <c:pt idx="287">
                        <c:v>99.768377429266522</c:v>
                      </c:pt>
                      <c:pt idx="288">
                        <c:v>99.721331544892763</c:v>
                      </c:pt>
                      <c:pt idx="289">
                        <c:v>100.8110187733988</c:v>
                      </c:pt>
                      <c:pt idx="290">
                        <c:v>99.032318431636583</c:v>
                      </c:pt>
                      <c:pt idx="291">
                        <c:v>97.515402299811925</c:v>
                      </c:pt>
                      <c:pt idx="292">
                        <c:v>93.557484320652208</c:v>
                      </c:pt>
                      <c:pt idx="293">
                        <c:v>93.42413537505503</c:v>
                      </c:pt>
                      <c:pt idx="294">
                        <c:v>93.794386485076529</c:v>
                      </c:pt>
                      <c:pt idx="295">
                        <c:v>96.182853761527554</c:v>
                      </c:pt>
                      <c:pt idx="296">
                        <c:v>99.247161303610113</c:v>
                      </c:pt>
                      <c:pt idx="297">
                        <c:v>101.19193361721169</c:v>
                      </c:pt>
                      <c:pt idx="298">
                        <c:v>103.14224689052841</c:v>
                      </c:pt>
                      <c:pt idx="299">
                        <c:v>102.88244906237553</c:v>
                      </c:pt>
                      <c:pt idx="300">
                        <c:v>108.46784100163825</c:v>
                      </c:pt>
                      <c:pt idx="301">
                        <c:v>108.99789129891597</c:v>
                      </c:pt>
                      <c:pt idx="302">
                        <c:v>109.73724350845207</c:v>
                      </c:pt>
                      <c:pt idx="303">
                        <c:v>108.82094650046577</c:v>
                      </c:pt>
                      <c:pt idx="304">
                        <c:v>109.2697119641866</c:v>
                      </c:pt>
                      <c:pt idx="305">
                        <c:v>111.43084307270263</c:v>
                      </c:pt>
                      <c:pt idx="306">
                        <c:v>112.0481896220961</c:v>
                      </c:pt>
                      <c:pt idx="307">
                        <c:v>113.02857357924044</c:v>
                      </c:pt>
                      <c:pt idx="308">
                        <c:v>112.57682854284261</c:v>
                      </c:pt>
                      <c:pt idx="309">
                        <c:v>113.469236696208</c:v>
                      </c:pt>
                      <c:pt idx="310">
                        <c:v>113.44221144929553</c:v>
                      </c:pt>
                      <c:pt idx="311">
                        <c:v>115.75932580111301</c:v>
                      </c:pt>
                      <c:pt idx="312">
                        <c:v>116.58796064454954</c:v>
                      </c:pt>
                      <c:pt idx="313">
                        <c:v>116.84347206990392</c:v>
                      </c:pt>
                      <c:pt idx="314">
                        <c:v>115.31981269465236</c:v>
                      </c:pt>
                      <c:pt idx="315">
                        <c:v>115.52336455437617</c:v>
                      </c:pt>
                      <c:pt idx="316">
                        <c:v>114.85573118190763</c:v>
                      </c:pt>
                      <c:pt idx="317">
                        <c:v>115.0397328630139</c:v>
                      </c:pt>
                      <c:pt idx="318">
                        <c:v>115.93569559430976</c:v>
                      </c:pt>
                      <c:pt idx="319">
                        <c:v>115.56131490110434</c:v>
                      </c:pt>
                      <c:pt idx="320">
                        <c:v>115.28029415177839</c:v>
                      </c:pt>
                      <c:pt idx="321">
                        <c:v>114.84208787543923</c:v>
                      </c:pt>
                      <c:pt idx="322">
                        <c:v>114.55939438355779</c:v>
                      </c:pt>
                      <c:pt idx="323">
                        <c:v>113.44414555787533</c:v>
                      </c:pt>
                      <c:pt idx="324">
                        <c:v>113.74508239825283</c:v>
                      </c:pt>
                      <c:pt idx="325">
                        <c:v>114.66153622585371</c:v>
                      </c:pt>
                      <c:pt idx="326">
                        <c:v>114.93058641126677</c:v>
                      </c:pt>
                      <c:pt idx="327">
                        <c:v>115.0641444496834</c:v>
                      </c:pt>
                      <c:pt idx="328">
                        <c:v>114.87622227821264</c:v>
                      </c:pt>
                      <c:pt idx="329">
                        <c:v>111.91959753814115</c:v>
                      </c:pt>
                      <c:pt idx="330">
                        <c:v>114.18731371136619</c:v>
                      </c:pt>
                      <c:pt idx="331">
                        <c:v>115.68154327228173</c:v>
                      </c:pt>
                      <c:pt idx="332">
                        <c:v>115.68154327228173</c:v>
                      </c:pt>
                      <c:pt idx="333">
                        <c:v>116.50923719803077</c:v>
                      </c:pt>
                      <c:pt idx="334">
                        <c:v>116.35675625945493</c:v>
                      </c:pt>
                      <c:pt idx="335">
                        <c:v>116.21849363260093</c:v>
                      </c:pt>
                      <c:pt idx="336">
                        <c:v>116.21849363260093</c:v>
                      </c:pt>
                      <c:pt idx="337">
                        <c:v>116.65220441332215</c:v>
                      </c:pt>
                      <c:pt idx="338">
                        <c:v>116.04965118090398</c:v>
                      </c:pt>
                      <c:pt idx="339">
                        <c:v>118.83957667067777</c:v>
                      </c:pt>
                      <c:pt idx="340">
                        <c:v>118.90104995959283</c:v>
                      </c:pt>
                      <c:pt idx="341">
                        <c:v>119.15122951805152</c:v>
                      </c:pt>
                      <c:pt idx="342">
                        <c:v>118.77522835549544</c:v>
                      </c:pt>
                      <c:pt idx="343">
                        <c:v>118.37826563779061</c:v>
                      </c:pt>
                      <c:pt idx="344">
                        <c:v>118.8883475708119</c:v>
                      </c:pt>
                      <c:pt idx="345">
                        <c:v>118.33461751173273</c:v>
                      </c:pt>
                      <c:pt idx="346">
                        <c:v>116.99448935874369</c:v>
                      </c:pt>
                      <c:pt idx="347">
                        <c:v>117.31006269648192</c:v>
                      </c:pt>
                      <c:pt idx="348">
                        <c:v>118.40288631727954</c:v>
                      </c:pt>
                      <c:pt idx="349">
                        <c:v>117.24320526746632</c:v>
                      </c:pt>
                      <c:pt idx="350">
                        <c:v>115.46293672955831</c:v>
                      </c:pt>
                      <c:pt idx="351">
                        <c:v>113.62077671709638</c:v>
                      </c:pt>
                      <c:pt idx="352">
                        <c:v>114.93309552510003</c:v>
                      </c:pt>
                      <c:pt idx="353">
                        <c:v>113.2380323111134</c:v>
                      </c:pt>
                      <c:pt idx="354">
                        <c:v>114.5645694308389</c:v>
                      </c:pt>
                      <c:pt idx="355">
                        <c:v>112.76652800327858</c:v>
                      </c:pt>
                      <c:pt idx="356">
                        <c:v>114.08893553982017</c:v>
                      </c:pt>
                      <c:pt idx="357">
                        <c:v>115.35060161231473</c:v>
                      </c:pt>
                      <c:pt idx="358">
                        <c:v>117.76055317596311</c:v>
                      </c:pt>
                      <c:pt idx="359">
                        <c:v>119.70851415506115</c:v>
                      </c:pt>
                      <c:pt idx="360">
                        <c:v>120.66443425233113</c:v>
                      </c:pt>
                      <c:pt idx="361">
                        <c:v>122.45479151877707</c:v>
                      </c:pt>
                      <c:pt idx="362">
                        <c:v>121.79912871022141</c:v>
                      </c:pt>
                      <c:pt idx="363">
                        <c:v>121.61193836361869</c:v>
                      </c:pt>
                      <c:pt idx="364">
                        <c:v>121.83441312350173</c:v>
                      </c:pt>
                      <c:pt idx="365">
                        <c:v>122.37470896893196</c:v>
                      </c:pt>
                      <c:pt idx="366">
                        <c:v>122.53262632081321</c:v>
                      </c:pt>
                      <c:pt idx="367">
                        <c:v>121.16176152336665</c:v>
                      </c:pt>
                      <c:pt idx="368">
                        <c:v>119.81975153500267</c:v>
                      </c:pt>
                      <c:pt idx="369">
                        <c:v>120.94090723283428</c:v>
                      </c:pt>
                      <c:pt idx="370">
                        <c:v>120.27635797945246</c:v>
                      </c:pt>
                      <c:pt idx="371">
                        <c:v>119.9114910095315</c:v>
                      </c:pt>
                      <c:pt idx="372">
                        <c:v>120.74143268308953</c:v>
                      </c:pt>
                      <c:pt idx="373">
                        <c:v>120.56056739427484</c:v>
                      </c:pt>
                      <c:pt idx="374">
                        <c:v>119.43685030940512</c:v>
                      </c:pt>
                      <c:pt idx="375">
                        <c:v>121.61287928130618</c:v>
                      </c:pt>
                      <c:pt idx="376">
                        <c:v>120.66511380399432</c:v>
                      </c:pt>
                      <c:pt idx="377">
                        <c:v>120.4728529565202</c:v>
                      </c:pt>
                      <c:pt idx="378">
                        <c:v>120.71503471463535</c:v>
                      </c:pt>
                      <c:pt idx="379">
                        <c:v>120.04870817228831</c:v>
                      </c:pt>
                      <c:pt idx="380">
                        <c:v>123.7911560010162</c:v>
                      </c:pt>
                      <c:pt idx="381">
                        <c:v>124.49647835418861</c:v>
                      </c:pt>
                      <c:pt idx="382">
                        <c:v>125.06866085458327</c:v>
                      </c:pt>
                      <c:pt idx="383">
                        <c:v>126.09013155074736</c:v>
                      </c:pt>
                      <c:pt idx="384">
                        <c:v>126.04752888878667</c:v>
                      </c:pt>
                      <c:pt idx="385">
                        <c:v>126.18464150513377</c:v>
                      </c:pt>
                      <c:pt idx="386">
                        <c:v>126.82064958866216</c:v>
                      </c:pt>
                      <c:pt idx="387">
                        <c:v>126.92483008594762</c:v>
                      </c:pt>
                      <c:pt idx="388">
                        <c:v>127.34008842535336</c:v>
                      </c:pt>
                      <c:pt idx="389">
                        <c:v>126.49812391467759</c:v>
                      </c:pt>
                      <c:pt idx="390">
                        <c:v>126.82964057989804</c:v>
                      </c:pt>
                      <c:pt idx="391">
                        <c:v>126.0508743738977</c:v>
                      </c:pt>
                      <c:pt idx="392">
                        <c:v>126.54642435596799</c:v>
                      </c:pt>
                      <c:pt idx="393">
                        <c:v>126.59812255557426</c:v>
                      </c:pt>
                      <c:pt idx="394">
                        <c:v>127.5113877176787</c:v>
                      </c:pt>
                      <c:pt idx="395">
                        <c:v>127.658484516154</c:v>
                      </c:pt>
                      <c:pt idx="396">
                        <c:v>128.78230614743345</c:v>
                      </c:pt>
                      <c:pt idx="397">
                        <c:v>128.84592263774775</c:v>
                      </c:pt>
                      <c:pt idx="398">
                        <c:v>129.16708920840597</c:v>
                      </c:pt>
                      <c:pt idx="399">
                        <c:v>129.16708920840597</c:v>
                      </c:pt>
                      <c:pt idx="400">
                        <c:v>129.43430983164893</c:v>
                      </c:pt>
                      <c:pt idx="401">
                        <c:v>129.32772476693992</c:v>
                      </c:pt>
                      <c:pt idx="402">
                        <c:v>128.46929419673336</c:v>
                      </c:pt>
                      <c:pt idx="403">
                        <c:v>127.70035535324665</c:v>
                      </c:pt>
                      <c:pt idx="404">
                        <c:v>127.84551804314214</c:v>
                      </c:pt>
                      <c:pt idx="405">
                        <c:v>128.59391351711895</c:v>
                      </c:pt>
                      <c:pt idx="406">
                        <c:v>128.46004183947318</c:v>
                      </c:pt>
                      <c:pt idx="407">
                        <c:v>128.21932373109411</c:v>
                      </c:pt>
                      <c:pt idx="408">
                        <c:v>129.34680448671372</c:v>
                      </c:pt>
                      <c:pt idx="409">
                        <c:v>129.070174686596</c:v>
                      </c:pt>
                      <c:pt idx="410">
                        <c:v>125.9190936244463</c:v>
                      </c:pt>
                      <c:pt idx="411">
                        <c:v>126.29927664339117</c:v>
                      </c:pt>
                      <c:pt idx="412">
                        <c:v>127.53830841818147</c:v>
                      </c:pt>
                      <c:pt idx="413">
                        <c:v>127.47390782979427</c:v>
                      </c:pt>
                      <c:pt idx="414">
                        <c:v>128.1416980218774</c:v>
                      </c:pt>
                      <c:pt idx="415">
                        <c:v>127.92852789245939</c:v>
                      </c:pt>
                      <c:pt idx="416">
                        <c:v>127.85801133910361</c:v>
                      </c:pt>
                      <c:pt idx="417">
                        <c:v>126.90993222256259</c:v>
                      </c:pt>
                      <c:pt idx="418">
                        <c:v>126.19358022316477</c:v>
                      </c:pt>
                      <c:pt idx="419">
                        <c:v>127.65100944785905</c:v>
                      </c:pt>
                      <c:pt idx="420">
                        <c:v>125.33823377204493</c:v>
                      </c:pt>
                      <c:pt idx="421">
                        <c:v>127.88059336360301</c:v>
                      </c:pt>
                      <c:pt idx="422">
                        <c:v>128.04358121635568</c:v>
                      </c:pt>
                      <c:pt idx="423">
                        <c:v>128.65502089359998</c:v>
                      </c:pt>
                      <c:pt idx="424">
                        <c:v>129.65270728155289</c:v>
                      </c:pt>
                      <c:pt idx="425">
                        <c:v>127.52576284901514</c:v>
                      </c:pt>
                      <c:pt idx="426">
                        <c:v>127.82330193107674</c:v>
                      </c:pt>
                      <c:pt idx="427">
                        <c:v>127.99622169275275</c:v>
                      </c:pt>
                      <c:pt idx="428">
                        <c:v>129.46028961446422</c:v>
                      </c:pt>
                      <c:pt idx="429">
                        <c:v>129.9651965002044</c:v>
                      </c:pt>
                      <c:pt idx="430">
                        <c:v>130.05808598524015</c:v>
                      </c:pt>
                      <c:pt idx="431">
                        <c:v>127.99977627068321</c:v>
                      </c:pt>
                      <c:pt idx="432">
                        <c:v>129.12584564977163</c:v>
                      </c:pt>
                      <c:pt idx="433">
                        <c:v>130.55232913718893</c:v>
                      </c:pt>
                      <c:pt idx="434">
                        <c:v>130.1144887732838</c:v>
                      </c:pt>
                      <c:pt idx="435">
                        <c:v>130.12316612529051</c:v>
                      </c:pt>
                      <c:pt idx="436">
                        <c:v>129.52275609427159</c:v>
                      </c:pt>
                      <c:pt idx="437">
                        <c:v>130.97673528744514</c:v>
                      </c:pt>
                      <c:pt idx="438">
                        <c:v>131.56846796645735</c:v>
                      </c:pt>
                      <c:pt idx="439">
                        <c:v>132.3652684281343</c:v>
                      </c:pt>
                      <c:pt idx="440">
                        <c:v>132.66777346465759</c:v>
                      </c:pt>
                      <c:pt idx="441">
                        <c:v>133.04748602475868</c:v>
                      </c:pt>
                      <c:pt idx="442">
                        <c:v>133.66498939376675</c:v>
                      </c:pt>
                      <c:pt idx="443">
                        <c:v>134.9940356273255</c:v>
                      </c:pt>
                      <c:pt idx="444">
                        <c:v>134.91275079376862</c:v>
                      </c:pt>
                      <c:pt idx="445">
                        <c:v>134.56037711980915</c:v>
                      </c:pt>
                      <c:pt idx="446">
                        <c:v>134.01903581028174</c:v>
                      </c:pt>
                      <c:pt idx="447">
                        <c:v>134.43319641238543</c:v>
                      </c:pt>
                      <c:pt idx="448">
                        <c:v>134.64443243322361</c:v>
                      </c:pt>
                      <c:pt idx="449">
                        <c:v>134.53424051737929</c:v>
                      </c:pt>
                      <c:pt idx="450">
                        <c:v>134.69518971514242</c:v>
                      </c:pt>
                      <c:pt idx="451">
                        <c:v>134.41322804812899</c:v>
                      </c:pt>
                      <c:pt idx="452">
                        <c:v>131.82340438655828</c:v>
                      </c:pt>
                      <c:pt idx="453">
                        <c:v>132.76202205301968</c:v>
                      </c:pt>
                      <c:pt idx="454">
                        <c:v>132.33259767509696</c:v>
                      </c:pt>
                      <c:pt idx="455">
                        <c:v>131.08624765162628</c:v>
                      </c:pt>
                      <c:pt idx="456">
                        <c:v>132.89009140492604</c:v>
                      </c:pt>
                      <c:pt idx="457">
                        <c:v>133.35155925742777</c:v>
                      </c:pt>
                      <c:pt idx="458">
                        <c:v>131.87013663170288</c:v>
                      </c:pt>
                      <c:pt idx="459">
                        <c:v>132.55104739820578</c:v>
                      </c:pt>
                      <c:pt idx="460">
                        <c:v>131.21640793172702</c:v>
                      </c:pt>
                      <c:pt idx="461">
                        <c:v>132.17833944755589</c:v>
                      </c:pt>
                      <c:pt idx="462">
                        <c:v>132.15925972778206</c:v>
                      </c:pt>
                      <c:pt idx="463">
                        <c:v>131.87442303450138</c:v>
                      </c:pt>
                      <c:pt idx="464">
                        <c:v>132.17274621463588</c:v>
                      </c:pt>
                      <c:pt idx="465">
                        <c:v>128.8088609355022</c:v>
                      </c:pt>
                      <c:pt idx="466">
                        <c:v>130.95389189692142</c:v>
                      </c:pt>
                      <c:pt idx="467">
                        <c:v>132.16338931096598</c:v>
                      </c:pt>
                      <c:pt idx="468">
                        <c:v>131.50187190346603</c:v>
                      </c:pt>
                      <c:pt idx="469">
                        <c:v>131.69883733937752</c:v>
                      </c:pt>
                      <c:pt idx="470">
                        <c:v>130.03221074883459</c:v>
                      </c:pt>
                      <c:pt idx="471">
                        <c:v>129.59980679823485</c:v>
                      </c:pt>
                      <c:pt idx="472">
                        <c:v>125.27754458120278</c:v>
                      </c:pt>
                      <c:pt idx="473">
                        <c:v>126.0167399711243</c:v>
                      </c:pt>
                      <c:pt idx="474">
                        <c:v>128.98732165689333</c:v>
                      </c:pt>
                      <c:pt idx="475">
                        <c:v>129.66478239187549</c:v>
                      </c:pt>
                      <c:pt idx="476">
                        <c:v>131.33595675124124</c:v>
                      </c:pt>
                      <c:pt idx="477">
                        <c:v>132.23238994138083</c:v>
                      </c:pt>
                      <c:pt idx="478">
                        <c:v>131.13543673739929</c:v>
                      </c:pt>
                      <c:pt idx="479">
                        <c:v>132.05084510090299</c:v>
                      </c:pt>
                      <c:pt idx="480">
                        <c:v>133.38271408752416</c:v>
                      </c:pt>
                      <c:pt idx="481">
                        <c:v>132.58063403215638</c:v>
                      </c:pt>
                      <c:pt idx="482">
                        <c:v>132.52093803220657</c:v>
                      </c:pt>
                      <c:pt idx="483">
                        <c:v>132.54472234041776</c:v>
                      </c:pt>
                      <c:pt idx="484">
                        <c:v>133.24554919797222</c:v>
                      </c:pt>
                      <c:pt idx="485">
                        <c:v>134.16205529877797</c:v>
                      </c:pt>
                      <c:pt idx="486">
                        <c:v>135.9117962850479</c:v>
                      </c:pt>
                      <c:pt idx="487">
                        <c:v>136.63917793067111</c:v>
                      </c:pt>
                      <c:pt idx="488">
                        <c:v>136.96212179029456</c:v>
                      </c:pt>
                      <c:pt idx="489">
                        <c:v>138.29953173663088</c:v>
                      </c:pt>
                      <c:pt idx="490">
                        <c:v>138.82634109520728</c:v>
                      </c:pt>
                      <c:pt idx="491">
                        <c:v>139.32147289163871</c:v>
                      </c:pt>
                      <c:pt idx="492">
                        <c:v>138.25614497659728</c:v>
                      </c:pt>
                      <c:pt idx="493">
                        <c:v>137.08538200735381</c:v>
                      </c:pt>
                      <c:pt idx="494">
                        <c:v>137.77758378610642</c:v>
                      </c:pt>
                      <c:pt idx="495">
                        <c:v>135.53804287030079</c:v>
                      </c:pt>
                      <c:pt idx="496">
                        <c:v>135.4831037319932</c:v>
                      </c:pt>
                      <c:pt idx="497">
                        <c:v>136.15094619728117</c:v>
                      </c:pt>
                      <c:pt idx="498">
                        <c:v>136.05622715007533</c:v>
                      </c:pt>
                      <c:pt idx="499">
                        <c:v>136.22538324100145</c:v>
                      </c:pt>
                      <c:pt idx="500">
                        <c:v>135.18645329441421</c:v>
                      </c:pt>
                      <c:pt idx="501">
                        <c:v>135.94498977013382</c:v>
                      </c:pt>
                      <c:pt idx="502">
                        <c:v>136.03719970350639</c:v>
                      </c:pt>
                      <c:pt idx="503">
                        <c:v>135.9588944426265</c:v>
                      </c:pt>
                      <c:pt idx="504">
                        <c:v>136.85992767479377</c:v>
                      </c:pt>
                      <c:pt idx="505">
                        <c:v>137.13028469032832</c:v>
                      </c:pt>
                      <c:pt idx="506">
                        <c:v>136.24895845639318</c:v>
                      </c:pt>
                      <c:pt idx="507">
                        <c:v>136.29574297474264</c:v>
                      </c:pt>
                      <c:pt idx="508">
                        <c:v>135.26679721028361</c:v>
                      </c:pt>
                      <c:pt idx="509">
                        <c:v>135.43898514709159</c:v>
                      </c:pt>
                      <c:pt idx="510">
                        <c:v>134.27141084334454</c:v>
                      </c:pt>
                      <c:pt idx="511">
                        <c:v>135.52209954281855</c:v>
                      </c:pt>
                      <c:pt idx="512">
                        <c:v>136.05183620086711</c:v>
                      </c:pt>
                      <c:pt idx="513">
                        <c:v>134.66675309169872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AE4-403A-8723-97AC87D6095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</c15:sqref>
                        </c15:formulaRef>
                      </c:ext>
                    </c:extLst>
                    <c:strCache>
                      <c:ptCount val="1"/>
                      <c:pt idx="0">
                        <c:v>DAX 30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ALLINEATI'!$D$1176:$D$1689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121.97838547507203</c:v>
                      </c:pt>
                      <c:pt idx="1">
                        <c:v>123.14769584002835</c:v>
                      </c:pt>
                      <c:pt idx="2">
                        <c:v>124.18960892927916</c:v>
                      </c:pt>
                      <c:pt idx="3">
                        <c:v>124.854757888851</c:v>
                      </c:pt>
                      <c:pt idx="4">
                        <c:v>125.20673894721104</c:v>
                      </c:pt>
                      <c:pt idx="5">
                        <c:v>125.64310533931814</c:v>
                      </c:pt>
                      <c:pt idx="6">
                        <c:v>126.56847654773865</c:v>
                      </c:pt>
                      <c:pt idx="7">
                        <c:v>127.09260778331813</c:v>
                      </c:pt>
                      <c:pt idx="8">
                        <c:v>127.68944968268453</c:v>
                      </c:pt>
                      <c:pt idx="9">
                        <c:v>126.78599408278571</c:v>
                      </c:pt>
                      <c:pt idx="10">
                        <c:v>126.70713885586187</c:v>
                      </c:pt>
                      <c:pt idx="11">
                        <c:v>126.88133722079361</c:v>
                      </c:pt>
                      <c:pt idx="12">
                        <c:v>127.57854031806308</c:v>
                      </c:pt>
                      <c:pt idx="13">
                        <c:v>127.68412439463252</c:v>
                      </c:pt>
                      <c:pt idx="14">
                        <c:v>126.39704323621852</c:v>
                      </c:pt>
                      <c:pt idx="15">
                        <c:v>126.03676701762363</c:v>
                      </c:pt>
                      <c:pt idx="16">
                        <c:v>125.28948573078826</c:v>
                      </c:pt>
                      <c:pt idx="17">
                        <c:v>125.84618315099343</c:v>
                      </c:pt>
                      <c:pt idx="18">
                        <c:v>126.79244587407948</c:v>
                      </c:pt>
                      <c:pt idx="19">
                        <c:v>127.27520371787034</c:v>
                      </c:pt>
                      <c:pt idx="20">
                        <c:v>125.59312955913784</c:v>
                      </c:pt>
                      <c:pt idx="21">
                        <c:v>122.12575258097255</c:v>
                      </c:pt>
                      <c:pt idx="22">
                        <c:v>122.12575258097255</c:v>
                      </c:pt>
                      <c:pt idx="23">
                        <c:v>123.02244916142075</c:v>
                      </c:pt>
                      <c:pt idx="24">
                        <c:v>123.88903738249803</c:v>
                      </c:pt>
                      <c:pt idx="25">
                        <c:v>122.58608276931365</c:v>
                      </c:pt>
                      <c:pt idx="26">
                        <c:v>123.85657360725796</c:v>
                      </c:pt>
                      <c:pt idx="27">
                        <c:v>124.57282485025188</c:v>
                      </c:pt>
                      <c:pt idx="28">
                        <c:v>128.13103895345802</c:v>
                      </c:pt>
                      <c:pt idx="29">
                        <c:v>127.87409380494904</c:v>
                      </c:pt>
                      <c:pt idx="30">
                        <c:v>129.34090343511804</c:v>
                      </c:pt>
                      <c:pt idx="31">
                        <c:v>129.75381807791922</c:v>
                      </c:pt>
                      <c:pt idx="32">
                        <c:v>129.59856544932632</c:v>
                      </c:pt>
                      <c:pt idx="33">
                        <c:v>129.37992141103749</c:v>
                      </c:pt>
                      <c:pt idx="34">
                        <c:v>130.55107514493488</c:v>
                      </c:pt>
                      <c:pt idx="35">
                        <c:v>130.61999666145402</c:v>
                      </c:pt>
                      <c:pt idx="36">
                        <c:v>131.0654774888809</c:v>
                      </c:pt>
                      <c:pt idx="37">
                        <c:v>131.82238525796413</c:v>
                      </c:pt>
                      <c:pt idx="38">
                        <c:v>132.05188469112818</c:v>
                      </c:pt>
                      <c:pt idx="39">
                        <c:v>132.53525699123273</c:v>
                      </c:pt>
                      <c:pt idx="40">
                        <c:v>132.51385342963911</c:v>
                      </c:pt>
                      <c:pt idx="41">
                        <c:v>132.21287224531554</c:v>
                      </c:pt>
                      <c:pt idx="42">
                        <c:v>131.76800587420237</c:v>
                      </c:pt>
                      <c:pt idx="43">
                        <c:v>132.73331674301286</c:v>
                      </c:pt>
                      <c:pt idx="44">
                        <c:v>134.52783640715106</c:v>
                      </c:pt>
                      <c:pt idx="45">
                        <c:v>134.65298067637303</c:v>
                      </c:pt>
                      <c:pt idx="46">
                        <c:v>134.97444373781968</c:v>
                      </c:pt>
                      <c:pt idx="47">
                        <c:v>136.09654337600733</c:v>
                      </c:pt>
                      <c:pt idx="48">
                        <c:v>135.47287021760971</c:v>
                      </c:pt>
                      <c:pt idx="49">
                        <c:v>135.16369628243689</c:v>
                      </c:pt>
                      <c:pt idx="50">
                        <c:v>136.03560979156617</c:v>
                      </c:pt>
                      <c:pt idx="51">
                        <c:v>135.48833403483764</c:v>
                      </c:pt>
                      <c:pt idx="52">
                        <c:v>134.97792565693061</c:v>
                      </c:pt>
                      <c:pt idx="53">
                        <c:v>135.6079481972364</c:v>
                      </c:pt>
                      <c:pt idx="54">
                        <c:v>135.25217799160859</c:v>
                      </c:pt>
                      <c:pt idx="55">
                        <c:v>135.39667763471186</c:v>
                      </c:pt>
                      <c:pt idx="56">
                        <c:v>134.75170332410624</c:v>
                      </c:pt>
                      <c:pt idx="57">
                        <c:v>134.54237853990844</c:v>
                      </c:pt>
                      <c:pt idx="58">
                        <c:v>134.81048631144947</c:v>
                      </c:pt>
                      <c:pt idx="59">
                        <c:v>135.65608060847561</c:v>
                      </c:pt>
                      <c:pt idx="60">
                        <c:v>135.5533639947034</c:v>
                      </c:pt>
                      <c:pt idx="61">
                        <c:v>136.07206753284527</c:v>
                      </c:pt>
                      <c:pt idx="62">
                        <c:v>135.55295435716093</c:v>
                      </c:pt>
                      <c:pt idx="63">
                        <c:v>132.77049134999126</c:v>
                      </c:pt>
                      <c:pt idx="64">
                        <c:v>133.02252084799068</c:v>
                      </c:pt>
                      <c:pt idx="65">
                        <c:v>134.57177003358004</c:v>
                      </c:pt>
                      <c:pt idx="66">
                        <c:v>133.693404733157</c:v>
                      </c:pt>
                      <c:pt idx="67">
                        <c:v>134.83813684556563</c:v>
                      </c:pt>
                      <c:pt idx="68">
                        <c:v>134.2137468214687</c:v>
                      </c:pt>
                      <c:pt idx="69">
                        <c:v>133.85644047505667</c:v>
                      </c:pt>
                      <c:pt idx="70">
                        <c:v>134.63495662450472</c:v>
                      </c:pt>
                      <c:pt idx="71">
                        <c:v>135.40200292276387</c:v>
                      </c:pt>
                      <c:pt idx="72">
                        <c:v>136.02751945010257</c:v>
                      </c:pt>
                      <c:pt idx="73">
                        <c:v>137.30702231398104</c:v>
                      </c:pt>
                      <c:pt idx="74">
                        <c:v>136.07985064615201</c:v>
                      </c:pt>
                      <c:pt idx="75">
                        <c:v>135.40732821081588</c:v>
                      </c:pt>
                      <c:pt idx="76">
                        <c:v>135.30287063748818</c:v>
                      </c:pt>
                      <c:pt idx="77">
                        <c:v>136.398036607259</c:v>
                      </c:pt>
                      <c:pt idx="78">
                        <c:v>136.21451898823625</c:v>
                      </c:pt>
                      <c:pt idx="79">
                        <c:v>136.21451898823625</c:v>
                      </c:pt>
                      <c:pt idx="80">
                        <c:v>136.58452409846458</c:v>
                      </c:pt>
                      <c:pt idx="81">
                        <c:v>136.58452409846458</c:v>
                      </c:pt>
                      <c:pt idx="82">
                        <c:v>135.68229741119313</c:v>
                      </c:pt>
                      <c:pt idx="83">
                        <c:v>135.68229741119313</c:v>
                      </c:pt>
                      <c:pt idx="84">
                        <c:v>137.08448671903884</c:v>
                      </c:pt>
                      <c:pt idx="85">
                        <c:v>135.37640057636003</c:v>
                      </c:pt>
                      <c:pt idx="86">
                        <c:v>134.43269808791436</c:v>
                      </c:pt>
                      <c:pt idx="87">
                        <c:v>135.45515339389826</c:v>
                      </c:pt>
                      <c:pt idx="88">
                        <c:v>136.41114500861775</c:v>
                      </c:pt>
                      <c:pt idx="89">
                        <c:v>138.2020803442594</c:v>
                      </c:pt>
                      <c:pt idx="90">
                        <c:v>138.08174931616134</c:v>
                      </c:pt>
                      <c:pt idx="91">
                        <c:v>137.75618987929008</c:v>
                      </c:pt>
                      <c:pt idx="92">
                        <c:v>137.80708734394091</c:v>
                      </c:pt>
                      <c:pt idx="93">
                        <c:v>137.55935904013731</c:v>
                      </c:pt>
                      <c:pt idx="94">
                        <c:v>137.52996754646571</c:v>
                      </c:pt>
                      <c:pt idx="95">
                        <c:v>138.52026630536636</c:v>
                      </c:pt>
                      <c:pt idx="96">
                        <c:v>138.82483181818648</c:v>
                      </c:pt>
                      <c:pt idx="97">
                        <c:v>138.41396536309762</c:v>
                      </c:pt>
                      <c:pt idx="98">
                        <c:v>137.10998665605706</c:v>
                      </c:pt>
                      <c:pt idx="99">
                        <c:v>139.03794574965207</c:v>
                      </c:pt>
                      <c:pt idx="100">
                        <c:v>135.22923828923075</c:v>
                      </c:pt>
                      <c:pt idx="101">
                        <c:v>136.44709070296875</c:v>
                      </c:pt>
                      <c:pt idx="102">
                        <c:v>136.66532510371511</c:v>
                      </c:pt>
                      <c:pt idx="103">
                        <c:v>134.7412575667735</c:v>
                      </c:pt>
                      <c:pt idx="104">
                        <c:v>132.94755717772023</c:v>
                      </c:pt>
                      <c:pt idx="105">
                        <c:v>133.59498931358061</c:v>
                      </c:pt>
                      <c:pt idx="106">
                        <c:v>136.01748333031227</c:v>
                      </c:pt>
                      <c:pt idx="107">
                        <c:v>138.03074944212489</c:v>
                      </c:pt>
                      <c:pt idx="108">
                        <c:v>139.0188976039276</c:v>
                      </c:pt>
                      <c:pt idx="109">
                        <c:v>138.39409794228823</c:v>
                      </c:pt>
                      <c:pt idx="110">
                        <c:v>138.19153217754101</c:v>
                      </c:pt>
                      <c:pt idx="111">
                        <c:v>139.56187216646032</c:v>
                      </c:pt>
                      <c:pt idx="112">
                        <c:v>140.81065221465417</c:v>
                      </c:pt>
                      <c:pt idx="113">
                        <c:v>140.76610413191148</c:v>
                      </c:pt>
                      <c:pt idx="114">
                        <c:v>140.75361018686641</c:v>
                      </c:pt>
                      <c:pt idx="115">
                        <c:v>140.10822623871834</c:v>
                      </c:pt>
                      <c:pt idx="116">
                        <c:v>141.21230182503766</c:v>
                      </c:pt>
                      <c:pt idx="117">
                        <c:v>139.93218450484551</c:v>
                      </c:pt>
                      <c:pt idx="118">
                        <c:v>139.06508423684014</c:v>
                      </c:pt>
                      <c:pt idx="119">
                        <c:v>133.49309197489333</c:v>
                      </c:pt>
                      <c:pt idx="120">
                        <c:v>130.98662226195708</c:v>
                      </c:pt>
                      <c:pt idx="121">
                        <c:v>130.82676121101147</c:v>
                      </c:pt>
                      <c:pt idx="122">
                        <c:v>126.65439802226994</c:v>
                      </c:pt>
                      <c:pt idx="123">
                        <c:v>121.7683438251749</c:v>
                      </c:pt>
                      <c:pt idx="124">
                        <c:v>121.43571814069617</c:v>
                      </c:pt>
                      <c:pt idx="125">
                        <c:v>122.7416426260634</c:v>
                      </c:pt>
                      <c:pt idx="126">
                        <c:v>124.19892818337016</c:v>
                      </c:pt>
                      <c:pt idx="127">
                        <c:v>122.32514365476568</c:v>
                      </c:pt>
                      <c:pt idx="128">
                        <c:v>118.19958155525038</c:v>
                      </c:pt>
                      <c:pt idx="129">
                        <c:v>108.81017703510491</c:v>
                      </c:pt>
                      <c:pt idx="130">
                        <c:v>107.27884949199824</c:v>
                      </c:pt>
                      <c:pt idx="131">
                        <c:v>106.90188054354806</c:v>
                      </c:pt>
                      <c:pt idx="132">
                        <c:v>93.818569484256088</c:v>
                      </c:pt>
                      <c:pt idx="133">
                        <c:v>94.545164075197164</c:v>
                      </c:pt>
                      <c:pt idx="134">
                        <c:v>89.528845139599355</c:v>
                      </c:pt>
                      <c:pt idx="135">
                        <c:v>91.54477389543797</c:v>
                      </c:pt>
                      <c:pt idx="136">
                        <c:v>86.451033464314932</c:v>
                      </c:pt>
                      <c:pt idx="137">
                        <c:v>88.178884618417513</c:v>
                      </c:pt>
                      <c:pt idx="138">
                        <c:v>91.440828369038385</c:v>
                      </c:pt>
                      <c:pt idx="139">
                        <c:v>89.517580107181672</c:v>
                      </c:pt>
                      <c:pt idx="140">
                        <c:v>99.342941381891777</c:v>
                      </c:pt>
                      <c:pt idx="141">
                        <c:v>101.12169000064519</c:v>
                      </c:pt>
                      <c:pt idx="142">
                        <c:v>102.41921691639195</c:v>
                      </c:pt>
                      <c:pt idx="143">
                        <c:v>98.646045512779153</c:v>
                      </c:pt>
                      <c:pt idx="144">
                        <c:v>100.52474569189316</c:v>
                      </c:pt>
                      <c:pt idx="145">
                        <c:v>101.75232699726465</c:v>
                      </c:pt>
                      <c:pt idx="146">
                        <c:v>97.747198335233037</c:v>
                      </c:pt>
                      <c:pt idx="147">
                        <c:v>98.014179603532313</c:v>
                      </c:pt>
                      <c:pt idx="148">
                        <c:v>97.55282532133505</c:v>
                      </c:pt>
                      <c:pt idx="149">
                        <c:v>103.17919696704364</c:v>
                      </c:pt>
                      <c:pt idx="150">
                        <c:v>106.06232840027324</c:v>
                      </c:pt>
                      <c:pt idx="151">
                        <c:v>105.81849165312303</c:v>
                      </c:pt>
                      <c:pt idx="152">
                        <c:v>108.19285325861546</c:v>
                      </c:pt>
                      <c:pt idx="153">
                        <c:v>108.19285325861546</c:v>
                      </c:pt>
                      <c:pt idx="154">
                        <c:v>109.5428137797973</c:v>
                      </c:pt>
                      <c:pt idx="155">
                        <c:v>105.27439058734855</c:v>
                      </c:pt>
                      <c:pt idx="156">
                        <c:v>105.49743822921884</c:v>
                      </c:pt>
                      <c:pt idx="157">
                        <c:v>108.81796014841169</c:v>
                      </c:pt>
                      <c:pt idx="158">
                        <c:v>109.33123598911594</c:v>
                      </c:pt>
                      <c:pt idx="159">
                        <c:v>104.96808411497297</c:v>
                      </c:pt>
                      <c:pt idx="160">
                        <c:v>106.65968234656772</c:v>
                      </c:pt>
                      <c:pt idx="161">
                        <c:v>107.67107743890513</c:v>
                      </c:pt>
                      <c:pt idx="162">
                        <c:v>105.85126265651995</c:v>
                      </c:pt>
                      <c:pt idx="163">
                        <c:v>109.16830265660188</c:v>
                      </c:pt>
                      <c:pt idx="164">
                        <c:v>110.55738356308879</c:v>
                      </c:pt>
                      <c:pt idx="165">
                        <c:v>113.7536828975302</c:v>
                      </c:pt>
                      <c:pt idx="166">
                        <c:v>111.23338791753586</c:v>
                      </c:pt>
                      <c:pt idx="167">
                        <c:v>111.23338791753586</c:v>
                      </c:pt>
                      <c:pt idx="168">
                        <c:v>107.18985573589848</c:v>
                      </c:pt>
                      <c:pt idx="169">
                        <c:v>109.87974065847187</c:v>
                      </c:pt>
                      <c:pt idx="170">
                        <c:v>108.61744257137678</c:v>
                      </c:pt>
                      <c:pt idx="171">
                        <c:v>110.1850230369913</c:v>
                      </c:pt>
                      <c:pt idx="172">
                        <c:v>111.67210972551213</c:v>
                      </c:pt>
                      <c:pt idx="173">
                        <c:v>110.85805751925552</c:v>
                      </c:pt>
                      <c:pt idx="174">
                        <c:v>110.80183476655269</c:v>
                      </c:pt>
                      <c:pt idx="175">
                        <c:v>107.96673333517671</c:v>
                      </c:pt>
                      <c:pt idx="176">
                        <c:v>105.86078672938218</c:v>
                      </c:pt>
                      <c:pt idx="177">
                        <c:v>107.17316300604318</c:v>
                      </c:pt>
                      <c:pt idx="178">
                        <c:v>113.25320823002787</c:v>
                      </c:pt>
                      <c:pt idx="179">
                        <c:v>113.42136444120831</c:v>
                      </c:pt>
                      <c:pt idx="180">
                        <c:v>114.94132454251168</c:v>
                      </c:pt>
                      <c:pt idx="181">
                        <c:v>113.32550925627233</c:v>
                      </c:pt>
                      <c:pt idx="182">
                        <c:v>113.40682230845093</c:v>
                      </c:pt>
                      <c:pt idx="183">
                        <c:v>117.81841382198996</c:v>
                      </c:pt>
                      <c:pt idx="184">
                        <c:v>119.38568705944763</c:v>
                      </c:pt>
                      <c:pt idx="185">
                        <c:v>120.64982851548379</c:v>
                      </c:pt>
                      <c:pt idx="186">
                        <c:v>118.66021897174832</c:v>
                      </c:pt>
                      <c:pt idx="187">
                        <c:v>118.66021897174832</c:v>
                      </c:pt>
                      <c:pt idx="188">
                        <c:v>123.10918991103698</c:v>
                      </c:pt>
                      <c:pt idx="189">
                        <c:v>127.88228655579827</c:v>
                      </c:pt>
                      <c:pt idx="190">
                        <c:v>127.30060124550296</c:v>
                      </c:pt>
                      <c:pt idx="191">
                        <c:v>131.57230153829138</c:v>
                      </c:pt>
                      <c:pt idx="192">
                        <c:v>131.2846335740978</c:v>
                      </c:pt>
                      <c:pt idx="193">
                        <c:v>129.22006036009188</c:v>
                      </c:pt>
                      <c:pt idx="194">
                        <c:v>128.32059872623208</c:v>
                      </c:pt>
                      <c:pt idx="195">
                        <c:v>122.58700445378419</c:v>
                      </c:pt>
                      <c:pt idx="196">
                        <c:v>122.37184233460628</c:v>
                      </c:pt>
                      <c:pt idx="197">
                        <c:v>121.98340353496718</c:v>
                      </c:pt>
                      <c:pt idx="198">
                        <c:v>126.12391740478232</c:v>
                      </c:pt>
                      <c:pt idx="199">
                        <c:v>126.80473500035332</c:v>
                      </c:pt>
                      <c:pt idx="200">
                        <c:v>125.77439417167705</c:v>
                      </c:pt>
                      <c:pt idx="201">
                        <c:v>126.27855557706154</c:v>
                      </c:pt>
                      <c:pt idx="202">
                        <c:v>125.58432235197492</c:v>
                      </c:pt>
                      <c:pt idx="203">
                        <c:v>128.25505671943822</c:v>
                      </c:pt>
                      <c:pt idx="204">
                        <c:v>123.85329650691827</c:v>
                      </c:pt>
                      <c:pt idx="205">
                        <c:v>124.71281848038809</c:v>
                      </c:pt>
                      <c:pt idx="206">
                        <c:v>123.80670023646327</c:v>
                      </c:pt>
                      <c:pt idx="207">
                        <c:v>125.2683893973515</c:v>
                      </c:pt>
                      <c:pt idx="208">
                        <c:v>126.07547776538625</c:v>
                      </c:pt>
                      <c:pt idx="209">
                        <c:v>125.55974409942723</c:v>
                      </c:pt>
                      <c:pt idx="210">
                        <c:v>129.12246421560044</c:v>
                      </c:pt>
                      <c:pt idx="211">
                        <c:v>130.40247912640697</c:v>
                      </c:pt>
                      <c:pt idx="212">
                        <c:v>129.20787364320367</c:v>
                      </c:pt>
                      <c:pt idx="213">
                        <c:v>127.95858154808172</c:v>
                      </c:pt>
                      <c:pt idx="214">
                        <c:v>127.90379252677749</c:v>
                      </c:pt>
                      <c:pt idx="215">
                        <c:v>129.38104791427926</c:v>
                      </c:pt>
                      <c:pt idx="216">
                        <c:v>131.08370635952045</c:v>
                      </c:pt>
                      <c:pt idx="217">
                        <c:v>130.03288365372111</c:v>
                      </c:pt>
                      <c:pt idx="218">
                        <c:v>132.42537172046744</c:v>
                      </c:pt>
                      <c:pt idx="219">
                        <c:v>131.85177675163575</c:v>
                      </c:pt>
                      <c:pt idx="220">
                        <c:v>132.30893224902277</c:v>
                      </c:pt>
                      <c:pt idx="221">
                        <c:v>133.61270613729207</c:v>
                      </c:pt>
                      <c:pt idx="222">
                        <c:v>134.8919017730137</c:v>
                      </c:pt>
                      <c:pt idx="223">
                        <c:v>134.199819145025</c:v>
                      </c:pt>
                      <c:pt idx="224">
                        <c:v>134.1910119378621</c:v>
                      </c:pt>
                      <c:pt idx="225">
                        <c:v>131.47378370932941</c:v>
                      </c:pt>
                      <c:pt idx="226">
                        <c:v>131.47992827246631</c:v>
                      </c:pt>
                      <c:pt idx="227">
                        <c:v>131.44531390012833</c:v>
                      </c:pt>
                      <c:pt idx="228">
                        <c:v>131.3119768800571</c:v>
                      </c:pt>
                      <c:pt idx="229">
                        <c:v>126.77923506333509</c:v>
                      </c:pt>
                      <c:pt idx="230">
                        <c:v>126.10036324609078</c:v>
                      </c:pt>
                      <c:pt idx="231">
                        <c:v>129.51694516899084</c:v>
                      </c:pt>
                      <c:pt idx="232">
                        <c:v>129.04473549191837</c:v>
                      </c:pt>
                      <c:pt idx="233">
                        <c:v>129.65284242370245</c:v>
                      </c:pt>
                      <c:pt idx="234">
                        <c:v>128.95062126653784</c:v>
                      </c:pt>
                      <c:pt idx="235">
                        <c:v>129.80266735485773</c:v>
                      </c:pt>
                      <c:pt idx="236">
                        <c:v>129.9322152276612</c:v>
                      </c:pt>
                      <c:pt idx="237">
                        <c:v>132.5883050529815</c:v>
                      </c:pt>
                      <c:pt idx="238">
                        <c:v>133.73262752784768</c:v>
                      </c:pt>
                      <c:pt idx="239">
                        <c:v>133.06778579643267</c:v>
                      </c:pt>
                      <c:pt idx="240">
                        <c:v>132.12183030150348</c:v>
                      </c:pt>
                      <c:pt idx="241">
                        <c:v>132.31968523451238</c:v>
                      </c:pt>
                      <c:pt idx="242">
                        <c:v>131.92131272446858</c:v>
                      </c:pt>
                      <c:pt idx="243">
                        <c:v>132.9000392227947</c:v>
                      </c:pt>
                      <c:pt idx="244">
                        <c:v>131.3912417445234</c:v>
                      </c:pt>
                      <c:pt idx="245">
                        <c:v>130.72353255031118</c:v>
                      </c:pt>
                      <c:pt idx="246">
                        <c:v>133.81363335186944</c:v>
                      </c:pt>
                      <c:pt idx="247">
                        <c:v>133.76324793414668</c:v>
                      </c:pt>
                      <c:pt idx="248">
                        <c:v>135.07951576746106</c:v>
                      </c:pt>
                      <c:pt idx="249">
                        <c:v>134.11901813977448</c:v>
                      </c:pt>
                      <c:pt idx="250">
                        <c:v>133.47220046022778</c:v>
                      </c:pt>
                      <c:pt idx="251">
                        <c:v>132.57284123575357</c:v>
                      </c:pt>
                      <c:pt idx="252">
                        <c:v>132.86849713202517</c:v>
                      </c:pt>
                      <c:pt idx="253">
                        <c:v>135.62515297401976</c:v>
                      </c:pt>
                      <c:pt idx="254">
                        <c:v>133.72382032068475</c:v>
                      </c:pt>
                      <c:pt idx="255">
                        <c:v>131.52089202671246</c:v>
                      </c:pt>
                      <c:pt idx="256">
                        <c:v>132.80787077574087</c:v>
                      </c:pt>
                      <c:pt idx="257">
                        <c:v>135.561454336167</c:v>
                      </c:pt>
                      <c:pt idx="258">
                        <c:v>135.27143095610427</c:v>
                      </c:pt>
                      <c:pt idx="259">
                        <c:v>135.20947327780698</c:v>
                      </c:pt>
                      <c:pt idx="260">
                        <c:v>135.11546146181206</c:v>
                      </c:pt>
                      <c:pt idx="261">
                        <c:v>135.36134639667458</c:v>
                      </c:pt>
                      <c:pt idx="262">
                        <c:v>135.74742978044452</c:v>
                      </c:pt>
                      <c:pt idx="263">
                        <c:v>135.26354543341188</c:v>
                      </c:pt>
                      <c:pt idx="264">
                        <c:v>134.32271040776345</c:v>
                      </c:pt>
                      <c:pt idx="265">
                        <c:v>128.44635745176774</c:v>
                      </c:pt>
                      <c:pt idx="266">
                        <c:v>128.97837421003962</c:v>
                      </c:pt>
                      <c:pt idx="267">
                        <c:v>129.47587900535908</c:v>
                      </c:pt>
                      <c:pt idx="268">
                        <c:v>129.10310884171912</c:v>
                      </c:pt>
                      <c:pt idx="269">
                        <c:v>127.69631111152076</c:v>
                      </c:pt>
                      <c:pt idx="270">
                        <c:v>131.80978890353344</c:v>
                      </c:pt>
                      <c:pt idx="271">
                        <c:v>131.3484346213362</c:v>
                      </c:pt>
                      <c:pt idx="272">
                        <c:v>130.68185193036572</c:v>
                      </c:pt>
                      <c:pt idx="273">
                        <c:v>130.37503341106208</c:v>
                      </c:pt>
                      <c:pt idx="274">
                        <c:v>129.9476790448891</c:v>
                      </c:pt>
                      <c:pt idx="275">
                        <c:v>131.37393455835442</c:v>
                      </c:pt>
                      <c:pt idx="276">
                        <c:v>132.16975789397148</c:v>
                      </c:pt>
                      <c:pt idx="277">
                        <c:v>132.40069105853414</c:v>
                      </c:pt>
                      <c:pt idx="278">
                        <c:v>133.56447131666724</c:v>
                      </c:pt>
                      <c:pt idx="279">
                        <c:v>133.65684458249231</c:v>
                      </c:pt>
                      <c:pt idx="280">
                        <c:v>134.54964960628712</c:v>
                      </c:pt>
                      <c:pt idx="281">
                        <c:v>133.32667672326835</c:v>
                      </c:pt>
                      <c:pt idx="282">
                        <c:v>133.41956203602149</c:v>
                      </c:pt>
                      <c:pt idx="283">
                        <c:v>130.09832325112933</c:v>
                      </c:pt>
                      <c:pt idx="284">
                        <c:v>132.20017348149923</c:v>
                      </c:pt>
                      <c:pt idx="285">
                        <c:v>131.64378328945091</c:v>
                      </c:pt>
                      <c:pt idx="286">
                        <c:v>130.43832241137235</c:v>
                      </c:pt>
                      <c:pt idx="287">
                        <c:v>128.60201971790312</c:v>
                      </c:pt>
                      <c:pt idx="288">
                        <c:v>128.4527068336759</c:v>
                      </c:pt>
                      <c:pt idx="289">
                        <c:v>129.50434881456016</c:v>
                      </c:pt>
                      <c:pt idx="290">
                        <c:v>124.70575223278064</c:v>
                      </c:pt>
                      <c:pt idx="291">
                        <c:v>123.54227920280438</c:v>
                      </c:pt>
                      <c:pt idx="292">
                        <c:v>118.39047265003744</c:v>
                      </c:pt>
                      <c:pt idx="293">
                        <c:v>118.77512230240877</c:v>
                      </c:pt>
                      <c:pt idx="294">
                        <c:v>118.34920166763445</c:v>
                      </c:pt>
                      <c:pt idx="295">
                        <c:v>120.68024410301156</c:v>
                      </c:pt>
                      <c:pt idx="296">
                        <c:v>123.80250145165304</c:v>
                      </c:pt>
                      <c:pt idx="297">
                        <c:v>126.21157983886908</c:v>
                      </c:pt>
                      <c:pt idx="298">
                        <c:v>128.70903752587117</c:v>
                      </c:pt>
                      <c:pt idx="299">
                        <c:v>127.80711806675659</c:v>
                      </c:pt>
                      <c:pt idx="300">
                        <c:v>134.11502417373549</c:v>
                      </c:pt>
                      <c:pt idx="301">
                        <c:v>134.8026007887571</c:v>
                      </c:pt>
                      <c:pt idx="302">
                        <c:v>135.34608739821789</c:v>
                      </c:pt>
                      <c:pt idx="303">
                        <c:v>133.67445899681815</c:v>
                      </c:pt>
                      <c:pt idx="304">
                        <c:v>133.9178861064259</c:v>
                      </c:pt>
                      <c:pt idx="305">
                        <c:v>134.55169779399944</c:v>
                      </c:pt>
                      <c:pt idx="306">
                        <c:v>134.49905936979312</c:v>
                      </c:pt>
                      <c:pt idx="307">
                        <c:v>135.19974438617351</c:v>
                      </c:pt>
                      <c:pt idx="308">
                        <c:v>134.01456056644679</c:v>
                      </c:pt>
                      <c:pt idx="309">
                        <c:v>134.53777011755574</c:v>
                      </c:pt>
                      <c:pt idx="310">
                        <c:v>134.43249326914312</c:v>
                      </c:pt>
                      <c:pt idx="311">
                        <c:v>136.12706137292071</c:v>
                      </c:pt>
                      <c:pt idx="312">
                        <c:v>136.10002529511826</c:v>
                      </c:pt>
                      <c:pt idx="313">
                        <c:v>136.56987955632158</c:v>
                      </c:pt>
                      <c:pt idx="314">
                        <c:v>136.11395297156196</c:v>
                      </c:pt>
                      <c:pt idx="315">
                        <c:v>137.04731211206044</c:v>
                      </c:pt>
                      <c:pt idx="316">
                        <c:v>136.34007289500067</c:v>
                      </c:pt>
                      <c:pt idx="317">
                        <c:v>135.72172502465506</c:v>
                      </c:pt>
                      <c:pt idx="318">
                        <c:v>136.19383229234194</c:v>
                      </c:pt>
                      <c:pt idx="319">
                        <c:v>135.90749565016137</c:v>
                      </c:pt>
                      <c:pt idx="320">
                        <c:v>135.98420027998728</c:v>
                      </c:pt>
                      <c:pt idx="321">
                        <c:v>136.61678305493342</c:v>
                      </c:pt>
                      <c:pt idx="322">
                        <c:v>136.16075406078818</c:v>
                      </c:pt>
                      <c:pt idx="323">
                        <c:v>134.30274057756847</c:v>
                      </c:pt>
                      <c:pt idx="324">
                        <c:v>135.41756914937741</c:v>
                      </c:pt>
                      <c:pt idx="325">
                        <c:v>136.84833067580979</c:v>
                      </c:pt>
                      <c:pt idx="326">
                        <c:v>138.92836770704363</c:v>
                      </c:pt>
                      <c:pt idx="327">
                        <c:v>139.96546755517051</c:v>
                      </c:pt>
                      <c:pt idx="328">
                        <c:v>139.58921547241962</c:v>
                      </c:pt>
                      <c:pt idx="329">
                        <c:v>135.65454446769138</c:v>
                      </c:pt>
                      <c:pt idx="330">
                        <c:v>137.41404012194911</c:v>
                      </c:pt>
                      <c:pt idx="331">
                        <c:v>139.14598765147628</c:v>
                      </c:pt>
                      <c:pt idx="332">
                        <c:v>139.14598765147628</c:v>
                      </c:pt>
                      <c:pt idx="333">
                        <c:v>141.22551263578205</c:v>
                      </c:pt>
                      <c:pt idx="334">
                        <c:v>140.92944710196801</c:v>
                      </c:pt>
                      <c:pt idx="335">
                        <c:v>140.49318311924651</c:v>
                      </c:pt>
                      <c:pt idx="336">
                        <c:v>140.49318311924651</c:v>
                      </c:pt>
                      <c:pt idx="337">
                        <c:v>140.57470099019636</c:v>
                      </c:pt>
                      <c:pt idx="338">
                        <c:v>139.80130531002905</c:v>
                      </c:pt>
                      <c:pt idx="339">
                        <c:v>142.26681126871915</c:v>
                      </c:pt>
                      <c:pt idx="340">
                        <c:v>143.04788765280762</c:v>
                      </c:pt>
                      <c:pt idx="341">
                        <c:v>143.88037354847498</c:v>
                      </c:pt>
                      <c:pt idx="342">
                        <c:v>142.72447881303427</c:v>
                      </c:pt>
                      <c:pt idx="343">
                        <c:v>142.60568392572043</c:v>
                      </c:pt>
                      <c:pt idx="344">
                        <c:v>142.75571367564694</c:v>
                      </c:pt>
                      <c:pt idx="345">
                        <c:v>143.25741725577666</c:v>
                      </c:pt>
                      <c:pt idx="346">
                        <c:v>141.19929583306453</c:v>
                      </c:pt>
                      <c:pt idx="347">
                        <c:v>141.47918068395134</c:v>
                      </c:pt>
                      <c:pt idx="348">
                        <c:v>142.56789486242835</c:v>
                      </c:pt>
                      <c:pt idx="349">
                        <c:v>142.41735306557376</c:v>
                      </c:pt>
                      <c:pt idx="350">
                        <c:v>142.08247437461148</c:v>
                      </c:pt>
                      <c:pt idx="351">
                        <c:v>139.7268536866867</c:v>
                      </c:pt>
                      <c:pt idx="352">
                        <c:v>142.0519563776981</c:v>
                      </c:pt>
                      <c:pt idx="353">
                        <c:v>139.48629403987619</c:v>
                      </c:pt>
                      <c:pt idx="354">
                        <c:v>139.95194951626928</c:v>
                      </c:pt>
                      <c:pt idx="355">
                        <c:v>137.56519637511738</c:v>
                      </c:pt>
                      <c:pt idx="356">
                        <c:v>139.50226990403218</c:v>
                      </c:pt>
                      <c:pt idx="357">
                        <c:v>141.68502354903822</c:v>
                      </c:pt>
                      <c:pt idx="358">
                        <c:v>142.6934487691928</c:v>
                      </c:pt>
                      <c:pt idx="359">
                        <c:v>143.99056604739712</c:v>
                      </c:pt>
                      <c:pt idx="360">
                        <c:v>143.95400589673244</c:v>
                      </c:pt>
                      <c:pt idx="361">
                        <c:v>143.98667449074372</c:v>
                      </c:pt>
                      <c:pt idx="362">
                        <c:v>143.49398293654818</c:v>
                      </c:pt>
                      <c:pt idx="363">
                        <c:v>142.68668974974219</c:v>
                      </c:pt>
                      <c:pt idx="364">
                        <c:v>143.79209665807451</c:v>
                      </c:pt>
                      <c:pt idx="365">
                        <c:v>143.88406028635714</c:v>
                      </c:pt>
                      <c:pt idx="366">
                        <c:v>144.03470449259734</c:v>
                      </c:pt>
                      <c:pt idx="367">
                        <c:v>142.44397950583377</c:v>
                      </c:pt>
                      <c:pt idx="368">
                        <c:v>142.21519693836902</c:v>
                      </c:pt>
                      <c:pt idx="369">
                        <c:v>143.30380870746043</c:v>
                      </c:pt>
                      <c:pt idx="370">
                        <c:v>142.86150257098762</c:v>
                      </c:pt>
                      <c:pt idx="371">
                        <c:v>141.9886673773878</c:v>
                      </c:pt>
                      <c:pt idx="372">
                        <c:v>143.12735733604515</c:v>
                      </c:pt>
                      <c:pt idx="373">
                        <c:v>142.13736580530133</c:v>
                      </c:pt>
                      <c:pt idx="374">
                        <c:v>141.1845488815359</c:v>
                      </c:pt>
                      <c:pt idx="375">
                        <c:v>143.50442869388095</c:v>
                      </c:pt>
                      <c:pt idx="376">
                        <c:v>143.78072921627123</c:v>
                      </c:pt>
                      <c:pt idx="377">
                        <c:v>144.19272217460187</c:v>
                      </c:pt>
                      <c:pt idx="378">
                        <c:v>143.95011434007904</c:v>
                      </c:pt>
                      <c:pt idx="379">
                        <c:v>142.56093102420652</c:v>
                      </c:pt>
                      <c:pt idx="380">
                        <c:v>147.2740157689972</c:v>
                      </c:pt>
                      <c:pt idx="381">
                        <c:v>147.85805649516166</c:v>
                      </c:pt>
                      <c:pt idx="382">
                        <c:v>148.90580691939255</c:v>
                      </c:pt>
                      <c:pt idx="383">
                        <c:v>149.20422786907577</c:v>
                      </c:pt>
                      <c:pt idx="384">
                        <c:v>148.51808498545276</c:v>
                      </c:pt>
                      <c:pt idx="385">
                        <c:v>148.09851373258658</c:v>
                      </c:pt>
                      <c:pt idx="386">
                        <c:v>149.08328238466399</c:v>
                      </c:pt>
                      <c:pt idx="387">
                        <c:v>149.4829862167208</c:v>
                      </c:pt>
                      <c:pt idx="388">
                        <c:v>151.31519253476543</c:v>
                      </c:pt>
                      <c:pt idx="389">
                        <c:v>149.73276270823669</c:v>
                      </c:pt>
                      <c:pt idx="390">
                        <c:v>150.10358709354995</c:v>
                      </c:pt>
                      <c:pt idx="391">
                        <c:v>150.15284600803096</c:v>
                      </c:pt>
                      <c:pt idx="392">
                        <c:v>149.62410635009877</c:v>
                      </c:pt>
                      <c:pt idx="393">
                        <c:v>149.73644944611885</c:v>
                      </c:pt>
                      <c:pt idx="394">
                        <c:v>151.04298838779977</c:v>
                      </c:pt>
                      <c:pt idx="395">
                        <c:v>151.74736014206232</c:v>
                      </c:pt>
                      <c:pt idx="396">
                        <c:v>153.70225290407416</c:v>
                      </c:pt>
                      <c:pt idx="397">
                        <c:v>153.69948785066254</c:v>
                      </c:pt>
                      <c:pt idx="398">
                        <c:v>154.71159980869928</c:v>
                      </c:pt>
                      <c:pt idx="399">
                        <c:v>154.71159980869928</c:v>
                      </c:pt>
                      <c:pt idx="400">
                        <c:v>155.79212123632706</c:v>
                      </c:pt>
                      <c:pt idx="401">
                        <c:v>155.42017034777203</c:v>
                      </c:pt>
                      <c:pt idx="402">
                        <c:v>155.68971185071169</c:v>
                      </c:pt>
                      <c:pt idx="403">
                        <c:v>156.01209659662891</c:v>
                      </c:pt>
                      <c:pt idx="404">
                        <c:v>155.81588021378985</c:v>
                      </c:pt>
                      <c:pt idx="405">
                        <c:v>156.0141447843412</c:v>
                      </c:pt>
                      <c:pt idx="406">
                        <c:v>155.75597072320485</c:v>
                      </c:pt>
                      <c:pt idx="407">
                        <c:v>156.22889726597663</c:v>
                      </c:pt>
                      <c:pt idx="408">
                        <c:v>158.3223499267261</c:v>
                      </c:pt>
                      <c:pt idx="409">
                        <c:v>157.38673777974404</c:v>
                      </c:pt>
                      <c:pt idx="410">
                        <c:v>154.94038237616402</c:v>
                      </c:pt>
                      <c:pt idx="411">
                        <c:v>155.62099515296379</c:v>
                      </c:pt>
                      <c:pt idx="412">
                        <c:v>156.89650405080326</c:v>
                      </c:pt>
                      <c:pt idx="413">
                        <c:v>156.47764966363638</c:v>
                      </c:pt>
                      <c:pt idx="414">
                        <c:v>156.64887815638528</c:v>
                      </c:pt>
                      <c:pt idx="415">
                        <c:v>156.16683717829372</c:v>
                      </c:pt>
                      <c:pt idx="416">
                        <c:v>156.60627585196929</c:v>
                      </c:pt>
                      <c:pt idx="417">
                        <c:v>155.19323114924836</c:v>
                      </c:pt>
                      <c:pt idx="418">
                        <c:v>155.00592438295786</c:v>
                      </c:pt>
                      <c:pt idx="419">
                        <c:v>156.03575316470605</c:v>
                      </c:pt>
                      <c:pt idx="420">
                        <c:v>152.14429892070748</c:v>
                      </c:pt>
                      <c:pt idx="421">
                        <c:v>155.36302591059865</c:v>
                      </c:pt>
                      <c:pt idx="422">
                        <c:v>155.62888067565618</c:v>
                      </c:pt>
                      <c:pt idx="423">
                        <c:v>157.7068695191777</c:v>
                      </c:pt>
                      <c:pt idx="424">
                        <c:v>157.71465263248447</c:v>
                      </c:pt>
                      <c:pt idx="425">
                        <c:v>154.84043081580342</c:v>
                      </c:pt>
                      <c:pt idx="426">
                        <c:v>155.15247221377345</c:v>
                      </c:pt>
                      <c:pt idx="427">
                        <c:v>155.65898903502708</c:v>
                      </c:pt>
                      <c:pt idx="428">
                        <c:v>157.88086306533822</c:v>
                      </c:pt>
                      <c:pt idx="429">
                        <c:v>157.67583947533623</c:v>
                      </c:pt>
                      <c:pt idx="430">
                        <c:v>157.57302045217841</c:v>
                      </c:pt>
                      <c:pt idx="431">
                        <c:v>154.77703940610749</c:v>
                      </c:pt>
                      <c:pt idx="432">
                        <c:v>157.40588833485413</c:v>
                      </c:pt>
                      <c:pt idx="433">
                        <c:v>158.09459145311752</c:v>
                      </c:pt>
                      <c:pt idx="434">
                        <c:v>158.09459145311752</c:v>
                      </c:pt>
                      <c:pt idx="435">
                        <c:v>158.37703653864469</c:v>
                      </c:pt>
                      <c:pt idx="436">
                        <c:v>158.22987425151541</c:v>
                      </c:pt>
                      <c:pt idx="437">
                        <c:v>157.77937536419338</c:v>
                      </c:pt>
                      <c:pt idx="438">
                        <c:v>158.9391616562875</c:v>
                      </c:pt>
                      <c:pt idx="439">
                        <c:v>159.42437732533313</c:v>
                      </c:pt>
                      <c:pt idx="440">
                        <c:v>159.78639450348345</c:v>
                      </c:pt>
                      <c:pt idx="441">
                        <c:v>160.09321302278713</c:v>
                      </c:pt>
                      <c:pt idx="442">
                        <c:v>160.71002475234852</c:v>
                      </c:pt>
                      <c:pt idx="443">
                        <c:v>160.5487299700043</c:v>
                      </c:pt>
                      <c:pt idx="444">
                        <c:v>160.17442366558012</c:v>
                      </c:pt>
                      <c:pt idx="445">
                        <c:v>159.56549745871109</c:v>
                      </c:pt>
                      <c:pt idx="446">
                        <c:v>159.46390734818064</c:v>
                      </c:pt>
                      <c:pt idx="447">
                        <c:v>160.71381389961627</c:v>
                      </c:pt>
                      <c:pt idx="448">
                        <c:v>160.5127842756533</c:v>
                      </c:pt>
                      <c:pt idx="449">
                        <c:v>161.085047922472</c:v>
                      </c:pt>
                      <c:pt idx="450">
                        <c:v>160.89098213673088</c:v>
                      </c:pt>
                      <c:pt idx="451">
                        <c:v>161.06610218613315</c:v>
                      </c:pt>
                      <c:pt idx="452">
                        <c:v>158.20242853617049</c:v>
                      </c:pt>
                      <c:pt idx="453">
                        <c:v>159.79182220092108</c:v>
                      </c:pt>
                      <c:pt idx="454">
                        <c:v>160.13069485792235</c:v>
                      </c:pt>
                      <c:pt idx="455">
                        <c:v>158.28794037315933</c:v>
                      </c:pt>
                      <c:pt idx="456">
                        <c:v>159.64834665167393</c:v>
                      </c:pt>
                      <c:pt idx="457">
                        <c:v>159.84026184031714</c:v>
                      </c:pt>
                      <c:pt idx="458">
                        <c:v>159.28940175509206</c:v>
                      </c:pt>
                      <c:pt idx="459">
                        <c:v>160.68636818427137</c:v>
                      </c:pt>
                      <c:pt idx="460">
                        <c:v>159.05242643677809</c:v>
                      </c:pt>
                      <c:pt idx="461">
                        <c:v>159.79765953590115</c:v>
                      </c:pt>
                      <c:pt idx="462">
                        <c:v>160.27161017252911</c:v>
                      </c:pt>
                      <c:pt idx="463">
                        <c:v>158.85108958465827</c:v>
                      </c:pt>
                      <c:pt idx="464">
                        <c:v>160.70807897402182</c:v>
                      </c:pt>
                      <c:pt idx="465">
                        <c:v>157.92182681958437</c:v>
                      </c:pt>
                      <c:pt idx="466">
                        <c:v>160.65912728769766</c:v>
                      </c:pt>
                      <c:pt idx="467">
                        <c:v>161.70964276534016</c:v>
                      </c:pt>
                      <c:pt idx="468">
                        <c:v>161.70073314879164</c:v>
                      </c:pt>
                      <c:pt idx="469">
                        <c:v>161.693974129341</c:v>
                      </c:pt>
                      <c:pt idx="470">
                        <c:v>160.06238779771689</c:v>
                      </c:pt>
                      <c:pt idx="471">
                        <c:v>159.14735993724352</c:v>
                      </c:pt>
                      <c:pt idx="472">
                        <c:v>154.97817143945608</c:v>
                      </c:pt>
                      <c:pt idx="473">
                        <c:v>155.82888620576298</c:v>
                      </c:pt>
                      <c:pt idx="474">
                        <c:v>157.94087496530884</c:v>
                      </c:pt>
                      <c:pt idx="475">
                        <c:v>158.88345095051272</c:v>
                      </c:pt>
                      <c:pt idx="476">
                        <c:v>160.46823619291061</c:v>
                      </c:pt>
                      <c:pt idx="477">
                        <c:v>159.95301457387967</c:v>
                      </c:pt>
                      <c:pt idx="478">
                        <c:v>158.93045685851018</c:v>
                      </c:pt>
                      <c:pt idx="479">
                        <c:v>159.45510014101774</c:v>
                      </c:pt>
                      <c:pt idx="480">
                        <c:v>160.17309234356711</c:v>
                      </c:pt>
                      <c:pt idx="481">
                        <c:v>159.18914296657462</c:v>
                      </c:pt>
                      <c:pt idx="482">
                        <c:v>159.43840741116242</c:v>
                      </c:pt>
                      <c:pt idx="483">
                        <c:v>159.29861859979744</c:v>
                      </c:pt>
                      <c:pt idx="484">
                        <c:v>160.70213922965613</c:v>
                      </c:pt>
                      <c:pt idx="485">
                        <c:v>161.24019814167929</c:v>
                      </c:pt>
                      <c:pt idx="486">
                        <c:v>161.41204109074189</c:v>
                      </c:pt>
                      <c:pt idx="487">
                        <c:v>161.24777643621482</c:v>
                      </c:pt>
                      <c:pt idx="488">
                        <c:v>161.50687218182173</c:v>
                      </c:pt>
                      <c:pt idx="489">
                        <c:v>162.07401535935966</c:v>
                      </c:pt>
                      <c:pt idx="490">
                        <c:v>163.21506073388613</c:v>
                      </c:pt>
                      <c:pt idx="491">
                        <c:v>163.62398141064833</c:v>
                      </c:pt>
                      <c:pt idx="492">
                        <c:v>163.09442247763124</c:v>
                      </c:pt>
                      <c:pt idx="493">
                        <c:v>163.05571172986862</c:v>
                      </c:pt>
                      <c:pt idx="494">
                        <c:v>163.5065178453475</c:v>
                      </c:pt>
                      <c:pt idx="495">
                        <c:v>161.45669158287021</c:v>
                      </c:pt>
                      <c:pt idx="496">
                        <c:v>161.88916641832392</c:v>
                      </c:pt>
                      <c:pt idx="497">
                        <c:v>162.34744841895269</c:v>
                      </c:pt>
                      <c:pt idx="498">
                        <c:v>162.89083261902789</c:v>
                      </c:pt>
                      <c:pt idx="499">
                        <c:v>162.42804460543201</c:v>
                      </c:pt>
                      <c:pt idx="500">
                        <c:v>161.74149208426655</c:v>
                      </c:pt>
                      <c:pt idx="501">
                        <c:v>162.33679784284871</c:v>
                      </c:pt>
                      <c:pt idx="502">
                        <c:v>162.70096561809697</c:v>
                      </c:pt>
                      <c:pt idx="503">
                        <c:v>162.1661838064135</c:v>
                      </c:pt>
                      <c:pt idx="504">
                        <c:v>162.05558166994891</c:v>
                      </c:pt>
                      <c:pt idx="505">
                        <c:v>162.22250896850196</c:v>
                      </c:pt>
                      <c:pt idx="506">
                        <c:v>161.61429962733226</c:v>
                      </c:pt>
                      <c:pt idx="507">
                        <c:v>162.2481113149058</c:v>
                      </c:pt>
                      <c:pt idx="508">
                        <c:v>159.86391840839431</c:v>
                      </c:pt>
                      <c:pt idx="509">
                        <c:v>159.99571928768128</c:v>
                      </c:pt>
                      <c:pt idx="510">
                        <c:v>159.85910516727037</c:v>
                      </c:pt>
                      <c:pt idx="511">
                        <c:v>160.79727754889282</c:v>
                      </c:pt>
                      <c:pt idx="512">
                        <c:v>161.01817459366518</c:v>
                      </c:pt>
                      <c:pt idx="513">
                        <c:v>159.9224965769663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AE4-403A-8723-97AC87D6095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</c15:sqref>
                        </c15:formulaRef>
                      </c:ext>
                    </c:extLst>
                    <c:strCache>
                      <c:ptCount val="1"/>
                      <c:pt idx="0">
                        <c:v>CAC 40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ALLINEATI'!$E$1176:$E$1689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128.54414915257425</c:v>
                      </c:pt>
                      <c:pt idx="1">
                        <c:v>130.09625401842302</c:v>
                      </c:pt>
                      <c:pt idx="2">
                        <c:v>131.53783020443103</c:v>
                      </c:pt>
                      <c:pt idx="3">
                        <c:v>131.78757798739034</c:v>
                      </c:pt>
                      <c:pt idx="4">
                        <c:v>131.43388621189993</c:v>
                      </c:pt>
                      <c:pt idx="5">
                        <c:v>131.53406752596837</c:v>
                      </c:pt>
                      <c:pt idx="6">
                        <c:v>132.1184585247008</c:v>
                      </c:pt>
                      <c:pt idx="7">
                        <c:v>132.70167368641367</c:v>
                      </c:pt>
                      <c:pt idx="8">
                        <c:v>132.99798461534843</c:v>
                      </c:pt>
                      <c:pt idx="9">
                        <c:v>131.74618852430103</c:v>
                      </c:pt>
                      <c:pt idx="10">
                        <c:v>132.05849083670211</c:v>
                      </c:pt>
                      <c:pt idx="11">
                        <c:v>132.17936688231518</c:v>
                      </c:pt>
                      <c:pt idx="12">
                        <c:v>133.08311521556621</c:v>
                      </c:pt>
                      <c:pt idx="13">
                        <c:v>133.82859588598143</c:v>
                      </c:pt>
                      <c:pt idx="14">
                        <c:v>132.41712112767473</c:v>
                      </c:pt>
                      <c:pt idx="15">
                        <c:v>132.35997544852304</c:v>
                      </c:pt>
                      <c:pt idx="16">
                        <c:v>131.31277499888296</c:v>
                      </c:pt>
                      <c:pt idx="17">
                        <c:v>132.17748554308383</c:v>
                      </c:pt>
                      <c:pt idx="18">
                        <c:v>132.64805551832072</c:v>
                      </c:pt>
                      <c:pt idx="19">
                        <c:v>133.52311342829393</c:v>
                      </c:pt>
                      <c:pt idx="20">
                        <c:v>131.63801151849944</c:v>
                      </c:pt>
                      <c:pt idx="21">
                        <c:v>127.52587429361591</c:v>
                      </c:pt>
                      <c:pt idx="22">
                        <c:v>127.90214213988227</c:v>
                      </c:pt>
                      <c:pt idx="23">
                        <c:v>129.06739662628843</c:v>
                      </c:pt>
                      <c:pt idx="24">
                        <c:v>129.85026891392639</c:v>
                      </c:pt>
                      <c:pt idx="25">
                        <c:v>128.32191595587318</c:v>
                      </c:pt>
                      <c:pt idx="26">
                        <c:v>129.32184775732605</c:v>
                      </c:pt>
                      <c:pt idx="27">
                        <c:v>130.96590307810615</c:v>
                      </c:pt>
                      <c:pt idx="28">
                        <c:v>133.23362235407274</c:v>
                      </c:pt>
                      <c:pt idx="29">
                        <c:v>132.70684736929985</c:v>
                      </c:pt>
                      <c:pt idx="30">
                        <c:v>134.09362955019532</c:v>
                      </c:pt>
                      <c:pt idx="31">
                        <c:v>133.97251833717831</c:v>
                      </c:pt>
                      <c:pt idx="32">
                        <c:v>133.41211441364536</c:v>
                      </c:pt>
                      <c:pt idx="33">
                        <c:v>132.54622803242489</c:v>
                      </c:pt>
                      <c:pt idx="34">
                        <c:v>132.83078059116383</c:v>
                      </c:pt>
                      <c:pt idx="35">
                        <c:v>133.05042694642182</c:v>
                      </c:pt>
                      <c:pt idx="36">
                        <c:v>132.95048079975732</c:v>
                      </c:pt>
                      <c:pt idx="37">
                        <c:v>133.67691291045531</c:v>
                      </c:pt>
                      <c:pt idx="38">
                        <c:v>134.56631603206742</c:v>
                      </c:pt>
                      <c:pt idx="39">
                        <c:v>134.76432698616512</c:v>
                      </c:pt>
                      <c:pt idx="40">
                        <c:v>134.98938219171316</c:v>
                      </c:pt>
                      <c:pt idx="41">
                        <c:v>135.59446792199026</c:v>
                      </c:pt>
                      <c:pt idx="42">
                        <c:v>134.74763010048704</c:v>
                      </c:pt>
                      <c:pt idx="43">
                        <c:v>135.50087129523152</c:v>
                      </c:pt>
                      <c:pt idx="44">
                        <c:v>136.96855106307424</c:v>
                      </c:pt>
                      <c:pt idx="45">
                        <c:v>137.49979422852158</c:v>
                      </c:pt>
                      <c:pt idx="46">
                        <c:v>137.96660152529577</c:v>
                      </c:pt>
                      <c:pt idx="47">
                        <c:v>138.53688247979323</c:v>
                      </c:pt>
                      <c:pt idx="48">
                        <c:v>138.50654588468802</c:v>
                      </c:pt>
                      <c:pt idx="49">
                        <c:v>138.6034348551016</c:v>
                      </c:pt>
                      <c:pt idx="50">
                        <c:v>139.21322393345704</c:v>
                      </c:pt>
                      <c:pt idx="51">
                        <c:v>138.91550200009877</c:v>
                      </c:pt>
                      <c:pt idx="52">
                        <c:v>138.77416639034496</c:v>
                      </c:pt>
                      <c:pt idx="53">
                        <c:v>139.67227070590201</c:v>
                      </c:pt>
                      <c:pt idx="54">
                        <c:v>139.44933200698918</c:v>
                      </c:pt>
                      <c:pt idx="55">
                        <c:v>138.96159481126639</c:v>
                      </c:pt>
                      <c:pt idx="56">
                        <c:v>138.60837337058385</c:v>
                      </c:pt>
                      <c:pt idx="57">
                        <c:v>138.30688875876294</c:v>
                      </c:pt>
                      <c:pt idx="58">
                        <c:v>138.58720830423138</c:v>
                      </c:pt>
                      <c:pt idx="59">
                        <c:v>139.33339447685836</c:v>
                      </c:pt>
                      <c:pt idx="60">
                        <c:v>139.44533416112259</c:v>
                      </c:pt>
                      <c:pt idx="61">
                        <c:v>139.37995762283381</c:v>
                      </c:pt>
                      <c:pt idx="62">
                        <c:v>138.8703498585468</c:v>
                      </c:pt>
                      <c:pt idx="63">
                        <c:v>136.08526229396395</c:v>
                      </c:pt>
                      <c:pt idx="64">
                        <c:v>134.68554590585308</c:v>
                      </c:pt>
                      <c:pt idx="65">
                        <c:v>136.38956891463189</c:v>
                      </c:pt>
                      <c:pt idx="66">
                        <c:v>136.43354521916427</c:v>
                      </c:pt>
                      <c:pt idx="67">
                        <c:v>138.0881830731206</c:v>
                      </c:pt>
                      <c:pt idx="68">
                        <c:v>137.27309285114609</c:v>
                      </c:pt>
                      <c:pt idx="69">
                        <c:v>137.52660331256806</c:v>
                      </c:pt>
                      <c:pt idx="70">
                        <c:v>137.82879342660073</c:v>
                      </c:pt>
                      <c:pt idx="71">
                        <c:v>138.37861481695745</c:v>
                      </c:pt>
                      <c:pt idx="72">
                        <c:v>139.19605671297114</c:v>
                      </c:pt>
                      <c:pt idx="73">
                        <c:v>140.90431273502043</c:v>
                      </c:pt>
                      <c:pt idx="74">
                        <c:v>140.35402100985587</c:v>
                      </c:pt>
                      <c:pt idx="75">
                        <c:v>140.15036603806419</c:v>
                      </c:pt>
                      <c:pt idx="76">
                        <c:v>140.4485583062303</c:v>
                      </c:pt>
                      <c:pt idx="77">
                        <c:v>141.60675777051895</c:v>
                      </c:pt>
                      <c:pt idx="78">
                        <c:v>141.79112901518945</c:v>
                      </c:pt>
                      <c:pt idx="79">
                        <c:v>141.79536202845995</c:v>
                      </c:pt>
                      <c:pt idx="80">
                        <c:v>141.79536202845995</c:v>
                      </c:pt>
                      <c:pt idx="81">
                        <c:v>141.97973327313048</c:v>
                      </c:pt>
                      <c:pt idx="82">
                        <c:v>140.68231470572326</c:v>
                      </c:pt>
                      <c:pt idx="83">
                        <c:v>140.58448506569403</c:v>
                      </c:pt>
                      <c:pt idx="84">
                        <c:v>142.07638707614015</c:v>
                      </c:pt>
                      <c:pt idx="85">
                        <c:v>142.13894160558195</c:v>
                      </c:pt>
                      <c:pt idx="86">
                        <c:v>141.42003485180925</c:v>
                      </c:pt>
                      <c:pt idx="87">
                        <c:v>141.39087409372362</c:v>
                      </c:pt>
                      <c:pt idx="88">
                        <c:v>141.82946130202785</c:v>
                      </c:pt>
                      <c:pt idx="89">
                        <c:v>142.10107965355138</c:v>
                      </c:pt>
                      <c:pt idx="90">
                        <c:v>141.97314858582081</c:v>
                      </c:pt>
                      <c:pt idx="91">
                        <c:v>141.95033734764093</c:v>
                      </c:pt>
                      <c:pt idx="92">
                        <c:v>142.06204186450125</c:v>
                      </c:pt>
                      <c:pt idx="93">
                        <c:v>141.86732325405839</c:v>
                      </c:pt>
                      <c:pt idx="94">
                        <c:v>142.01830072737278</c:v>
                      </c:pt>
                      <c:pt idx="95">
                        <c:v>143.46904844213353</c:v>
                      </c:pt>
                      <c:pt idx="96">
                        <c:v>142.18197724049864</c:v>
                      </c:pt>
                      <c:pt idx="97">
                        <c:v>141.35865615938707</c:v>
                      </c:pt>
                      <c:pt idx="98">
                        <c:v>140.43703510343838</c:v>
                      </c:pt>
                      <c:pt idx="99">
                        <c:v>141.67095847178814</c:v>
                      </c:pt>
                      <c:pt idx="100">
                        <c:v>137.87911925103884</c:v>
                      </c:pt>
                      <c:pt idx="101">
                        <c:v>139.35597054763434</c:v>
                      </c:pt>
                      <c:pt idx="102">
                        <c:v>140.03960219081952</c:v>
                      </c:pt>
                      <c:pt idx="103">
                        <c:v>138.08489072946577</c:v>
                      </c:pt>
                      <c:pt idx="104">
                        <c:v>136.54619040564026</c:v>
                      </c:pt>
                      <c:pt idx="105">
                        <c:v>137.16162350168969</c:v>
                      </c:pt>
                      <c:pt idx="106">
                        <c:v>139.57303006144923</c:v>
                      </c:pt>
                      <c:pt idx="107">
                        <c:v>140.75709794016871</c:v>
                      </c:pt>
                      <c:pt idx="108">
                        <c:v>141.99831149803987</c:v>
                      </c:pt>
                      <c:pt idx="109">
                        <c:v>141.8000653765383</c:v>
                      </c:pt>
                      <c:pt idx="110">
                        <c:v>141.46894967182388</c:v>
                      </c:pt>
                      <c:pt idx="111">
                        <c:v>142.38821905373339</c:v>
                      </c:pt>
                      <c:pt idx="112">
                        <c:v>143.56335057110405</c:v>
                      </c:pt>
                      <c:pt idx="113">
                        <c:v>143.29079154996484</c:v>
                      </c:pt>
                      <c:pt idx="114">
                        <c:v>142.73132829604754</c:v>
                      </c:pt>
                      <c:pt idx="115">
                        <c:v>142.43666353894019</c:v>
                      </c:pt>
                      <c:pt idx="116">
                        <c:v>143.71644455105366</c:v>
                      </c:pt>
                      <c:pt idx="117">
                        <c:v>142.56553527628643</c:v>
                      </c:pt>
                      <c:pt idx="118">
                        <c:v>141.79935987432654</c:v>
                      </c:pt>
                      <c:pt idx="119">
                        <c:v>136.20590317217312</c:v>
                      </c:pt>
                      <c:pt idx="120">
                        <c:v>133.56756006763413</c:v>
                      </c:pt>
                      <c:pt idx="121">
                        <c:v>133.68208659334147</c:v>
                      </c:pt>
                      <c:pt idx="122">
                        <c:v>129.23859849633962</c:v>
                      </c:pt>
                      <c:pt idx="123">
                        <c:v>124.87153980561062</c:v>
                      </c:pt>
                      <c:pt idx="124">
                        <c:v>125.42700521366135</c:v>
                      </c:pt>
                      <c:pt idx="125">
                        <c:v>126.82977877802314</c:v>
                      </c:pt>
                      <c:pt idx="126">
                        <c:v>128.51639939891211</c:v>
                      </c:pt>
                      <c:pt idx="127">
                        <c:v>126.07559691366299</c:v>
                      </c:pt>
                      <c:pt idx="128">
                        <c:v>120.85511571412108</c:v>
                      </c:pt>
                      <c:pt idx="129">
                        <c:v>110.71469725724256</c:v>
                      </c:pt>
                      <c:pt idx="130">
                        <c:v>109.03795366731806</c:v>
                      </c:pt>
                      <c:pt idx="131">
                        <c:v>108.41805239059424</c:v>
                      </c:pt>
                      <c:pt idx="132">
                        <c:v>95.107812496325508</c:v>
                      </c:pt>
                      <c:pt idx="133">
                        <c:v>96.850402959346596</c:v>
                      </c:pt>
                      <c:pt idx="134">
                        <c:v>91.279287160565246</c:v>
                      </c:pt>
                      <c:pt idx="135">
                        <c:v>93.873653960571829</c:v>
                      </c:pt>
                      <c:pt idx="136">
                        <c:v>88.301597492174807</c:v>
                      </c:pt>
                      <c:pt idx="137">
                        <c:v>90.668792579998069</c:v>
                      </c:pt>
                      <c:pt idx="138">
                        <c:v>95.214578497703585</c:v>
                      </c:pt>
                      <c:pt idx="139">
                        <c:v>92.051812082430885</c:v>
                      </c:pt>
                      <c:pt idx="140">
                        <c:v>99.774474459644097</c:v>
                      </c:pt>
                      <c:pt idx="141">
                        <c:v>104.23324843790051</c:v>
                      </c:pt>
                      <c:pt idx="142">
                        <c:v>106.85019130868309</c:v>
                      </c:pt>
                      <c:pt idx="143">
                        <c:v>102.33286064685146</c:v>
                      </c:pt>
                      <c:pt idx="144">
                        <c:v>102.96828297223378</c:v>
                      </c:pt>
                      <c:pt idx="145">
                        <c:v>103.38241277053071</c:v>
                      </c:pt>
                      <c:pt idx="146">
                        <c:v>98.940570845356262</c:v>
                      </c:pt>
                      <c:pt idx="147">
                        <c:v>99.263220523529682</c:v>
                      </c:pt>
                      <c:pt idx="148">
                        <c:v>97.702179296332091</c:v>
                      </c:pt>
                      <c:pt idx="149">
                        <c:v>102.20704608575616</c:v>
                      </c:pt>
                      <c:pt idx="150">
                        <c:v>104.37364337803866</c:v>
                      </c:pt>
                      <c:pt idx="151">
                        <c:v>104.47899837499324</c:v>
                      </c:pt>
                      <c:pt idx="152">
                        <c:v>105.98642143409788</c:v>
                      </c:pt>
                      <c:pt idx="153">
                        <c:v>105.98642143409788</c:v>
                      </c:pt>
                      <c:pt idx="154">
                        <c:v>106.38761702517938</c:v>
                      </c:pt>
                      <c:pt idx="155">
                        <c:v>102.38530297792484</c:v>
                      </c:pt>
                      <c:pt idx="156">
                        <c:v>102.30158338213057</c:v>
                      </c:pt>
                      <c:pt idx="157">
                        <c:v>105.80205018942735</c:v>
                      </c:pt>
                      <c:pt idx="158">
                        <c:v>106.49085551549871</c:v>
                      </c:pt>
                      <c:pt idx="159">
                        <c:v>102.47325558698959</c:v>
                      </c:pt>
                      <c:pt idx="160">
                        <c:v>103.75115525987174</c:v>
                      </c:pt>
                      <c:pt idx="161">
                        <c:v>104.67301148322433</c:v>
                      </c:pt>
                      <c:pt idx="162">
                        <c:v>103.31656589743409</c:v>
                      </c:pt>
                      <c:pt idx="163">
                        <c:v>105.94902981687514</c:v>
                      </c:pt>
                      <c:pt idx="164">
                        <c:v>107.46656507434818</c:v>
                      </c:pt>
                      <c:pt idx="165">
                        <c:v>109.84928121082991</c:v>
                      </c:pt>
                      <c:pt idx="166">
                        <c:v>107.52277008388421</c:v>
                      </c:pt>
                      <c:pt idx="167">
                        <c:v>107.52277008388421</c:v>
                      </c:pt>
                      <c:pt idx="168">
                        <c:v>102.96169828492411</c:v>
                      </c:pt>
                      <c:pt idx="169">
                        <c:v>105.42860435200798</c:v>
                      </c:pt>
                      <c:pt idx="170">
                        <c:v>104.2586465175235</c:v>
                      </c:pt>
                      <c:pt idx="171">
                        <c:v>105.85919586857904</c:v>
                      </c:pt>
                      <c:pt idx="172">
                        <c:v>106.99270275545649</c:v>
                      </c:pt>
                      <c:pt idx="173">
                        <c:v>105.59533804138476</c:v>
                      </c:pt>
                      <c:pt idx="174">
                        <c:v>105.17862140164476</c:v>
                      </c:pt>
                      <c:pt idx="175">
                        <c:v>102.17906116469008</c:v>
                      </c:pt>
                      <c:pt idx="176">
                        <c:v>100.49008886976195</c:v>
                      </c:pt>
                      <c:pt idx="177">
                        <c:v>100.59591420152435</c:v>
                      </c:pt>
                      <c:pt idx="178">
                        <c:v>105.78629397336493</c:v>
                      </c:pt>
                      <c:pt idx="179">
                        <c:v>104.84139134442853</c:v>
                      </c:pt>
                      <c:pt idx="180">
                        <c:v>105.75431120643229</c:v>
                      </c:pt>
                      <c:pt idx="181">
                        <c:v>104.5424935740507</c:v>
                      </c:pt>
                      <c:pt idx="182">
                        <c:v>104.52156367510213</c:v>
                      </c:pt>
                      <c:pt idx="183">
                        <c:v>108.32375026162374</c:v>
                      </c:pt>
                      <c:pt idx="184">
                        <c:v>110.26388134393468</c:v>
                      </c:pt>
                      <c:pt idx="185">
                        <c:v>112.20753993730439</c:v>
                      </c:pt>
                      <c:pt idx="186">
                        <c:v>110.42144350455871</c:v>
                      </c:pt>
                      <c:pt idx="187">
                        <c:v>112.00506080253228</c:v>
                      </c:pt>
                      <c:pt idx="188">
                        <c:v>114.26713606080489</c:v>
                      </c:pt>
                      <c:pt idx="189">
                        <c:v>118.11000660820405</c:v>
                      </c:pt>
                      <c:pt idx="190">
                        <c:v>117.86543250813089</c:v>
                      </c:pt>
                      <c:pt idx="191">
                        <c:v>122.23507804030299</c:v>
                      </c:pt>
                      <c:pt idx="192">
                        <c:v>121.71136023178101</c:v>
                      </c:pt>
                      <c:pt idx="193">
                        <c:v>119.82037913688858</c:v>
                      </c:pt>
                      <c:pt idx="194">
                        <c:v>118.83996622996079</c:v>
                      </c:pt>
                      <c:pt idx="195">
                        <c:v>113.24721503001913</c:v>
                      </c:pt>
                      <c:pt idx="196">
                        <c:v>113.8036211076855</c:v>
                      </c:pt>
                      <c:pt idx="197">
                        <c:v>113.25003703886611</c:v>
                      </c:pt>
                      <c:pt idx="198">
                        <c:v>116.46571612002003</c:v>
                      </c:pt>
                      <c:pt idx="199">
                        <c:v>117.48892949446063</c:v>
                      </c:pt>
                      <c:pt idx="200">
                        <c:v>116.6136364170835</c:v>
                      </c:pt>
                      <c:pt idx="201">
                        <c:v>117.10043294319061</c:v>
                      </c:pt>
                      <c:pt idx="202">
                        <c:v>116.37729317614745</c:v>
                      </c:pt>
                      <c:pt idx="203">
                        <c:v>117.99947792836331</c:v>
                      </c:pt>
                      <c:pt idx="204">
                        <c:v>114.55850847425739</c:v>
                      </c:pt>
                      <c:pt idx="205">
                        <c:v>115.66896895555101</c:v>
                      </c:pt>
                      <c:pt idx="206">
                        <c:v>115.45872929644969</c:v>
                      </c:pt>
                      <c:pt idx="207">
                        <c:v>116.3010989372785</c:v>
                      </c:pt>
                      <c:pt idx="208">
                        <c:v>116.0783954057696</c:v>
                      </c:pt>
                      <c:pt idx="209">
                        <c:v>115.86556890522517</c:v>
                      </c:pt>
                      <c:pt idx="210">
                        <c:v>118.74495859877854</c:v>
                      </c:pt>
                      <c:pt idx="211">
                        <c:v>119.50055146756219</c:v>
                      </c:pt>
                      <c:pt idx="212">
                        <c:v>118.61208901556572</c:v>
                      </c:pt>
                      <c:pt idx="213">
                        <c:v>117.13994106704858</c:v>
                      </c:pt>
                      <c:pt idx="214">
                        <c:v>115.72611463470271</c:v>
                      </c:pt>
                      <c:pt idx="215">
                        <c:v>116.88948778187752</c:v>
                      </c:pt>
                      <c:pt idx="216">
                        <c:v>118.90604827046131</c:v>
                      </c:pt>
                      <c:pt idx="217">
                        <c:v>117.75913684156066</c:v>
                      </c:pt>
                      <c:pt idx="218">
                        <c:v>120.14655632612073</c:v>
                      </c:pt>
                      <c:pt idx="219">
                        <c:v>119.58920957883869</c:v>
                      </c:pt>
                      <c:pt idx="220">
                        <c:v>119.21623407622717</c:v>
                      </c:pt>
                      <c:pt idx="221">
                        <c:v>119.77499182793271</c:v>
                      </c:pt>
                      <c:pt idx="222">
                        <c:v>120.03602764628</c:v>
                      </c:pt>
                      <c:pt idx="223">
                        <c:v>118.45664336157694</c:v>
                      </c:pt>
                      <c:pt idx="224">
                        <c:v>118.37762711386101</c:v>
                      </c:pt>
                      <c:pt idx="225">
                        <c:v>116.55907757937487</c:v>
                      </c:pt>
                      <c:pt idx="226">
                        <c:v>116.16376117339128</c:v>
                      </c:pt>
                      <c:pt idx="227">
                        <c:v>115.91260238600847</c:v>
                      </c:pt>
                      <c:pt idx="228">
                        <c:v>116.61340124967958</c:v>
                      </c:pt>
                      <c:pt idx="229">
                        <c:v>114.12533011624323</c:v>
                      </c:pt>
                      <c:pt idx="230">
                        <c:v>112.49679584412162</c:v>
                      </c:pt>
                      <c:pt idx="231">
                        <c:v>114.66597997784723</c:v>
                      </c:pt>
                      <c:pt idx="232">
                        <c:v>114.98557247976974</c:v>
                      </c:pt>
                      <c:pt idx="233">
                        <c:v>116.01607604373173</c:v>
                      </c:pt>
                      <c:pt idx="234">
                        <c:v>114.88233398945039</c:v>
                      </c:pt>
                      <c:pt idx="235">
                        <c:v>114.98557247976974</c:v>
                      </c:pt>
                      <c:pt idx="236">
                        <c:v>115.45567212019877</c:v>
                      </c:pt>
                      <c:pt idx="237">
                        <c:v>118.2419355218012</c:v>
                      </c:pt>
                      <c:pt idx="238">
                        <c:v>119.30771419635069</c:v>
                      </c:pt>
                      <c:pt idx="239">
                        <c:v>118.580341416037</c:v>
                      </c:pt>
                      <c:pt idx="240">
                        <c:v>116.71193639192059</c:v>
                      </c:pt>
                      <c:pt idx="241">
                        <c:v>116.92382222284932</c:v>
                      </c:pt>
                      <c:pt idx="242">
                        <c:v>116.12707505838033</c:v>
                      </c:pt>
                      <c:pt idx="243">
                        <c:v>117.04822577952113</c:v>
                      </c:pt>
                      <c:pt idx="244">
                        <c:v>115.49635608107631</c:v>
                      </c:pt>
                      <c:pt idx="245">
                        <c:v>115.14572148183684</c:v>
                      </c:pt>
                      <c:pt idx="246">
                        <c:v>117.76924903992909</c:v>
                      </c:pt>
                      <c:pt idx="247">
                        <c:v>117.77818540127791</c:v>
                      </c:pt>
                      <c:pt idx="248">
                        <c:v>118.72261769540647</c:v>
                      </c:pt>
                      <c:pt idx="249">
                        <c:v>117.95926430229359</c:v>
                      </c:pt>
                      <c:pt idx="250">
                        <c:v>117.6528411749904</c:v>
                      </c:pt>
                      <c:pt idx="251">
                        <c:v>116.3424884003678</c:v>
                      </c:pt>
                      <c:pt idx="252">
                        <c:v>116.12801572799599</c:v>
                      </c:pt>
                      <c:pt idx="253">
                        <c:v>118.33012329826987</c:v>
                      </c:pt>
                      <c:pt idx="254">
                        <c:v>117.80758132676748</c:v>
                      </c:pt>
                      <c:pt idx="255">
                        <c:v>116.76226221635872</c:v>
                      </c:pt>
                      <c:pt idx="256">
                        <c:v>116.96097867266815</c:v>
                      </c:pt>
                      <c:pt idx="257">
                        <c:v>118.59445146027198</c:v>
                      </c:pt>
                      <c:pt idx="258">
                        <c:v>118.14645755581111</c:v>
                      </c:pt>
                      <c:pt idx="259">
                        <c:v>118.38656347520984</c:v>
                      </c:pt>
                      <c:pt idx="260">
                        <c:v>118.80375044975766</c:v>
                      </c:pt>
                      <c:pt idx="261">
                        <c:v>119.1811941330436</c:v>
                      </c:pt>
                      <c:pt idx="262">
                        <c:v>119.33381777818541</c:v>
                      </c:pt>
                      <c:pt idx="263">
                        <c:v>118.51261320370907</c:v>
                      </c:pt>
                      <c:pt idx="264">
                        <c:v>117.07056668289322</c:v>
                      </c:pt>
                      <c:pt idx="265">
                        <c:v>112.6931606263919</c:v>
                      </c:pt>
                      <c:pt idx="266">
                        <c:v>112.24163921087226</c:v>
                      </c:pt>
                      <c:pt idx="267">
                        <c:v>112.93350171319454</c:v>
                      </c:pt>
                      <c:pt idx="268">
                        <c:v>112.00129812406962</c:v>
                      </c:pt>
                      <c:pt idx="269">
                        <c:v>111.22618636076091</c:v>
                      </c:pt>
                      <c:pt idx="270">
                        <c:v>113.89792323665603</c:v>
                      </c:pt>
                      <c:pt idx="271">
                        <c:v>113.63453574426956</c:v>
                      </c:pt>
                      <c:pt idx="272">
                        <c:v>112.96125146685667</c:v>
                      </c:pt>
                      <c:pt idx="273">
                        <c:v>113.44569631892463</c:v>
                      </c:pt>
                      <c:pt idx="274">
                        <c:v>113.46545038085361</c:v>
                      </c:pt>
                      <c:pt idx="275">
                        <c:v>114.57050201185714</c:v>
                      </c:pt>
                      <c:pt idx="276">
                        <c:v>115.12526191769611</c:v>
                      </c:pt>
                      <c:pt idx="277">
                        <c:v>114.80872659202453</c:v>
                      </c:pt>
                      <c:pt idx="278">
                        <c:v>115.51281779935046</c:v>
                      </c:pt>
                      <c:pt idx="279">
                        <c:v>116.33284653680724</c:v>
                      </c:pt>
                      <c:pt idx="280">
                        <c:v>117.09667026472795</c:v>
                      </c:pt>
                      <c:pt idx="281">
                        <c:v>116.35165992912053</c:v>
                      </c:pt>
                      <c:pt idx="282">
                        <c:v>116.21173532379024</c:v>
                      </c:pt>
                      <c:pt idx="283">
                        <c:v>113.76035030536488</c:v>
                      </c:pt>
                      <c:pt idx="284">
                        <c:v>116.07533822951866</c:v>
                      </c:pt>
                      <c:pt idx="285">
                        <c:v>116.23431139456622</c:v>
                      </c:pt>
                      <c:pt idx="286">
                        <c:v>115.92059807774164</c:v>
                      </c:pt>
                      <c:pt idx="287">
                        <c:v>114.14908202403882</c:v>
                      </c:pt>
                      <c:pt idx="288">
                        <c:v>114.08864400123228</c:v>
                      </c:pt>
                      <c:pt idx="289">
                        <c:v>115.45872929644969</c:v>
                      </c:pt>
                      <c:pt idx="290">
                        <c:v>113.25944373502277</c:v>
                      </c:pt>
                      <c:pt idx="291">
                        <c:v>111.24970310115256</c:v>
                      </c:pt>
                      <c:pt idx="292">
                        <c:v>107.49784233906907</c:v>
                      </c:pt>
                      <c:pt idx="293">
                        <c:v>107.46374306550118</c:v>
                      </c:pt>
                      <c:pt idx="294">
                        <c:v>108.04154937692397</c:v>
                      </c:pt>
                      <c:pt idx="295">
                        <c:v>110.32032152087464</c:v>
                      </c:pt>
                      <c:pt idx="296">
                        <c:v>113.01228279350654</c:v>
                      </c:pt>
                      <c:pt idx="297">
                        <c:v>115.76938543702336</c:v>
                      </c:pt>
                      <c:pt idx="298">
                        <c:v>117.20719894456869</c:v>
                      </c:pt>
                      <c:pt idx="299">
                        <c:v>116.66372707411772</c:v>
                      </c:pt>
                      <c:pt idx="300">
                        <c:v>125.49285208675796</c:v>
                      </c:pt>
                      <c:pt idx="301">
                        <c:v>127.43651068012765</c:v>
                      </c:pt>
                      <c:pt idx="302">
                        <c:v>128.05358994800449</c:v>
                      </c:pt>
                      <c:pt idx="303">
                        <c:v>126.11016652203871</c:v>
                      </c:pt>
                      <c:pt idx="304">
                        <c:v>126.52382598552779</c:v>
                      </c:pt>
                      <c:pt idx="305">
                        <c:v>128.67137471809306</c:v>
                      </c:pt>
                      <c:pt idx="306">
                        <c:v>128.94228756740486</c:v>
                      </c:pt>
                      <c:pt idx="307">
                        <c:v>129.61133883154724</c:v>
                      </c:pt>
                      <c:pt idx="308">
                        <c:v>128.74615795253851</c:v>
                      </c:pt>
                      <c:pt idx="309">
                        <c:v>129.24541835105319</c:v>
                      </c:pt>
                      <c:pt idx="310">
                        <c:v>129.15746574198843</c:v>
                      </c:pt>
                      <c:pt idx="311">
                        <c:v>130.71592012774295</c:v>
                      </c:pt>
                      <c:pt idx="312">
                        <c:v>131.01858057658345</c:v>
                      </c:pt>
                      <c:pt idx="313">
                        <c:v>131.65094572571485</c:v>
                      </c:pt>
                      <c:pt idx="314">
                        <c:v>129.77830768832794</c:v>
                      </c:pt>
                      <c:pt idx="315">
                        <c:v>131.26197883963701</c:v>
                      </c:pt>
                      <c:pt idx="316">
                        <c:v>131.29419677397357</c:v>
                      </c:pt>
                      <c:pt idx="317">
                        <c:v>131.09077696958579</c:v>
                      </c:pt>
                      <c:pt idx="318">
                        <c:v>131.90892436781124</c:v>
                      </c:pt>
                      <c:pt idx="319">
                        <c:v>131.06773056400198</c:v>
                      </c:pt>
                      <c:pt idx="320">
                        <c:v>130.76883279362414</c:v>
                      </c:pt>
                      <c:pt idx="321">
                        <c:v>130.44312593919983</c:v>
                      </c:pt>
                      <c:pt idx="322">
                        <c:v>130.50967831450819</c:v>
                      </c:pt>
                      <c:pt idx="323">
                        <c:v>129.51962354401982</c:v>
                      </c:pt>
                      <c:pt idx="324">
                        <c:v>129.99677820656635</c:v>
                      </c:pt>
                      <c:pt idx="325">
                        <c:v>130.05486455533372</c:v>
                      </c:pt>
                      <c:pt idx="326">
                        <c:v>130.46335033593664</c:v>
                      </c:pt>
                      <c:pt idx="327">
                        <c:v>130.50521013383377</c:v>
                      </c:pt>
                      <c:pt idx="328">
                        <c:v>129.99677820656635</c:v>
                      </c:pt>
                      <c:pt idx="329">
                        <c:v>126.83377662388972</c:v>
                      </c:pt>
                      <c:pt idx="330">
                        <c:v>128.56272737748367</c:v>
                      </c:pt>
                      <c:pt idx="331">
                        <c:v>129.99089902146844</c:v>
                      </c:pt>
                      <c:pt idx="332">
                        <c:v>129.85967561008303</c:v>
                      </c:pt>
                      <c:pt idx="333">
                        <c:v>131.42048166987669</c:v>
                      </c:pt>
                      <c:pt idx="334">
                        <c:v>131.97100856244518</c:v>
                      </c:pt>
                      <c:pt idx="335">
                        <c:v>131.67987131639657</c:v>
                      </c:pt>
                      <c:pt idx="336">
                        <c:v>130.5510677775975</c:v>
                      </c:pt>
                      <c:pt idx="337">
                        <c:v>131.43412137930386</c:v>
                      </c:pt>
                      <c:pt idx="338">
                        <c:v>130.86125358336332</c:v>
                      </c:pt>
                      <c:pt idx="339">
                        <c:v>132.41335844921207</c:v>
                      </c:pt>
                      <c:pt idx="340">
                        <c:v>133.33639050958425</c:v>
                      </c:pt>
                      <c:pt idx="341">
                        <c:v>134.20721540628696</c:v>
                      </c:pt>
                      <c:pt idx="342">
                        <c:v>133.16189629587822</c:v>
                      </c:pt>
                      <c:pt idx="343">
                        <c:v>132.89239445098994</c:v>
                      </c:pt>
                      <c:pt idx="344">
                        <c:v>133.1675403135722</c:v>
                      </c:pt>
                      <c:pt idx="345">
                        <c:v>133.60189450860597</c:v>
                      </c:pt>
                      <c:pt idx="346">
                        <c:v>131.968656888406</c:v>
                      </c:pt>
                      <c:pt idx="347">
                        <c:v>131.66105792408325</c:v>
                      </c:pt>
                      <c:pt idx="348">
                        <c:v>132.36256228996612</c:v>
                      </c:pt>
                      <c:pt idx="349">
                        <c:v>131.47715701422058</c:v>
                      </c:pt>
                      <c:pt idx="350">
                        <c:v>130.74296437919332</c:v>
                      </c:pt>
                      <c:pt idx="351">
                        <c:v>128.69206944963773</c:v>
                      </c:pt>
                      <c:pt idx="352">
                        <c:v>129.89518588807442</c:v>
                      </c:pt>
                      <c:pt idx="353">
                        <c:v>128.39246617704814</c:v>
                      </c:pt>
                      <c:pt idx="354">
                        <c:v>129.58946826298302</c:v>
                      </c:pt>
                      <c:pt idx="355">
                        <c:v>126.97181988998869</c:v>
                      </c:pt>
                      <c:pt idx="356">
                        <c:v>128.44091066225494</c:v>
                      </c:pt>
                      <c:pt idx="357">
                        <c:v>130.82621364017976</c:v>
                      </c:pt>
                      <c:pt idx="358">
                        <c:v>130.82480263575627</c:v>
                      </c:pt>
                      <c:pt idx="359">
                        <c:v>131.89457915617231</c:v>
                      </c:pt>
                      <c:pt idx="360">
                        <c:v>133.0873482288367</c:v>
                      </c:pt>
                      <c:pt idx="361">
                        <c:v>133.7168913691211</c:v>
                      </c:pt>
                      <c:pt idx="362">
                        <c:v>133.84646860867909</c:v>
                      </c:pt>
                      <c:pt idx="363">
                        <c:v>133.3587314129563</c:v>
                      </c:pt>
                      <c:pt idx="364">
                        <c:v>133.33568500737249</c:v>
                      </c:pt>
                      <c:pt idx="365">
                        <c:v>134.13172666962978</c:v>
                      </c:pt>
                      <c:pt idx="366">
                        <c:v>136.08032377848173</c:v>
                      </c:pt>
                      <c:pt idx="367">
                        <c:v>135.59376241977853</c:v>
                      </c:pt>
                      <c:pt idx="368">
                        <c:v>134.71164948768782</c:v>
                      </c:pt>
                      <c:pt idx="369">
                        <c:v>135.77507648819812</c:v>
                      </c:pt>
                      <c:pt idx="370">
                        <c:v>135.63138920440517</c:v>
                      </c:pt>
                      <c:pt idx="371">
                        <c:v>135.9229967852616</c:v>
                      </c:pt>
                      <c:pt idx="372">
                        <c:v>136.34959045596608</c:v>
                      </c:pt>
                      <c:pt idx="373">
                        <c:v>136.01823958384776</c:v>
                      </c:pt>
                      <c:pt idx="374">
                        <c:v>134.12114413645352</c:v>
                      </c:pt>
                      <c:pt idx="375">
                        <c:v>136.22753857333342</c:v>
                      </c:pt>
                      <c:pt idx="376">
                        <c:v>136.62591215556793</c:v>
                      </c:pt>
                      <c:pt idx="377">
                        <c:v>137.10400748773014</c:v>
                      </c:pt>
                      <c:pt idx="378">
                        <c:v>137.11788236456121</c:v>
                      </c:pt>
                      <c:pt idx="379">
                        <c:v>135.98907882576211</c:v>
                      </c:pt>
                      <c:pt idx="380">
                        <c:v>138.81908336449303</c:v>
                      </c:pt>
                      <c:pt idx="381">
                        <c:v>139.33598131830144</c:v>
                      </c:pt>
                      <c:pt idx="382">
                        <c:v>140.87820915318571</c:v>
                      </c:pt>
                      <c:pt idx="383">
                        <c:v>141.8943675055088</c:v>
                      </c:pt>
                      <c:pt idx="384">
                        <c:v>142.19514661511798</c:v>
                      </c:pt>
                      <c:pt idx="385">
                        <c:v>141.94633950177433</c:v>
                      </c:pt>
                      <c:pt idx="386">
                        <c:v>142.40397526979581</c:v>
                      </c:pt>
                      <c:pt idx="387">
                        <c:v>142.38963005815691</c:v>
                      </c:pt>
                      <c:pt idx="388">
                        <c:v>142.57705847907835</c:v>
                      </c:pt>
                      <c:pt idx="389">
                        <c:v>141.05246819948781</c:v>
                      </c:pt>
                      <c:pt idx="390">
                        <c:v>140.35919469274202</c:v>
                      </c:pt>
                      <c:pt idx="391">
                        <c:v>139.81407665046365</c:v>
                      </c:pt>
                      <c:pt idx="392">
                        <c:v>139.860874963843</c:v>
                      </c:pt>
                      <c:pt idx="393">
                        <c:v>139.98128067464825</c:v>
                      </c:pt>
                      <c:pt idx="394">
                        <c:v>140.83729002490423</c:v>
                      </c:pt>
                      <c:pt idx="395">
                        <c:v>141.46518699336121</c:v>
                      </c:pt>
                      <c:pt idx="396">
                        <c:v>143.17085617396745</c:v>
                      </c:pt>
                      <c:pt idx="397">
                        <c:v>142.68147280641725</c:v>
                      </c:pt>
                      <c:pt idx="398">
                        <c:v>143.52172594061082</c:v>
                      </c:pt>
                      <c:pt idx="399">
                        <c:v>143.52172594061082</c:v>
                      </c:pt>
                      <c:pt idx="400">
                        <c:v>144.18913103292579</c:v>
                      </c:pt>
                      <c:pt idx="401">
                        <c:v>144.17313964945947</c:v>
                      </c:pt>
                      <c:pt idx="402">
                        <c:v>144.99763656759063</c:v>
                      </c:pt>
                      <c:pt idx="403">
                        <c:v>145.08441333963583</c:v>
                      </c:pt>
                      <c:pt idx="404">
                        <c:v>144.90262893640838</c:v>
                      </c:pt>
                      <c:pt idx="405">
                        <c:v>145.42987425598912</c:v>
                      </c:pt>
                      <c:pt idx="406">
                        <c:v>146.00556406077666</c:v>
                      </c:pt>
                      <c:pt idx="407">
                        <c:v>146.6066519451872</c:v>
                      </c:pt>
                      <c:pt idx="408">
                        <c:v>147.85139301411709</c:v>
                      </c:pt>
                      <c:pt idx="409">
                        <c:v>148.07762405668475</c:v>
                      </c:pt>
                      <c:pt idx="410">
                        <c:v>144.98329135595174</c:v>
                      </c:pt>
                      <c:pt idx="411">
                        <c:v>146.05189203934822</c:v>
                      </c:pt>
                      <c:pt idx="412">
                        <c:v>147.38599672176639</c:v>
                      </c:pt>
                      <c:pt idx="413">
                        <c:v>147.1663503665084</c:v>
                      </c:pt>
                      <c:pt idx="414">
                        <c:v>147.57977466259356</c:v>
                      </c:pt>
                      <c:pt idx="415">
                        <c:v>147.53838519950426</c:v>
                      </c:pt>
                      <c:pt idx="416">
                        <c:v>148.3196113153148</c:v>
                      </c:pt>
                      <c:pt idx="417">
                        <c:v>148.21590249018763</c:v>
                      </c:pt>
                      <c:pt idx="418">
                        <c:v>147.43773355062802</c:v>
                      </c:pt>
                      <c:pt idx="419">
                        <c:v>148.34124671647513</c:v>
                      </c:pt>
                      <c:pt idx="420">
                        <c:v>147.02078174348409</c:v>
                      </c:pt>
                      <c:pt idx="421">
                        <c:v>149.08367021063944</c:v>
                      </c:pt>
                      <c:pt idx="422">
                        <c:v>149.49803517634027</c:v>
                      </c:pt>
                      <c:pt idx="423">
                        <c:v>150.16638093827092</c:v>
                      </c:pt>
                      <c:pt idx="424">
                        <c:v>150.17766897365891</c:v>
                      </c:pt>
                      <c:pt idx="425">
                        <c:v>147.38858356320947</c:v>
                      </c:pt>
                      <c:pt idx="426">
                        <c:v>147.66984377829357</c:v>
                      </c:pt>
                      <c:pt idx="427">
                        <c:v>147.88102410701057</c:v>
                      </c:pt>
                      <c:pt idx="428">
                        <c:v>150.157679744326</c:v>
                      </c:pt>
                      <c:pt idx="429">
                        <c:v>149.73931693275858</c:v>
                      </c:pt>
                      <c:pt idx="430">
                        <c:v>149.41760792420084</c:v>
                      </c:pt>
                      <c:pt idx="431">
                        <c:v>147.27476253971389</c:v>
                      </c:pt>
                      <c:pt idx="432">
                        <c:v>149.18032401364911</c:v>
                      </c:pt>
                      <c:pt idx="433">
                        <c:v>150.18754600462339</c:v>
                      </c:pt>
                      <c:pt idx="434">
                        <c:v>150.70679563247097</c:v>
                      </c:pt>
                      <c:pt idx="435">
                        <c:v>150.27832062253515</c:v>
                      </c:pt>
                      <c:pt idx="436">
                        <c:v>150.30959788725605</c:v>
                      </c:pt>
                      <c:pt idx="437">
                        <c:v>151.34692130593163</c:v>
                      </c:pt>
                      <c:pt idx="438">
                        <c:v>152.48513154088738</c:v>
                      </c:pt>
                      <c:pt idx="439">
                        <c:v>152.60953509755919</c:v>
                      </c:pt>
                      <c:pt idx="440">
                        <c:v>153.36489279893894</c:v>
                      </c:pt>
                      <c:pt idx="441">
                        <c:v>153.04506512961251</c:v>
                      </c:pt>
                      <c:pt idx="442">
                        <c:v>153.22708470024386</c:v>
                      </c:pt>
                      <c:pt idx="443">
                        <c:v>153.88320175717084</c:v>
                      </c:pt>
                      <c:pt idx="444">
                        <c:v>154.05840147308862</c:v>
                      </c:pt>
                      <c:pt idx="445">
                        <c:v>154.35094972356072</c:v>
                      </c:pt>
                      <c:pt idx="446">
                        <c:v>153.95210580651838</c:v>
                      </c:pt>
                      <c:pt idx="447">
                        <c:v>155.22600763353392</c:v>
                      </c:pt>
                      <c:pt idx="448">
                        <c:v>155.59498529027888</c:v>
                      </c:pt>
                      <c:pt idx="449">
                        <c:v>156.13986816515336</c:v>
                      </c:pt>
                      <c:pt idx="450">
                        <c:v>156.4486429664957</c:v>
                      </c:pt>
                      <c:pt idx="451">
                        <c:v>156.76870580322603</c:v>
                      </c:pt>
                      <c:pt idx="452">
                        <c:v>154.48523031119703</c:v>
                      </c:pt>
                      <c:pt idx="453">
                        <c:v>155.27021910547023</c:v>
                      </c:pt>
                      <c:pt idx="454">
                        <c:v>155.48092909937938</c:v>
                      </c:pt>
                      <c:pt idx="455">
                        <c:v>154.05981247751211</c:v>
                      </c:pt>
                      <c:pt idx="456">
                        <c:v>155.94303304807528</c:v>
                      </c:pt>
                      <c:pt idx="457">
                        <c:v>155.74831443763242</c:v>
                      </c:pt>
                      <c:pt idx="458">
                        <c:v>154.22325382323407</c:v>
                      </c:pt>
                      <c:pt idx="459">
                        <c:v>154.44454635031948</c:v>
                      </c:pt>
                      <c:pt idx="460">
                        <c:v>153.04294862297726</c:v>
                      </c:pt>
                      <c:pt idx="461">
                        <c:v>154.12448351358915</c:v>
                      </c:pt>
                      <c:pt idx="462">
                        <c:v>154.10190744281317</c:v>
                      </c:pt>
                      <c:pt idx="463">
                        <c:v>153.03471776384018</c:v>
                      </c:pt>
                      <c:pt idx="464">
                        <c:v>153.51069658936714</c:v>
                      </c:pt>
                      <c:pt idx="465">
                        <c:v>150.43023876546519</c:v>
                      </c:pt>
                      <c:pt idx="466">
                        <c:v>153.55067504803296</c:v>
                      </c:pt>
                      <c:pt idx="467">
                        <c:v>154.2521794139158</c:v>
                      </c:pt>
                      <c:pt idx="468">
                        <c:v>154.23383635641031</c:v>
                      </c:pt>
                      <c:pt idx="469">
                        <c:v>154.23171984977506</c:v>
                      </c:pt>
                      <c:pt idx="470">
                        <c:v>152.70266138951013</c:v>
                      </c:pt>
                      <c:pt idx="471">
                        <c:v>151.9200242692761</c:v>
                      </c:pt>
                      <c:pt idx="472">
                        <c:v>148.06069200360275</c:v>
                      </c:pt>
                      <c:pt idx="473">
                        <c:v>149.25722375472981</c:v>
                      </c:pt>
                      <c:pt idx="474">
                        <c:v>152.02349792699934</c:v>
                      </c:pt>
                      <c:pt idx="475">
                        <c:v>152.42586935510042</c:v>
                      </c:pt>
                      <c:pt idx="476">
                        <c:v>154.47723461946387</c:v>
                      </c:pt>
                      <c:pt idx="477">
                        <c:v>154.70722834049417</c:v>
                      </c:pt>
                      <c:pt idx="478">
                        <c:v>153.60946689901206</c:v>
                      </c:pt>
                      <c:pt idx="479">
                        <c:v>155.42942743792167</c:v>
                      </c:pt>
                      <c:pt idx="480">
                        <c:v>156.00464690790139</c:v>
                      </c:pt>
                      <c:pt idx="481">
                        <c:v>155.51056019227286</c:v>
                      </c:pt>
                      <c:pt idx="482">
                        <c:v>156.99540718060152</c:v>
                      </c:pt>
                      <c:pt idx="483">
                        <c:v>158.12209421276535</c:v>
                      </c:pt>
                      <c:pt idx="484">
                        <c:v>158.64933953234609</c:v>
                      </c:pt>
                      <c:pt idx="485">
                        <c:v>159.4714847764381</c:v>
                      </c:pt>
                      <c:pt idx="486">
                        <c:v>160.31267858024734</c:v>
                      </c:pt>
                      <c:pt idx="487">
                        <c:v>160.22378530156692</c:v>
                      </c:pt>
                      <c:pt idx="488">
                        <c:v>160.3891079865202</c:v>
                      </c:pt>
                      <c:pt idx="489">
                        <c:v>161.27757043851665</c:v>
                      </c:pt>
                      <c:pt idx="490">
                        <c:v>161.85326024330419</c:v>
                      </c:pt>
                      <c:pt idx="491">
                        <c:v>162.17238241041886</c:v>
                      </c:pt>
                      <c:pt idx="492">
                        <c:v>160.82557868818918</c:v>
                      </c:pt>
                      <c:pt idx="493">
                        <c:v>160.38040679257529</c:v>
                      </c:pt>
                      <c:pt idx="494">
                        <c:v>159.21091929289864</c:v>
                      </c:pt>
                      <c:pt idx="495">
                        <c:v>155.34900018578224</c:v>
                      </c:pt>
                      <c:pt idx="496">
                        <c:v>155.82450867650138</c:v>
                      </c:pt>
                      <c:pt idx="497">
                        <c:v>157.16472771142136</c:v>
                      </c:pt>
                      <c:pt idx="498">
                        <c:v>156.7228481594623</c:v>
                      </c:pt>
                      <c:pt idx="499">
                        <c:v>157.00904689002866</c:v>
                      </c:pt>
                      <c:pt idx="500">
                        <c:v>156.76329695293595</c:v>
                      </c:pt>
                      <c:pt idx="501">
                        <c:v>157.13697795775923</c:v>
                      </c:pt>
                      <c:pt idx="502">
                        <c:v>157.26349802106631</c:v>
                      </c:pt>
                      <c:pt idx="503">
                        <c:v>157.09605882947776</c:v>
                      </c:pt>
                      <c:pt idx="504">
                        <c:v>158.94235811762604</c:v>
                      </c:pt>
                      <c:pt idx="505">
                        <c:v>159.04559660794536</c:v>
                      </c:pt>
                      <c:pt idx="506">
                        <c:v>157.32675805271984</c:v>
                      </c:pt>
                      <c:pt idx="507">
                        <c:v>158.17524204605047</c:v>
                      </c:pt>
                      <c:pt idx="508">
                        <c:v>156.83055483045607</c:v>
                      </c:pt>
                      <c:pt idx="509">
                        <c:v>157.20282483085586</c:v>
                      </c:pt>
                      <c:pt idx="510">
                        <c:v>156.71014911965082</c:v>
                      </c:pt>
                      <c:pt idx="511">
                        <c:v>157.01962942320492</c:v>
                      </c:pt>
                      <c:pt idx="512">
                        <c:v>156.45616832342102</c:v>
                      </c:pt>
                      <c:pt idx="513">
                        <c:v>154.82528237726027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AE4-403A-8723-97AC87D6095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</c15:sqref>
                        </c15:formulaRef>
                      </c:ext>
                    </c:extLst>
                    <c:strCache>
                      <c:ptCount val="1"/>
                      <c:pt idx="0">
                        <c:v>FTSE 100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ALLINEATI'!$F$1176:$F$1689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111.00201594428663</c:v>
                      </c:pt>
                      <c:pt idx="1">
                        <c:v>111.65979412932587</c:v>
                      </c:pt>
                      <c:pt idx="2">
                        <c:v>111.04752741378783</c:v>
                      </c:pt>
                      <c:pt idx="3">
                        <c:v>111.21811906289135</c:v>
                      </c:pt>
                      <c:pt idx="4">
                        <c:v>110.50749870185406</c:v>
                      </c:pt>
                      <c:pt idx="5">
                        <c:v>110.9983505910382</c:v>
                      </c:pt>
                      <c:pt idx="6">
                        <c:v>112.06863373957665</c:v>
                      </c:pt>
                      <c:pt idx="7">
                        <c:v>112.17004184611625</c:v>
                      </c:pt>
                      <c:pt idx="8">
                        <c:v>112.51809768166407</c:v>
                      </c:pt>
                      <c:pt idx="9">
                        <c:v>111.8148080271236</c:v>
                      </c:pt>
                      <c:pt idx="10">
                        <c:v>111.79938299886985</c:v>
                      </c:pt>
                      <c:pt idx="11">
                        <c:v>111.70240386083876</c:v>
                      </c:pt>
                      <c:pt idx="12">
                        <c:v>112.34949143223677</c:v>
                      </c:pt>
                      <c:pt idx="13">
                        <c:v>112.17385992241668</c:v>
                      </c:pt>
                      <c:pt idx="14">
                        <c:v>111.88612969241576</c:v>
                      </c:pt>
                      <c:pt idx="15">
                        <c:v>111.35694431717523</c:v>
                      </c:pt>
                      <c:pt idx="16">
                        <c:v>111.33495219768471</c:v>
                      </c:pt>
                      <c:pt idx="17">
                        <c:v>112.26793732245945</c:v>
                      </c:pt>
                      <c:pt idx="18">
                        <c:v>113.41534561226672</c:v>
                      </c:pt>
                      <c:pt idx="19">
                        <c:v>113.14044411863526</c:v>
                      </c:pt>
                      <c:pt idx="20">
                        <c:v>112.4090534225236</c:v>
                      </c:pt>
                      <c:pt idx="21">
                        <c:v>108.77760469165216</c:v>
                      </c:pt>
                      <c:pt idx="22">
                        <c:v>108.0918781880937</c:v>
                      </c:pt>
                      <c:pt idx="23">
                        <c:v>109.27914719447753</c:v>
                      </c:pt>
                      <c:pt idx="24">
                        <c:v>109.92822016555179</c:v>
                      </c:pt>
                      <c:pt idx="25">
                        <c:v>109.09236690186016</c:v>
                      </c:pt>
                      <c:pt idx="26">
                        <c:v>109.44897522832096</c:v>
                      </c:pt>
                      <c:pt idx="27">
                        <c:v>109.75228320962766</c:v>
                      </c:pt>
                      <c:pt idx="28">
                        <c:v>110.67961758147774</c:v>
                      </c:pt>
                      <c:pt idx="29">
                        <c:v>110.16600995754298</c:v>
                      </c:pt>
                      <c:pt idx="30">
                        <c:v>110.13836708512783</c:v>
                      </c:pt>
                      <c:pt idx="31">
                        <c:v>109.47112007086349</c:v>
                      </c:pt>
                      <c:pt idx="32">
                        <c:v>109.6905830966126</c:v>
                      </c:pt>
                      <c:pt idx="33">
                        <c:v>109.20568740645713</c:v>
                      </c:pt>
                      <c:pt idx="34">
                        <c:v>109.40529643544396</c:v>
                      </c:pt>
                      <c:pt idx="35">
                        <c:v>110.15134854454931</c:v>
                      </c:pt>
                      <c:pt idx="36">
                        <c:v>110.88823727053361</c:v>
                      </c:pt>
                      <c:pt idx="37">
                        <c:v>111.91927059470356</c:v>
                      </c:pt>
                      <c:pt idx="38">
                        <c:v>111.86154128104096</c:v>
                      </c:pt>
                      <c:pt idx="39">
                        <c:v>111.96554567946485</c:v>
                      </c:pt>
                      <c:pt idx="40">
                        <c:v>111.58343260331714</c:v>
                      </c:pt>
                      <c:pt idx="41">
                        <c:v>111.95790952686399</c:v>
                      </c:pt>
                      <c:pt idx="42">
                        <c:v>110.69947157824002</c:v>
                      </c:pt>
                      <c:pt idx="43">
                        <c:v>111.52478695134243</c:v>
                      </c:pt>
                      <c:pt idx="44">
                        <c:v>112.55215492226397</c:v>
                      </c:pt>
                      <c:pt idx="45">
                        <c:v>112.83301261492409</c:v>
                      </c:pt>
                      <c:pt idx="46">
                        <c:v>112.96389627050307</c:v>
                      </c:pt>
                      <c:pt idx="47">
                        <c:v>113.11295396927211</c:v>
                      </c:pt>
                      <c:pt idx="48">
                        <c:v>112.39469745563395</c:v>
                      </c:pt>
                      <c:pt idx="49">
                        <c:v>111.92369956321207</c:v>
                      </c:pt>
                      <c:pt idx="50">
                        <c:v>112.48724762515654</c:v>
                      </c:pt>
                      <c:pt idx="51">
                        <c:v>112.26992272213568</c:v>
                      </c:pt>
                      <c:pt idx="52">
                        <c:v>111.37725648309356</c:v>
                      </c:pt>
                      <c:pt idx="53">
                        <c:v>111.53272855004734</c:v>
                      </c:pt>
                      <c:pt idx="54">
                        <c:v>111.60542472280765</c:v>
                      </c:pt>
                      <c:pt idx="55">
                        <c:v>111.85130883655579</c:v>
                      </c:pt>
                      <c:pt idx="56">
                        <c:v>110.91496380463667</c:v>
                      </c:pt>
                      <c:pt idx="57">
                        <c:v>110.54934481810685</c:v>
                      </c:pt>
                      <c:pt idx="58">
                        <c:v>111.89727847521304</c:v>
                      </c:pt>
                      <c:pt idx="59">
                        <c:v>112.95839824063044</c:v>
                      </c:pt>
                      <c:pt idx="60">
                        <c:v>113.0630135312624</c:v>
                      </c:pt>
                      <c:pt idx="61">
                        <c:v>113.46986774183695</c:v>
                      </c:pt>
                      <c:pt idx="62">
                        <c:v>112.1984483337915</c:v>
                      </c:pt>
                      <c:pt idx="63">
                        <c:v>111.27309936161764</c:v>
                      </c:pt>
                      <c:pt idx="64">
                        <c:v>109.33076758605944</c:v>
                      </c:pt>
                      <c:pt idx="65">
                        <c:v>109.7849659427594</c:v>
                      </c:pt>
                      <c:pt idx="66">
                        <c:v>109.0114236842909</c:v>
                      </c:pt>
                      <c:pt idx="67">
                        <c:v>110.56629707688079</c:v>
                      </c:pt>
                      <c:pt idx="68">
                        <c:v>110.47832859891872</c:v>
                      </c:pt>
                      <c:pt idx="69">
                        <c:v>110.17074437215553</c:v>
                      </c:pt>
                      <c:pt idx="70">
                        <c:v>110.20877241210788</c:v>
                      </c:pt>
                      <c:pt idx="71">
                        <c:v>111.08265371575185</c:v>
                      </c:pt>
                      <c:pt idx="72">
                        <c:v>112.30397996273557</c:v>
                      </c:pt>
                      <c:pt idx="73">
                        <c:v>114.83322642719692</c:v>
                      </c:pt>
                      <c:pt idx="74">
                        <c:v>114.9283728886038</c:v>
                      </c:pt>
                      <c:pt idx="75">
                        <c:v>115.16463545007483</c:v>
                      </c:pt>
                      <c:pt idx="76">
                        <c:v>115.66969058309661</c:v>
                      </c:pt>
                      <c:pt idx="77">
                        <c:v>115.80194874614374</c:v>
                      </c:pt>
                      <c:pt idx="78">
                        <c:v>116.42979321298756</c:v>
                      </c:pt>
                      <c:pt idx="79">
                        <c:v>116.56189865298268</c:v>
                      </c:pt>
                      <c:pt idx="80">
                        <c:v>116.56189865298268</c:v>
                      </c:pt>
                      <c:pt idx="81">
                        <c:v>116.75524603683679</c:v>
                      </c:pt>
                      <c:pt idx="82">
                        <c:v>115.87174318091573</c:v>
                      </c:pt>
                      <c:pt idx="83">
                        <c:v>115.19044564586578</c:v>
                      </c:pt>
                      <c:pt idx="84">
                        <c:v>116.13519044564586</c:v>
                      </c:pt>
                      <c:pt idx="85">
                        <c:v>116.41161916979749</c:v>
                      </c:pt>
                      <c:pt idx="86">
                        <c:v>115.69290448700326</c:v>
                      </c:pt>
                      <c:pt idx="87">
                        <c:v>115.67014875225266</c:v>
                      </c:pt>
                      <c:pt idx="88">
                        <c:v>115.68664284187055</c:v>
                      </c:pt>
                      <c:pt idx="89">
                        <c:v>116.04080759949906</c:v>
                      </c:pt>
                      <c:pt idx="90">
                        <c:v>115.88396102507713</c:v>
                      </c:pt>
                      <c:pt idx="91">
                        <c:v>116.3383121048291</c:v>
                      </c:pt>
                      <c:pt idx="92">
                        <c:v>116.41085555453739</c:v>
                      </c:pt>
                      <c:pt idx="93">
                        <c:v>116.72317419591313</c:v>
                      </c:pt>
                      <c:pt idx="94">
                        <c:v>116.21934084730749</c:v>
                      </c:pt>
                      <c:pt idx="95">
                        <c:v>117.20822260912061</c:v>
                      </c:pt>
                      <c:pt idx="96">
                        <c:v>116.23293319893705</c:v>
                      </c:pt>
                      <c:pt idx="97">
                        <c:v>115.6406732032133</c:v>
                      </c:pt>
                      <c:pt idx="98">
                        <c:v>114.65942759400103</c:v>
                      </c:pt>
                      <c:pt idx="99">
                        <c:v>115.85540181434986</c:v>
                      </c:pt>
                      <c:pt idx="100">
                        <c:v>113.19908977060997</c:v>
                      </c:pt>
                      <c:pt idx="101">
                        <c:v>114.2473807996579</c:v>
                      </c:pt>
                      <c:pt idx="102">
                        <c:v>114.29136503863893</c:v>
                      </c:pt>
                      <c:pt idx="103">
                        <c:v>112.7395461070894</c:v>
                      </c:pt>
                      <c:pt idx="104">
                        <c:v>111.27416842298176</c:v>
                      </c:pt>
                      <c:pt idx="105">
                        <c:v>111.88964232261218</c:v>
                      </c:pt>
                      <c:pt idx="106">
                        <c:v>113.62320168606249</c:v>
                      </c:pt>
                      <c:pt idx="107">
                        <c:v>114.27471822596902</c:v>
                      </c:pt>
                      <c:pt idx="108">
                        <c:v>114.61544335502001</c:v>
                      </c:pt>
                      <c:pt idx="109">
                        <c:v>114.03372124988546</c:v>
                      </c:pt>
                      <c:pt idx="110">
                        <c:v>113.73102416078683</c:v>
                      </c:pt>
                      <c:pt idx="111">
                        <c:v>114.53373652219065</c:v>
                      </c:pt>
                      <c:pt idx="112">
                        <c:v>115.06719814288769</c:v>
                      </c:pt>
                      <c:pt idx="113">
                        <c:v>113.80967653257582</c:v>
                      </c:pt>
                      <c:pt idx="114">
                        <c:v>113.15449463942088</c:v>
                      </c:pt>
                      <c:pt idx="115">
                        <c:v>112.74030972234949</c:v>
                      </c:pt>
                      <c:pt idx="116">
                        <c:v>113.88588533553254</c:v>
                      </c:pt>
                      <c:pt idx="117">
                        <c:v>113.57463575552093</c:v>
                      </c:pt>
                      <c:pt idx="118">
                        <c:v>113.07492592931978</c:v>
                      </c:pt>
                      <c:pt idx="119">
                        <c:v>109.30129203702006</c:v>
                      </c:pt>
                      <c:pt idx="120">
                        <c:v>107.1792052292373</c:v>
                      </c:pt>
                      <c:pt idx="121">
                        <c:v>107.55475121414825</c:v>
                      </c:pt>
                      <c:pt idx="122">
                        <c:v>103.79669507315434</c:v>
                      </c:pt>
                      <c:pt idx="123">
                        <c:v>100.50108433366933</c:v>
                      </c:pt>
                      <c:pt idx="124">
                        <c:v>101.6355111640551</c:v>
                      </c:pt>
                      <c:pt idx="125">
                        <c:v>102.60240080637772</c:v>
                      </c:pt>
                      <c:pt idx="126">
                        <c:v>104.08977060997587</c:v>
                      </c:pt>
                      <c:pt idx="127">
                        <c:v>102.40737346895141</c:v>
                      </c:pt>
                      <c:pt idx="128">
                        <c:v>98.698035981551058</c:v>
                      </c:pt>
                      <c:pt idx="129">
                        <c:v>91.111060203427101</c:v>
                      </c:pt>
                      <c:pt idx="130">
                        <c:v>91.026451632609422</c:v>
                      </c:pt>
                      <c:pt idx="131">
                        <c:v>89.748006964171168</c:v>
                      </c:pt>
                      <c:pt idx="132">
                        <c:v>79.98839304804666</c:v>
                      </c:pt>
                      <c:pt idx="133">
                        <c:v>81.952869666147407</c:v>
                      </c:pt>
                      <c:pt idx="134">
                        <c:v>78.668865878615719</c:v>
                      </c:pt>
                      <c:pt idx="135">
                        <c:v>80.865328812730993</c:v>
                      </c:pt>
                      <c:pt idx="136">
                        <c:v>77.592168361892547</c:v>
                      </c:pt>
                      <c:pt idx="137">
                        <c:v>78.676960200372633</c:v>
                      </c:pt>
                      <c:pt idx="138">
                        <c:v>79.275176395125072</c:v>
                      </c:pt>
                      <c:pt idx="139">
                        <c:v>76.268212223953086</c:v>
                      </c:pt>
                      <c:pt idx="140">
                        <c:v>83.173126851767009</c:v>
                      </c:pt>
                      <c:pt idx="141">
                        <c:v>86.871926448578151</c:v>
                      </c:pt>
                      <c:pt idx="142">
                        <c:v>88.819603530956954</c:v>
                      </c:pt>
                      <c:pt idx="143">
                        <c:v>84.155441522343381</c:v>
                      </c:pt>
                      <c:pt idx="144">
                        <c:v>84.971135343168697</c:v>
                      </c:pt>
                      <c:pt idx="145">
                        <c:v>86.623904212101777</c:v>
                      </c:pt>
                      <c:pt idx="146">
                        <c:v>83.303857784293953</c:v>
                      </c:pt>
                      <c:pt idx="147">
                        <c:v>83.695592412718767</c:v>
                      </c:pt>
                      <c:pt idx="148">
                        <c:v>82.707168820061696</c:v>
                      </c:pt>
                      <c:pt idx="149">
                        <c:v>85.255963835181277</c:v>
                      </c:pt>
                      <c:pt idx="150">
                        <c:v>87.120101408106535</c:v>
                      </c:pt>
                      <c:pt idx="151">
                        <c:v>86.712025413115853</c:v>
                      </c:pt>
                      <c:pt idx="152">
                        <c:v>89.230886710040011</c:v>
                      </c:pt>
                      <c:pt idx="153">
                        <c:v>89.230886710040011</c:v>
                      </c:pt>
                      <c:pt idx="154">
                        <c:v>88.446653837930299</c:v>
                      </c:pt>
                      <c:pt idx="155">
                        <c:v>85.489019212559938</c:v>
                      </c:pt>
                      <c:pt idx="156">
                        <c:v>85.959100766669721</c:v>
                      </c:pt>
                      <c:pt idx="157">
                        <c:v>88.380219310302692</c:v>
                      </c:pt>
                      <c:pt idx="158">
                        <c:v>88.775313845871892</c:v>
                      </c:pt>
                      <c:pt idx="159">
                        <c:v>86.151531812211729</c:v>
                      </c:pt>
                      <c:pt idx="160">
                        <c:v>88.130822566358162</c:v>
                      </c:pt>
                      <c:pt idx="161">
                        <c:v>88.985766211551976</c:v>
                      </c:pt>
                      <c:pt idx="162">
                        <c:v>87.849812150646017</c:v>
                      </c:pt>
                      <c:pt idx="163">
                        <c:v>89.293961330523231</c:v>
                      </c:pt>
                      <c:pt idx="164">
                        <c:v>91.000030544610397</c:v>
                      </c:pt>
                      <c:pt idx="165">
                        <c:v>93.393964384984272</c:v>
                      </c:pt>
                      <c:pt idx="166">
                        <c:v>90.125080179602307</c:v>
                      </c:pt>
                      <c:pt idx="167">
                        <c:v>88.015211215980941</c:v>
                      </c:pt>
                      <c:pt idx="168">
                        <c:v>87.873484223708729</c:v>
                      </c:pt>
                      <c:pt idx="169">
                        <c:v>89.334127493203823</c:v>
                      </c:pt>
                      <c:pt idx="170">
                        <c:v>89.400409297779404</c:v>
                      </c:pt>
                      <c:pt idx="171">
                        <c:v>90.656098231467055</c:v>
                      </c:pt>
                      <c:pt idx="172">
                        <c:v>90.656098231467055</c:v>
                      </c:pt>
                      <c:pt idx="173">
                        <c:v>90.713369375973613</c:v>
                      </c:pt>
                      <c:pt idx="174">
                        <c:v>91.553957054277774</c:v>
                      </c:pt>
                      <c:pt idx="175">
                        <c:v>90.168453526375274</c:v>
                      </c:pt>
                      <c:pt idx="176">
                        <c:v>87.686551208039333</c:v>
                      </c:pt>
                      <c:pt idx="177">
                        <c:v>88.575857539937076</c:v>
                      </c:pt>
                      <c:pt idx="178">
                        <c:v>92.375912520235801</c:v>
                      </c:pt>
                      <c:pt idx="179">
                        <c:v>91.667888451082803</c:v>
                      </c:pt>
                      <c:pt idx="180">
                        <c:v>92.659519227832249</c:v>
                      </c:pt>
                      <c:pt idx="181">
                        <c:v>91.866733864809547</c:v>
                      </c:pt>
                      <c:pt idx="182">
                        <c:v>91.53120131952717</c:v>
                      </c:pt>
                      <c:pt idx="183">
                        <c:v>92.668682610953297</c:v>
                      </c:pt>
                      <c:pt idx="184">
                        <c:v>93.836861235834931</c:v>
                      </c:pt>
                      <c:pt idx="185">
                        <c:v>94.975258865573167</c:v>
                      </c:pt>
                      <c:pt idx="186">
                        <c:v>92.803689788936737</c:v>
                      </c:pt>
                      <c:pt idx="187">
                        <c:v>94.175448242157671</c:v>
                      </c:pt>
                      <c:pt idx="188">
                        <c:v>94.99587647759553</c:v>
                      </c:pt>
                      <c:pt idx="189">
                        <c:v>97.474113442683034</c:v>
                      </c:pt>
                      <c:pt idx="190">
                        <c:v>96.848407098567449</c:v>
                      </c:pt>
                      <c:pt idx="191">
                        <c:v>99.030208619689049</c:v>
                      </c:pt>
                      <c:pt idx="192">
                        <c:v>98.851369925776595</c:v>
                      </c:pt>
                      <c:pt idx="193">
                        <c:v>96.761049512813457</c:v>
                      </c:pt>
                      <c:pt idx="194">
                        <c:v>96.660405021533947</c:v>
                      </c:pt>
                      <c:pt idx="195">
                        <c:v>92.805217019456919</c:v>
                      </c:pt>
                      <c:pt idx="196">
                        <c:v>93.240172271602674</c:v>
                      </c:pt>
                      <c:pt idx="197">
                        <c:v>92.621949357035945</c:v>
                      </c:pt>
                      <c:pt idx="198">
                        <c:v>95.341794190415101</c:v>
                      </c:pt>
                      <c:pt idx="199">
                        <c:v>95.501542502825373</c:v>
                      </c:pt>
                      <c:pt idx="200">
                        <c:v>95.055896637038387</c:v>
                      </c:pt>
                      <c:pt idx="201">
                        <c:v>96.102507712514125</c:v>
                      </c:pt>
                      <c:pt idx="202">
                        <c:v>95.369742508934294</c:v>
                      </c:pt>
                      <c:pt idx="203">
                        <c:v>96.522801551666205</c:v>
                      </c:pt>
                      <c:pt idx="204">
                        <c:v>93.522862640887013</c:v>
                      </c:pt>
                      <c:pt idx="205">
                        <c:v>93.880998197867982</c:v>
                      </c:pt>
                      <c:pt idx="206">
                        <c:v>94.066709429121232</c:v>
                      </c:pt>
                      <c:pt idx="207">
                        <c:v>95.081859555881366</c:v>
                      </c:pt>
                      <c:pt idx="208">
                        <c:v>94.226152295427468</c:v>
                      </c:pt>
                      <c:pt idx="209">
                        <c:v>94.046244540150894</c:v>
                      </c:pt>
                      <c:pt idx="210">
                        <c:v>95.304682488774858</c:v>
                      </c:pt>
                      <c:pt idx="211">
                        <c:v>96.000794159870495</c:v>
                      </c:pt>
                      <c:pt idx="212">
                        <c:v>94.534041968294687</c:v>
                      </c:pt>
                      <c:pt idx="213">
                        <c:v>94.018754390787748</c:v>
                      </c:pt>
                      <c:pt idx="214">
                        <c:v>92.391642994593596</c:v>
                      </c:pt>
                      <c:pt idx="215">
                        <c:v>93.090961849781607</c:v>
                      </c:pt>
                      <c:pt idx="216">
                        <c:v>94.324658663978738</c:v>
                      </c:pt>
                      <c:pt idx="217">
                        <c:v>94.379028070496958</c:v>
                      </c:pt>
                      <c:pt idx="218">
                        <c:v>96.103271327774209</c:v>
                      </c:pt>
                      <c:pt idx="219">
                        <c:v>95.462445401508901</c:v>
                      </c:pt>
                      <c:pt idx="220">
                        <c:v>96.067381410550112</c:v>
                      </c:pt>
                      <c:pt idx="221">
                        <c:v>95.627844466843825</c:v>
                      </c:pt>
                      <c:pt idx="222">
                        <c:v>95.753230092550169</c:v>
                      </c:pt>
                      <c:pt idx="223">
                        <c:v>94.796725617764736</c:v>
                      </c:pt>
                      <c:pt idx="224">
                        <c:v>94.863007422340331</c:v>
                      </c:pt>
                      <c:pt idx="225">
                        <c:v>93.524848040563242</c:v>
                      </c:pt>
                      <c:pt idx="226">
                        <c:v>93.235590580042143</c:v>
                      </c:pt>
                      <c:pt idx="227">
                        <c:v>93.607929380860739</c:v>
                      </c:pt>
                      <c:pt idx="228">
                        <c:v>93.641528452304584</c:v>
                      </c:pt>
                      <c:pt idx="229">
                        <c:v>91.480955435413421</c:v>
                      </c:pt>
                      <c:pt idx="230">
                        <c:v>90.07239072665628</c:v>
                      </c:pt>
                      <c:pt idx="231">
                        <c:v>92.135526436360308</c:v>
                      </c:pt>
                      <c:pt idx="232">
                        <c:v>92.183634197745803</c:v>
                      </c:pt>
                      <c:pt idx="233">
                        <c:v>93.233147011209866</c:v>
                      </c:pt>
                      <c:pt idx="234">
                        <c:v>92.045267112617978</c:v>
                      </c:pt>
                      <c:pt idx="235">
                        <c:v>92.125293991875125</c:v>
                      </c:pt>
                      <c:pt idx="236">
                        <c:v>92.406457130639296</c:v>
                      </c:pt>
                      <c:pt idx="237">
                        <c:v>93.990958795320566</c:v>
                      </c:pt>
                      <c:pt idx="238">
                        <c:v>95.911909343596321</c:v>
                      </c:pt>
                      <c:pt idx="239">
                        <c:v>94.468676502031215</c:v>
                      </c:pt>
                      <c:pt idx="240">
                        <c:v>93.008949570848216</c:v>
                      </c:pt>
                      <c:pt idx="241">
                        <c:v>93.580133785393571</c:v>
                      </c:pt>
                      <c:pt idx="242">
                        <c:v>92.803995235040773</c:v>
                      </c:pt>
                      <c:pt idx="243">
                        <c:v>93.344023946974559</c:v>
                      </c:pt>
                      <c:pt idx="244">
                        <c:v>91.837563761874222</c:v>
                      </c:pt>
                      <c:pt idx="245">
                        <c:v>91.662695867314213</c:v>
                      </c:pt>
                      <c:pt idx="246">
                        <c:v>93.233299734261891</c:v>
                      </c:pt>
                      <c:pt idx="247">
                        <c:v>92.199059225999576</c:v>
                      </c:pt>
                      <c:pt idx="248">
                        <c:v>92.330248327682582</c:v>
                      </c:pt>
                      <c:pt idx="249">
                        <c:v>91.633678487430885</c:v>
                      </c:pt>
                      <c:pt idx="250">
                        <c:v>91.077461131983256</c:v>
                      </c:pt>
                      <c:pt idx="251">
                        <c:v>91.077461131983256</c:v>
                      </c:pt>
                      <c:pt idx="252">
                        <c:v>89.527016707901893</c:v>
                      </c:pt>
                      <c:pt idx="253">
                        <c:v>90.732001588319733</c:v>
                      </c:pt>
                      <c:pt idx="254">
                        <c:v>89.356119612694343</c:v>
                      </c:pt>
                      <c:pt idx="255">
                        <c:v>88.56531964934787</c:v>
                      </c:pt>
                      <c:pt idx="256">
                        <c:v>90.569351537921136</c:v>
                      </c:pt>
                      <c:pt idx="257">
                        <c:v>91.829927609273341</c:v>
                      </c:pt>
                      <c:pt idx="258">
                        <c:v>91.684535263752707</c:v>
                      </c:pt>
                      <c:pt idx="259">
                        <c:v>92.123919484406969</c:v>
                      </c:pt>
                      <c:pt idx="260">
                        <c:v>92.034729222028773</c:v>
                      </c:pt>
                      <c:pt idx="261">
                        <c:v>93.2456703014753</c:v>
                      </c:pt>
                      <c:pt idx="262">
                        <c:v>92.832401722716028</c:v>
                      </c:pt>
                      <c:pt idx="263">
                        <c:v>92.396224686154127</c:v>
                      </c:pt>
                      <c:pt idx="264">
                        <c:v>91.741500962155229</c:v>
                      </c:pt>
                      <c:pt idx="265">
                        <c:v>88.64488835944897</c:v>
                      </c:pt>
                      <c:pt idx="266">
                        <c:v>89.029292281376954</c:v>
                      </c:pt>
                      <c:pt idx="267">
                        <c:v>90.095299184458895</c:v>
                      </c:pt>
                      <c:pt idx="268">
                        <c:v>88.927273282629272</c:v>
                      </c:pt>
                      <c:pt idx="269">
                        <c:v>89.231039433092022</c:v>
                      </c:pt>
                      <c:pt idx="270">
                        <c:v>90.533156174592989</c:v>
                      </c:pt>
                      <c:pt idx="271">
                        <c:v>90.068419927303822</c:v>
                      </c:pt>
                      <c:pt idx="272">
                        <c:v>89.588869543968968</c:v>
                      </c:pt>
                      <c:pt idx="273">
                        <c:v>89.792754818412291</c:v>
                      </c:pt>
                      <c:pt idx="274">
                        <c:v>90.138977977335898</c:v>
                      </c:pt>
                      <c:pt idx="275">
                        <c:v>90.762393475671217</c:v>
                      </c:pt>
                      <c:pt idx="276">
                        <c:v>90.869299612083452</c:v>
                      </c:pt>
                      <c:pt idx="277">
                        <c:v>90.812944805889003</c:v>
                      </c:pt>
                      <c:pt idx="278">
                        <c:v>91.29829866520052</c:v>
                      </c:pt>
                      <c:pt idx="279">
                        <c:v>91.888115092091994</c:v>
                      </c:pt>
                      <c:pt idx="280">
                        <c:v>91.654906991661321</c:v>
                      </c:pt>
                      <c:pt idx="281">
                        <c:v>91.171233085921983</c:v>
                      </c:pt>
                      <c:pt idx="282">
                        <c:v>90.642047710681453</c:v>
                      </c:pt>
                      <c:pt idx="283">
                        <c:v>89.076025535294292</c:v>
                      </c:pt>
                      <c:pt idx="284">
                        <c:v>90.405632426158405</c:v>
                      </c:pt>
                      <c:pt idx="285">
                        <c:v>89.87217080546138</c:v>
                      </c:pt>
                      <c:pt idx="286">
                        <c:v>89.941965240233358</c:v>
                      </c:pt>
                      <c:pt idx="287">
                        <c:v>88.22047099789242</c:v>
                      </c:pt>
                      <c:pt idx="288">
                        <c:v>88.360212590488402</c:v>
                      </c:pt>
                      <c:pt idx="289">
                        <c:v>89.499984727694795</c:v>
                      </c:pt>
                      <c:pt idx="290">
                        <c:v>88.457344451571515</c:v>
                      </c:pt>
                      <c:pt idx="291">
                        <c:v>87.494883777757408</c:v>
                      </c:pt>
                      <c:pt idx="292">
                        <c:v>85.262225480314001</c:v>
                      </c:pt>
                      <c:pt idx="293">
                        <c:v>85.246189559852155</c:v>
                      </c:pt>
                      <c:pt idx="294">
                        <c:v>85.177769632548333</c:v>
                      </c:pt>
                      <c:pt idx="295">
                        <c:v>86.36442774672409</c:v>
                      </c:pt>
                      <c:pt idx="296">
                        <c:v>88.377317572314368</c:v>
                      </c:pt>
                      <c:pt idx="297">
                        <c:v>89.850942301230944</c:v>
                      </c:pt>
                      <c:pt idx="298">
                        <c:v>90.200983536454984</c:v>
                      </c:pt>
                      <c:pt idx="299">
                        <c:v>90.259629188429699</c:v>
                      </c:pt>
                      <c:pt idx="300">
                        <c:v>94.478908946516384</c:v>
                      </c:pt>
                      <c:pt idx="301">
                        <c:v>96.16741500962155</c:v>
                      </c:pt>
                      <c:pt idx="302">
                        <c:v>97.469379028070492</c:v>
                      </c:pt>
                      <c:pt idx="303">
                        <c:v>96.810226335563087</c:v>
                      </c:pt>
                      <c:pt idx="304">
                        <c:v>96.465835853263684</c:v>
                      </c:pt>
                      <c:pt idx="305">
                        <c:v>98.067900668926967</c:v>
                      </c:pt>
                      <c:pt idx="306">
                        <c:v>97.21326246983719</c:v>
                      </c:pt>
                      <c:pt idx="307">
                        <c:v>97.517334066403976</c:v>
                      </c:pt>
                      <c:pt idx="308">
                        <c:v>96.740126454687072</c:v>
                      </c:pt>
                      <c:pt idx="309">
                        <c:v>97.001282873636939</c:v>
                      </c:pt>
                      <c:pt idx="310">
                        <c:v>96.73233757903418</c:v>
                      </c:pt>
                      <c:pt idx="311">
                        <c:v>98.234063349521975</c:v>
                      </c:pt>
                      <c:pt idx="312">
                        <c:v>97.606677051834197</c:v>
                      </c:pt>
                      <c:pt idx="313">
                        <c:v>97.247625156541119</c:v>
                      </c:pt>
                      <c:pt idx="314">
                        <c:v>95.699166132135986</c:v>
                      </c:pt>
                      <c:pt idx="315">
                        <c:v>97.509545190751084</c:v>
                      </c:pt>
                      <c:pt idx="316">
                        <c:v>98.710864717920515</c:v>
                      </c:pt>
                      <c:pt idx="317">
                        <c:v>99.121384281743488</c:v>
                      </c:pt>
                      <c:pt idx="318">
                        <c:v>100.03711170164024</c:v>
                      </c:pt>
                      <c:pt idx="319">
                        <c:v>100.11591679648126</c:v>
                      </c:pt>
                      <c:pt idx="320">
                        <c:v>100.16830080332325</c:v>
                      </c:pt>
                      <c:pt idx="321">
                        <c:v>100.25184031277681</c:v>
                      </c:pt>
                      <c:pt idx="322">
                        <c:v>100.79354897828279</c:v>
                      </c:pt>
                      <c:pt idx="323">
                        <c:v>99.983964079538168</c:v>
                      </c:pt>
                      <c:pt idx="324">
                        <c:v>99.756101285928096</c:v>
                      </c:pt>
                      <c:pt idx="325">
                        <c:v>99.473410916643758</c:v>
                      </c:pt>
                      <c:pt idx="326">
                        <c:v>100.35294297321238</c:v>
                      </c:pt>
                      <c:pt idx="327">
                        <c:v>100.04978771495769</c:v>
                      </c:pt>
                      <c:pt idx="328">
                        <c:v>99.715629677143468</c:v>
                      </c:pt>
                      <c:pt idx="329">
                        <c:v>97.991997312074275</c:v>
                      </c:pt>
                      <c:pt idx="330">
                        <c:v>98.554629035706654</c:v>
                      </c:pt>
                      <c:pt idx="331">
                        <c:v>99.205076514249058</c:v>
                      </c:pt>
                      <c:pt idx="332">
                        <c:v>99.302208375332171</c:v>
                      </c:pt>
                      <c:pt idx="333">
                        <c:v>99.302208375332171</c:v>
                      </c:pt>
                      <c:pt idx="334">
                        <c:v>100.83768594031582</c:v>
                      </c:pt>
                      <c:pt idx="335">
                        <c:v>100.122483887718</c:v>
                      </c:pt>
                      <c:pt idx="336">
                        <c:v>98.667033201991501</c:v>
                      </c:pt>
                      <c:pt idx="337">
                        <c:v>100.36775710925806</c:v>
                      </c:pt>
                      <c:pt idx="338">
                        <c:v>100.9843000702526</c:v>
                      </c:pt>
                      <c:pt idx="339">
                        <c:v>104.49097406762577</c:v>
                      </c:pt>
                      <c:pt idx="340">
                        <c:v>104.72158587617214</c:v>
                      </c:pt>
                      <c:pt idx="341">
                        <c:v>104.97052445096062</c:v>
                      </c:pt>
                      <c:pt idx="342">
                        <c:v>103.82846146797397</c:v>
                      </c:pt>
                      <c:pt idx="343">
                        <c:v>103.15082928617245</c:v>
                      </c:pt>
                      <c:pt idx="344">
                        <c:v>103.01964018448945</c:v>
                      </c:pt>
                      <c:pt idx="345">
                        <c:v>103.88160909007605</c:v>
                      </c:pt>
                      <c:pt idx="346">
                        <c:v>102.86981887046031</c:v>
                      </c:pt>
                      <c:pt idx="347">
                        <c:v>102.52222120406854</c:v>
                      </c:pt>
                      <c:pt idx="348">
                        <c:v>102.94129325880448</c:v>
                      </c:pt>
                      <c:pt idx="349">
                        <c:v>102.55994379791686</c:v>
                      </c:pt>
                      <c:pt idx="350">
                        <c:v>102.2491523870613</c:v>
                      </c:pt>
                      <c:pt idx="351">
                        <c:v>101.39054338861908</c:v>
                      </c:pt>
                      <c:pt idx="352">
                        <c:v>101.62207153547756</c:v>
                      </c:pt>
                      <c:pt idx="353">
                        <c:v>100.2988790127982</c:v>
                      </c:pt>
                      <c:pt idx="354">
                        <c:v>99.669354592382177</c:v>
                      </c:pt>
                      <c:pt idx="355">
                        <c:v>97.8566846879868</c:v>
                      </c:pt>
                      <c:pt idx="356">
                        <c:v>98.75713980268182</c:v>
                      </c:pt>
                      <c:pt idx="357">
                        <c:v>99.52426769296558</c:v>
                      </c:pt>
                      <c:pt idx="358">
                        <c:v>99.389413238034152</c:v>
                      </c:pt>
                      <c:pt idx="359">
                        <c:v>99.326796786706979</c:v>
                      </c:pt>
                      <c:pt idx="360">
                        <c:v>99.107028314853835</c:v>
                      </c:pt>
                      <c:pt idx="361">
                        <c:v>99.629341152753597</c:v>
                      </c:pt>
                      <c:pt idx="362">
                        <c:v>99.751977763523627</c:v>
                      </c:pt>
                      <c:pt idx="363">
                        <c:v>99.642017166071042</c:v>
                      </c:pt>
                      <c:pt idx="364">
                        <c:v>99.70860441675066</c:v>
                      </c:pt>
                      <c:pt idx="365">
                        <c:v>100.64128409542136</c:v>
                      </c:pt>
                      <c:pt idx="366">
                        <c:v>103.07064968386328</c:v>
                      </c:pt>
                      <c:pt idx="367">
                        <c:v>102.49091297840496</c:v>
                      </c:pt>
                      <c:pt idx="368">
                        <c:v>101.05913436574116</c:v>
                      </c:pt>
                      <c:pt idx="369">
                        <c:v>101.16405510247716</c:v>
                      </c:pt>
                      <c:pt idx="370">
                        <c:v>100.98414734720059</c:v>
                      </c:pt>
                      <c:pt idx="371">
                        <c:v>101.19337792846451</c:v>
                      </c:pt>
                      <c:pt idx="372">
                        <c:v>101.69782216927823</c:v>
                      </c:pt>
                      <c:pt idx="373">
                        <c:v>101.59076330981398</c:v>
                      </c:pt>
                      <c:pt idx="374">
                        <c:v>99.01692171416353</c:v>
                      </c:pt>
                      <c:pt idx="375">
                        <c:v>100.62204099086716</c:v>
                      </c:pt>
                      <c:pt idx="376">
                        <c:v>101.00720852805522</c:v>
                      </c:pt>
                      <c:pt idx="377">
                        <c:v>101.94981520510706</c:v>
                      </c:pt>
                      <c:pt idx="378">
                        <c:v>101.5742692201961</c:v>
                      </c:pt>
                      <c:pt idx="379">
                        <c:v>101.26332508628852</c:v>
                      </c:pt>
                      <c:pt idx="380">
                        <c:v>102.61660405021534</c:v>
                      </c:pt>
                      <c:pt idx="381">
                        <c:v>102.78780659152692</c:v>
                      </c:pt>
                      <c:pt idx="382">
                        <c:v>102.71541586487064</c:v>
                      </c:pt>
                      <c:pt idx="383">
                        <c:v>102.88890925196249</c:v>
                      </c:pt>
                      <c:pt idx="384">
                        <c:v>103.26323345245731</c:v>
                      </c:pt>
                      <c:pt idx="385">
                        <c:v>103.08347842023275</c:v>
                      </c:pt>
                      <c:pt idx="386">
                        <c:v>103.90680839365893</c:v>
                      </c:pt>
                      <c:pt idx="387">
                        <c:v>103.28156021869941</c:v>
                      </c:pt>
                      <c:pt idx="388">
                        <c:v>103.54134213018112</c:v>
                      </c:pt>
                      <c:pt idx="389">
                        <c:v>102.45746663001313</c:v>
                      </c:pt>
                      <c:pt idx="390">
                        <c:v>102.72305201747152</c:v>
                      </c:pt>
                      <c:pt idx="391">
                        <c:v>102.3120742844925</c:v>
                      </c:pt>
                      <c:pt idx="392">
                        <c:v>102.52130486575643</c:v>
                      </c:pt>
                      <c:pt idx="393">
                        <c:v>101.94004092977794</c:v>
                      </c:pt>
                      <c:pt idx="394">
                        <c:v>102.94434771984483</c:v>
                      </c:pt>
                      <c:pt idx="395">
                        <c:v>102.87684413085312</c:v>
                      </c:pt>
                      <c:pt idx="396">
                        <c:v>103.42588350285592</c:v>
                      </c:pt>
                      <c:pt idx="397">
                        <c:v>102.53260637160572</c:v>
                      </c:pt>
                      <c:pt idx="398">
                        <c:v>102.89410183573108</c:v>
                      </c:pt>
                      <c:pt idx="399">
                        <c:v>102.89410183573108</c:v>
                      </c:pt>
                      <c:pt idx="400">
                        <c:v>104.21133815938177</c:v>
                      </c:pt>
                      <c:pt idx="401">
                        <c:v>105.15470845169369</c:v>
                      </c:pt>
                      <c:pt idx="402">
                        <c:v>106.02370261767311</c:v>
                      </c:pt>
                      <c:pt idx="403">
                        <c:v>105.61944469898286</c:v>
                      </c:pt>
                      <c:pt idx="404">
                        <c:v>105.21274321146034</c:v>
                      </c:pt>
                      <c:pt idx="405">
                        <c:v>105.23366626958673</c:v>
                      </c:pt>
                      <c:pt idx="406">
                        <c:v>105.98338373194049</c:v>
                      </c:pt>
                      <c:pt idx="407">
                        <c:v>106.65414337640124</c:v>
                      </c:pt>
                      <c:pt idx="408">
                        <c:v>107.20440453282018</c:v>
                      </c:pt>
                      <c:pt idx="409">
                        <c:v>106.9073581966462</c:v>
                      </c:pt>
                      <c:pt idx="410">
                        <c:v>104.76602828430923</c:v>
                      </c:pt>
                      <c:pt idx="411">
                        <c:v>105.30697333455511</c:v>
                      </c:pt>
                      <c:pt idx="412">
                        <c:v>105.96291884297015</c:v>
                      </c:pt>
                      <c:pt idx="413">
                        <c:v>105.96780598063471</c:v>
                      </c:pt>
                      <c:pt idx="414">
                        <c:v>106.34289379638962</c:v>
                      </c:pt>
                      <c:pt idx="415">
                        <c:v>106.06570145697792</c:v>
                      </c:pt>
                      <c:pt idx="416">
                        <c:v>106.35129356425058</c:v>
                      </c:pt>
                      <c:pt idx="417">
                        <c:v>106.31784721585876</c:v>
                      </c:pt>
                      <c:pt idx="418">
                        <c:v>106.44506551818931</c:v>
                      </c:pt>
                      <c:pt idx="419">
                        <c:v>106.44506551818931</c:v>
                      </c:pt>
                      <c:pt idx="420">
                        <c:v>105.73276520357983</c:v>
                      </c:pt>
                      <c:pt idx="421">
                        <c:v>107.50633800665872</c:v>
                      </c:pt>
                      <c:pt idx="422">
                        <c:v>108.06942789944713</c:v>
                      </c:pt>
                      <c:pt idx="423">
                        <c:v>108.88710711994868</c:v>
                      </c:pt>
                      <c:pt idx="424">
                        <c:v>108.79501511958215</c:v>
                      </c:pt>
                      <c:pt idx="425">
                        <c:v>106.11182381868718</c:v>
                      </c:pt>
                      <c:pt idx="426">
                        <c:v>106.97684718531414</c:v>
                      </c:pt>
                      <c:pt idx="427">
                        <c:v>106.34610098048199</c:v>
                      </c:pt>
                      <c:pt idx="428">
                        <c:v>107.57216164207826</c:v>
                      </c:pt>
                      <c:pt idx="429">
                        <c:v>107.40783163810745</c:v>
                      </c:pt>
                      <c:pt idx="430">
                        <c:v>107.42906014233787</c:v>
                      </c:pt>
                      <c:pt idx="431">
                        <c:v>106.14557561318306</c:v>
                      </c:pt>
                      <c:pt idx="432">
                        <c:v>107.20837533217264</c:v>
                      </c:pt>
                      <c:pt idx="433">
                        <c:v>107.1818015211216</c:v>
                      </c:pt>
                      <c:pt idx="434">
                        <c:v>107.69403463758819</c:v>
                      </c:pt>
                      <c:pt idx="435">
                        <c:v>107.3610983841901</c:v>
                      </c:pt>
                      <c:pt idx="436">
                        <c:v>107.31741959131311</c:v>
                      </c:pt>
                      <c:pt idx="437">
                        <c:v>107.20654265554843</c:v>
                      </c:pt>
                      <c:pt idx="438">
                        <c:v>107.25144323284157</c:v>
                      </c:pt>
                      <c:pt idx="439">
                        <c:v>108.13494608876263</c:v>
                      </c:pt>
                      <c:pt idx="440">
                        <c:v>108.55554537401875</c:v>
                      </c:pt>
                      <c:pt idx="441">
                        <c:v>107.88890925196249</c:v>
                      </c:pt>
                      <c:pt idx="442">
                        <c:v>107.96053636335868</c:v>
                      </c:pt>
                      <c:pt idx="443">
                        <c:v>108.08546381990898</c:v>
                      </c:pt>
                      <c:pt idx="444">
                        <c:v>108.3583799138642</c:v>
                      </c:pt>
                      <c:pt idx="445">
                        <c:v>108.1433458566236</c:v>
                      </c:pt>
                      <c:pt idx="446">
                        <c:v>108.25284828492012</c:v>
                      </c:pt>
                      <c:pt idx="447">
                        <c:v>108.95354164757629</c:v>
                      </c:pt>
                      <c:pt idx="448">
                        <c:v>109.14627813922233</c:v>
                      </c:pt>
                      <c:pt idx="449">
                        <c:v>109.54030361342741</c:v>
                      </c:pt>
                      <c:pt idx="450">
                        <c:v>109.73074925929319</c:v>
                      </c:pt>
                      <c:pt idx="451">
                        <c:v>109.24936619933412</c:v>
                      </c:pt>
                      <c:pt idx="452">
                        <c:v>107.17294358410459</c:v>
                      </c:pt>
                      <c:pt idx="453">
                        <c:v>107.85744830324688</c:v>
                      </c:pt>
                      <c:pt idx="454">
                        <c:v>108.28079660343931</c:v>
                      </c:pt>
                      <c:pt idx="455">
                        <c:v>108.03720333547145</c:v>
                      </c:pt>
                      <c:pt idx="456">
                        <c:v>108.5856318152662</c:v>
                      </c:pt>
                      <c:pt idx="457">
                        <c:v>108.98423898103179</c:v>
                      </c:pt>
                      <c:pt idx="458">
                        <c:v>108.02055652280154</c:v>
                      </c:pt>
                      <c:pt idx="459">
                        <c:v>108.24322673264302</c:v>
                      </c:pt>
                      <c:pt idx="460">
                        <c:v>107.47838968813953</c:v>
                      </c:pt>
                      <c:pt idx="461">
                        <c:v>108.81761813128074</c:v>
                      </c:pt>
                      <c:pt idx="462">
                        <c:v>108.78875347444944</c:v>
                      </c:pt>
                      <c:pt idx="463">
                        <c:v>108.44680656098231</c:v>
                      </c:pt>
                      <c:pt idx="464">
                        <c:v>109.21255994379791</c:v>
                      </c:pt>
                      <c:pt idx="465">
                        <c:v>107.37438528971563</c:v>
                      </c:pt>
                      <c:pt idx="466">
                        <c:v>108.767524970219</c:v>
                      </c:pt>
                      <c:pt idx="467">
                        <c:v>108.82158893063318</c:v>
                      </c:pt>
                      <c:pt idx="468">
                        <c:v>108.81089831699197</c:v>
                      </c:pt>
                      <c:pt idx="469">
                        <c:v>108.29881792357739</c:v>
                      </c:pt>
                      <c:pt idx="470">
                        <c:v>107.08970952075506</c:v>
                      </c:pt>
                      <c:pt idx="471">
                        <c:v>107.02968936131219</c:v>
                      </c:pt>
                      <c:pt idx="472">
                        <c:v>104.52961299978618</c:v>
                      </c:pt>
                      <c:pt idx="473">
                        <c:v>105.09071749289838</c:v>
                      </c:pt>
                      <c:pt idx="474">
                        <c:v>106.87986804728305</c:v>
                      </c:pt>
                      <c:pt idx="475">
                        <c:v>106.42200433733467</c:v>
                      </c:pt>
                      <c:pt idx="476">
                        <c:v>107.32734658969424</c:v>
                      </c:pt>
                      <c:pt idx="477">
                        <c:v>107.29451113351048</c:v>
                      </c:pt>
                      <c:pt idx="478">
                        <c:v>106.84626897583921</c:v>
                      </c:pt>
                      <c:pt idx="479">
                        <c:v>107.16011484773512</c:v>
                      </c:pt>
                      <c:pt idx="480">
                        <c:v>108.10379058615106</c:v>
                      </c:pt>
                      <c:pt idx="481">
                        <c:v>107.39943187024649</c:v>
                      </c:pt>
                      <c:pt idx="482">
                        <c:v>108.15418919331684</c:v>
                      </c:pt>
                      <c:pt idx="483">
                        <c:v>108.52072451815877</c:v>
                      </c:pt>
                      <c:pt idx="484">
                        <c:v>108.79776413451846</c:v>
                      </c:pt>
                      <c:pt idx="485">
                        <c:v>108.74538012767647</c:v>
                      </c:pt>
                      <c:pt idx="486">
                        <c:v>108.78386633678487</c:v>
                      </c:pt>
                      <c:pt idx="487">
                        <c:v>108.92666239042121</c:v>
                      </c:pt>
                      <c:pt idx="488">
                        <c:v>109.36558844191941</c:v>
                      </c:pt>
                      <c:pt idx="489">
                        <c:v>110.26818167934267</c:v>
                      </c:pt>
                      <c:pt idx="490">
                        <c:v>109.85720394636365</c:v>
                      </c:pt>
                      <c:pt idx="491">
                        <c:v>110.24634228290418</c:v>
                      </c:pt>
                      <c:pt idx="492">
                        <c:v>109.25776596719508</c:v>
                      </c:pt>
                      <c:pt idx="493">
                        <c:v>109.67210360731849</c:v>
                      </c:pt>
                      <c:pt idx="494">
                        <c:v>109.49204312898989</c:v>
                      </c:pt>
                      <c:pt idx="495">
                        <c:v>107.80506429640489</c:v>
                      </c:pt>
                      <c:pt idx="496">
                        <c:v>108.24857203946364</c:v>
                      </c:pt>
                      <c:pt idx="497">
                        <c:v>108.57112312532453</c:v>
                      </c:pt>
                      <c:pt idx="498">
                        <c:v>108.82708696050581</c:v>
                      </c:pt>
                      <c:pt idx="499">
                        <c:v>109.19881486911635</c:v>
                      </c:pt>
                      <c:pt idx="500">
                        <c:v>108.81486911634441</c:v>
                      </c:pt>
                      <c:pt idx="501">
                        <c:v>109.16659030514066</c:v>
                      </c:pt>
                      <c:pt idx="502">
                        <c:v>109.16659030514066</c:v>
                      </c:pt>
                      <c:pt idx="503">
                        <c:v>108.73423134487919</c:v>
                      </c:pt>
                      <c:pt idx="504">
                        <c:v>109.19453862365985</c:v>
                      </c:pt>
                      <c:pt idx="505">
                        <c:v>109.40926723479642</c:v>
                      </c:pt>
                      <c:pt idx="506">
                        <c:v>109.01905983689177</c:v>
                      </c:pt>
                      <c:pt idx="507">
                        <c:v>109.18736064021503</c:v>
                      </c:pt>
                      <c:pt idx="508">
                        <c:v>108.36509972815297</c:v>
                      </c:pt>
                      <c:pt idx="509">
                        <c:v>107.27587892116436</c:v>
                      </c:pt>
                      <c:pt idx="510">
                        <c:v>107.35208772412108</c:v>
                      </c:pt>
                      <c:pt idx="511">
                        <c:v>107.95122025718561</c:v>
                      </c:pt>
                      <c:pt idx="512">
                        <c:v>107.42631112740156</c:v>
                      </c:pt>
                      <c:pt idx="513">
                        <c:v>107.15797672500688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AE4-403A-8723-97AC87D60959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</c15:sqref>
                        </c15:formulaRef>
                      </c:ext>
                    </c:extLst>
                    <c:strCache>
                      <c:ptCount val="1"/>
                      <c:pt idx="0">
                        <c:v>IBEX 35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ALLINEATI'!$G$1176:$G$1689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85.106465200757441</c:v>
                      </c:pt>
                      <c:pt idx="1">
                        <c:v>85.564400819260356</c:v>
                      </c:pt>
                      <c:pt idx="2">
                        <c:v>86.879275031881605</c:v>
                      </c:pt>
                      <c:pt idx="3">
                        <c:v>86.854156200486926</c:v>
                      </c:pt>
                      <c:pt idx="4">
                        <c:v>87.052208524944945</c:v>
                      </c:pt>
                      <c:pt idx="5">
                        <c:v>87.705298141206498</c:v>
                      </c:pt>
                      <c:pt idx="6">
                        <c:v>87.524635776944777</c:v>
                      </c:pt>
                      <c:pt idx="7">
                        <c:v>87.744908606098079</c:v>
                      </c:pt>
                      <c:pt idx="8">
                        <c:v>88.282065154384213</c:v>
                      </c:pt>
                      <c:pt idx="9">
                        <c:v>87.452177609460151</c:v>
                      </c:pt>
                      <c:pt idx="10">
                        <c:v>86.990377555358052</c:v>
                      </c:pt>
                      <c:pt idx="11">
                        <c:v>87.256057502801738</c:v>
                      </c:pt>
                      <c:pt idx="12">
                        <c:v>88.263709085288099</c:v>
                      </c:pt>
                      <c:pt idx="13">
                        <c:v>88.679135912200024</c:v>
                      </c:pt>
                      <c:pt idx="14">
                        <c:v>87.854078911774948</c:v>
                      </c:pt>
                      <c:pt idx="15">
                        <c:v>88.091741701124562</c:v>
                      </c:pt>
                      <c:pt idx="16">
                        <c:v>87.773891873091927</c:v>
                      </c:pt>
                      <c:pt idx="17">
                        <c:v>88.202844224601009</c:v>
                      </c:pt>
                      <c:pt idx="18">
                        <c:v>88.728407466089578</c:v>
                      </c:pt>
                      <c:pt idx="19">
                        <c:v>89.312903350465675</c:v>
                      </c:pt>
                      <c:pt idx="20">
                        <c:v>88.552575646326858</c:v>
                      </c:pt>
                      <c:pt idx="21">
                        <c:v>86.101557367546491</c:v>
                      </c:pt>
                      <c:pt idx="22">
                        <c:v>86.004946477566975</c:v>
                      </c:pt>
                      <c:pt idx="23">
                        <c:v>86.580747381844873</c:v>
                      </c:pt>
                      <c:pt idx="24">
                        <c:v>87.375855006376327</c:v>
                      </c:pt>
                      <c:pt idx="25">
                        <c:v>86.371101750589332</c:v>
                      </c:pt>
                      <c:pt idx="26">
                        <c:v>86.871546160683238</c:v>
                      </c:pt>
                      <c:pt idx="27">
                        <c:v>87.958418672952817</c:v>
                      </c:pt>
                      <c:pt idx="28">
                        <c:v>89.595007149205856</c:v>
                      </c:pt>
                      <c:pt idx="29">
                        <c:v>89.331259419561775</c:v>
                      </c:pt>
                      <c:pt idx="30">
                        <c:v>90.390114773737295</c:v>
                      </c:pt>
                      <c:pt idx="31">
                        <c:v>90.685744097074647</c:v>
                      </c:pt>
                      <c:pt idx="32">
                        <c:v>90.234571240870281</c:v>
                      </c:pt>
                      <c:pt idx="33">
                        <c:v>90.136028133091159</c:v>
                      </c:pt>
                      <c:pt idx="34">
                        <c:v>90.83645708544266</c:v>
                      </c:pt>
                      <c:pt idx="35">
                        <c:v>90.622947018587951</c:v>
                      </c:pt>
                      <c:pt idx="36">
                        <c:v>90.66932024577811</c:v>
                      </c:pt>
                      <c:pt idx="37">
                        <c:v>90.735015650964172</c:v>
                      </c:pt>
                      <c:pt idx="38">
                        <c:v>91.106001468485545</c:v>
                      </c:pt>
                      <c:pt idx="39">
                        <c:v>91.133052517679801</c:v>
                      </c:pt>
                      <c:pt idx="40">
                        <c:v>90.81520268964718</c:v>
                      </c:pt>
                      <c:pt idx="41">
                        <c:v>89.69838080148395</c:v>
                      </c:pt>
                      <c:pt idx="42">
                        <c:v>89.437531398539249</c:v>
                      </c:pt>
                      <c:pt idx="43">
                        <c:v>90.118638172894862</c:v>
                      </c:pt>
                      <c:pt idx="44">
                        <c:v>90.9726784403138</c:v>
                      </c:pt>
                      <c:pt idx="45">
                        <c:v>90.890559183831215</c:v>
                      </c:pt>
                      <c:pt idx="46">
                        <c:v>90.798778838350671</c:v>
                      </c:pt>
                      <c:pt idx="47">
                        <c:v>91.271206090350503</c:v>
                      </c:pt>
                      <c:pt idx="48">
                        <c:v>90.753371720060301</c:v>
                      </c:pt>
                      <c:pt idx="49">
                        <c:v>90.703134057270944</c:v>
                      </c:pt>
                      <c:pt idx="50">
                        <c:v>89.912856977238491</c:v>
                      </c:pt>
                      <c:pt idx="51">
                        <c:v>88.828882791668278</c:v>
                      </c:pt>
                      <c:pt idx="52">
                        <c:v>88.624067704911695</c:v>
                      </c:pt>
                      <c:pt idx="53">
                        <c:v>89.475209645631267</c:v>
                      </c:pt>
                      <c:pt idx="54">
                        <c:v>89.442361943038222</c:v>
                      </c:pt>
                      <c:pt idx="55">
                        <c:v>89.453955249835772</c:v>
                      </c:pt>
                      <c:pt idx="56">
                        <c:v>89.127410441704995</c:v>
                      </c:pt>
                      <c:pt idx="57">
                        <c:v>89.017274027128337</c:v>
                      </c:pt>
                      <c:pt idx="58">
                        <c:v>89.410480349344994</c:v>
                      </c:pt>
                      <c:pt idx="59">
                        <c:v>90.040383352011446</c:v>
                      </c:pt>
                      <c:pt idx="60">
                        <c:v>90.087722688101394</c:v>
                      </c:pt>
                      <c:pt idx="61">
                        <c:v>90.453877961123794</c:v>
                      </c:pt>
                      <c:pt idx="62">
                        <c:v>90.3505043088457</c:v>
                      </c:pt>
                      <c:pt idx="63">
                        <c:v>88.459829191946511</c:v>
                      </c:pt>
                      <c:pt idx="64">
                        <c:v>88.260810758588732</c:v>
                      </c:pt>
                      <c:pt idx="65">
                        <c:v>89.566023882211994</c:v>
                      </c:pt>
                      <c:pt idx="66">
                        <c:v>89.301310043668124</c:v>
                      </c:pt>
                      <c:pt idx="67">
                        <c:v>90.647099741082826</c:v>
                      </c:pt>
                      <c:pt idx="68">
                        <c:v>90.375623140240378</c:v>
                      </c:pt>
                      <c:pt idx="69">
                        <c:v>90.051976658808982</c:v>
                      </c:pt>
                      <c:pt idx="70">
                        <c:v>90.74177841326275</c:v>
                      </c:pt>
                      <c:pt idx="71">
                        <c:v>91.476021177107086</c:v>
                      </c:pt>
                      <c:pt idx="72">
                        <c:v>92.395756849712114</c:v>
                      </c:pt>
                      <c:pt idx="73">
                        <c:v>93.525138153572684</c:v>
                      </c:pt>
                      <c:pt idx="74">
                        <c:v>92.900065695405189</c:v>
                      </c:pt>
                      <c:pt idx="75">
                        <c:v>92.957066120493096</c:v>
                      </c:pt>
                      <c:pt idx="76">
                        <c:v>92.912625111102543</c:v>
                      </c:pt>
                      <c:pt idx="77">
                        <c:v>93.47586659968313</c:v>
                      </c:pt>
                      <c:pt idx="78">
                        <c:v>93.322255284615693</c:v>
                      </c:pt>
                      <c:pt idx="79">
                        <c:v>93.343509680411174</c:v>
                      </c:pt>
                      <c:pt idx="80">
                        <c:v>93.343509680411174</c:v>
                      </c:pt>
                      <c:pt idx="81">
                        <c:v>93.717393824631912</c:v>
                      </c:pt>
                      <c:pt idx="82">
                        <c:v>92.868184101711947</c:v>
                      </c:pt>
                      <c:pt idx="83">
                        <c:v>92.25567105924182</c:v>
                      </c:pt>
                      <c:pt idx="84">
                        <c:v>93.627545696950975</c:v>
                      </c:pt>
                      <c:pt idx="85">
                        <c:v>93.196661127642315</c:v>
                      </c:pt>
                      <c:pt idx="86">
                        <c:v>92.755149360435908</c:v>
                      </c:pt>
                      <c:pt idx="87">
                        <c:v>92.551300382579115</c:v>
                      </c:pt>
                      <c:pt idx="88">
                        <c:v>92.663369014955379</c:v>
                      </c:pt>
                      <c:pt idx="89">
                        <c:v>92.570622560575018</c:v>
                      </c:pt>
                      <c:pt idx="90">
                        <c:v>92.491401630791827</c:v>
                      </c:pt>
                      <c:pt idx="91">
                        <c:v>92.20446728755266</c:v>
                      </c:pt>
                      <c:pt idx="92">
                        <c:v>92.053754299184604</c:v>
                      </c:pt>
                      <c:pt idx="93">
                        <c:v>91.893380221818617</c:v>
                      </c:pt>
                      <c:pt idx="94">
                        <c:v>92.48077443289408</c:v>
                      </c:pt>
                      <c:pt idx="95">
                        <c:v>93.531900915871233</c:v>
                      </c:pt>
                      <c:pt idx="96">
                        <c:v>92.855624686014608</c:v>
                      </c:pt>
                      <c:pt idx="97">
                        <c:v>92.49236773969163</c:v>
                      </c:pt>
                      <c:pt idx="98">
                        <c:v>91.95907562700468</c:v>
                      </c:pt>
                      <c:pt idx="99">
                        <c:v>92.379332998415592</c:v>
                      </c:pt>
                      <c:pt idx="100">
                        <c:v>90.488657881516403</c:v>
                      </c:pt>
                      <c:pt idx="101">
                        <c:v>91.627700274374945</c:v>
                      </c:pt>
                      <c:pt idx="102">
                        <c:v>92.23151833674693</c:v>
                      </c:pt>
                      <c:pt idx="103">
                        <c:v>91.566835413687841</c:v>
                      </c:pt>
                      <c:pt idx="104">
                        <c:v>90.504115623913137</c:v>
                      </c:pt>
                      <c:pt idx="105">
                        <c:v>90.859643699037775</c:v>
                      </c:pt>
                      <c:pt idx="106">
                        <c:v>92.388027978513747</c:v>
                      </c:pt>
                      <c:pt idx="107">
                        <c:v>93.884530664296477</c:v>
                      </c:pt>
                      <c:pt idx="108">
                        <c:v>94.787842485604969</c:v>
                      </c:pt>
                      <c:pt idx="109">
                        <c:v>94.784944158905603</c:v>
                      </c:pt>
                      <c:pt idx="110">
                        <c:v>94.833249603895354</c:v>
                      </c:pt>
                      <c:pt idx="111">
                        <c:v>95.476678131158948</c:v>
                      </c:pt>
                      <c:pt idx="112">
                        <c:v>96.035089075240563</c:v>
                      </c:pt>
                      <c:pt idx="113">
                        <c:v>95.739459751903226</c:v>
                      </c:pt>
                      <c:pt idx="114">
                        <c:v>96.193530934806972</c:v>
                      </c:pt>
                      <c:pt idx="115">
                        <c:v>96.666924295706607</c:v>
                      </c:pt>
                      <c:pt idx="116">
                        <c:v>97.418557019747269</c:v>
                      </c:pt>
                      <c:pt idx="117">
                        <c:v>95.944274838659823</c:v>
                      </c:pt>
                      <c:pt idx="118">
                        <c:v>95.511458051551585</c:v>
                      </c:pt>
                      <c:pt idx="119">
                        <c:v>91.620937512076367</c:v>
                      </c:pt>
                      <c:pt idx="120">
                        <c:v>89.372802102252962</c:v>
                      </c:pt>
                      <c:pt idx="121">
                        <c:v>90.010433976117781</c:v>
                      </c:pt>
                      <c:pt idx="122">
                        <c:v>86.813579626695528</c:v>
                      </c:pt>
                      <c:pt idx="123">
                        <c:v>84.27561154693359</c:v>
                      </c:pt>
                      <c:pt idx="124">
                        <c:v>84.452409475596099</c:v>
                      </c:pt>
                      <c:pt idx="125">
                        <c:v>85.129651814352513</c:v>
                      </c:pt>
                      <c:pt idx="126">
                        <c:v>86.080302971750982</c:v>
                      </c:pt>
                      <c:pt idx="127">
                        <c:v>83.887235769215906</c:v>
                      </c:pt>
                      <c:pt idx="128">
                        <c:v>80.917417011245519</c:v>
                      </c:pt>
                      <c:pt idx="129">
                        <c:v>74.47443675851143</c:v>
                      </c:pt>
                      <c:pt idx="130">
                        <c:v>72.086215558217731</c:v>
                      </c:pt>
                      <c:pt idx="131">
                        <c:v>71.843722224369131</c:v>
                      </c:pt>
                      <c:pt idx="132">
                        <c:v>61.743053677010479</c:v>
                      </c:pt>
                      <c:pt idx="133">
                        <c:v>64.04915562082158</c:v>
                      </c:pt>
                      <c:pt idx="134">
                        <c:v>59.002202728291536</c:v>
                      </c:pt>
                      <c:pt idx="135">
                        <c:v>62.782586853190097</c:v>
                      </c:pt>
                      <c:pt idx="136">
                        <c:v>60.62140124434827</c:v>
                      </c:pt>
                      <c:pt idx="137">
                        <c:v>61.790393013100442</c:v>
                      </c:pt>
                      <c:pt idx="138">
                        <c:v>62.249294740503153</c:v>
                      </c:pt>
                      <c:pt idx="139">
                        <c:v>60.190516675039618</c:v>
                      </c:pt>
                      <c:pt idx="140">
                        <c:v>64.896433125941954</c:v>
                      </c:pt>
                      <c:pt idx="141">
                        <c:v>67.071144259380915</c:v>
                      </c:pt>
                      <c:pt idx="142">
                        <c:v>67.948371140394954</c:v>
                      </c:pt>
                      <c:pt idx="143">
                        <c:v>65.481895119217839</c:v>
                      </c:pt>
                      <c:pt idx="144">
                        <c:v>64.341886617459522</c:v>
                      </c:pt>
                      <c:pt idx="145">
                        <c:v>65.554353286702479</c:v>
                      </c:pt>
                      <c:pt idx="146">
                        <c:v>63.564168953124401</c:v>
                      </c:pt>
                      <c:pt idx="147">
                        <c:v>63.512965181435256</c:v>
                      </c:pt>
                      <c:pt idx="148">
                        <c:v>63.585423348919896</c:v>
                      </c:pt>
                      <c:pt idx="149">
                        <c:v>66.123391428681842</c:v>
                      </c:pt>
                      <c:pt idx="150">
                        <c:v>67.646945163658856</c:v>
                      </c:pt>
                      <c:pt idx="151">
                        <c:v>67.16195849596167</c:v>
                      </c:pt>
                      <c:pt idx="152">
                        <c:v>68.309695868918354</c:v>
                      </c:pt>
                      <c:pt idx="153">
                        <c:v>68.309695868918354</c:v>
                      </c:pt>
                      <c:pt idx="154">
                        <c:v>68.676817250840514</c:v>
                      </c:pt>
                      <c:pt idx="155">
                        <c:v>66.077018201491683</c:v>
                      </c:pt>
                      <c:pt idx="156">
                        <c:v>65.341809328747544</c:v>
                      </c:pt>
                      <c:pt idx="157">
                        <c:v>66.427715732117335</c:v>
                      </c:pt>
                      <c:pt idx="158">
                        <c:v>65.999729489508056</c:v>
                      </c:pt>
                      <c:pt idx="159">
                        <c:v>64.100359392510725</c:v>
                      </c:pt>
                      <c:pt idx="160">
                        <c:v>64.920585848436843</c:v>
                      </c:pt>
                      <c:pt idx="161">
                        <c:v>65.178536924682149</c:v>
                      </c:pt>
                      <c:pt idx="162">
                        <c:v>63.897476523553742</c:v>
                      </c:pt>
                      <c:pt idx="163">
                        <c:v>65.036518916412263</c:v>
                      </c:pt>
                      <c:pt idx="164">
                        <c:v>66.047068825598032</c:v>
                      </c:pt>
                      <c:pt idx="165">
                        <c:v>68.165745642848862</c:v>
                      </c:pt>
                      <c:pt idx="166">
                        <c:v>66.876956370522095</c:v>
                      </c:pt>
                      <c:pt idx="167">
                        <c:v>66.876956370522095</c:v>
                      </c:pt>
                      <c:pt idx="168">
                        <c:v>64.471345210032084</c:v>
                      </c:pt>
                      <c:pt idx="169">
                        <c:v>65.190130231479699</c:v>
                      </c:pt>
                      <c:pt idx="170">
                        <c:v>64.45588746763535</c:v>
                      </c:pt>
                      <c:pt idx="171">
                        <c:v>65.027823936314107</c:v>
                      </c:pt>
                      <c:pt idx="172">
                        <c:v>65.532132782007196</c:v>
                      </c:pt>
                      <c:pt idx="173">
                        <c:v>64.460718012134336</c:v>
                      </c:pt>
                      <c:pt idx="174">
                        <c:v>65.33504656644898</c:v>
                      </c:pt>
                      <c:pt idx="175">
                        <c:v>64.066545581017891</c:v>
                      </c:pt>
                      <c:pt idx="176">
                        <c:v>63.237624144993632</c:v>
                      </c:pt>
                      <c:pt idx="177">
                        <c:v>62.554585152838435</c:v>
                      </c:pt>
                      <c:pt idx="178">
                        <c:v>65.495420643814981</c:v>
                      </c:pt>
                      <c:pt idx="179">
                        <c:v>63.851103296363569</c:v>
                      </c:pt>
                      <c:pt idx="180">
                        <c:v>64.57085442671098</c:v>
                      </c:pt>
                      <c:pt idx="181">
                        <c:v>64.59500714920587</c:v>
                      </c:pt>
                      <c:pt idx="182">
                        <c:v>64.705143563782514</c:v>
                      </c:pt>
                      <c:pt idx="183">
                        <c:v>67.665301232754956</c:v>
                      </c:pt>
                      <c:pt idx="184">
                        <c:v>69.313483015805545</c:v>
                      </c:pt>
                      <c:pt idx="185">
                        <c:v>69.792673030103956</c:v>
                      </c:pt>
                      <c:pt idx="186">
                        <c:v>68.559918073965306</c:v>
                      </c:pt>
                      <c:pt idx="187">
                        <c:v>69.766588089809488</c:v>
                      </c:pt>
                      <c:pt idx="188">
                        <c:v>71.570313405727092</c:v>
                      </c:pt>
                      <c:pt idx="189">
                        <c:v>73.679329133979991</c:v>
                      </c:pt>
                      <c:pt idx="190">
                        <c:v>73.10352822970205</c:v>
                      </c:pt>
                      <c:pt idx="191">
                        <c:v>76.057889245275732</c:v>
                      </c:pt>
                      <c:pt idx="192">
                        <c:v>76.284924836727598</c:v>
                      </c:pt>
                      <c:pt idx="193">
                        <c:v>74.895660238822131</c:v>
                      </c:pt>
                      <c:pt idx="194">
                        <c:v>74.041619971403179</c:v>
                      </c:pt>
                      <c:pt idx="195">
                        <c:v>70.313405727093567</c:v>
                      </c:pt>
                      <c:pt idx="196">
                        <c:v>70.455423735363453</c:v>
                      </c:pt>
                      <c:pt idx="197">
                        <c:v>70.13274336283186</c:v>
                      </c:pt>
                      <c:pt idx="198">
                        <c:v>72.412760366348493</c:v>
                      </c:pt>
                      <c:pt idx="199">
                        <c:v>72.252386288982493</c:v>
                      </c:pt>
                      <c:pt idx="200">
                        <c:v>71.397379912663766</c:v>
                      </c:pt>
                      <c:pt idx="201">
                        <c:v>71.629246048614604</c:v>
                      </c:pt>
                      <c:pt idx="202">
                        <c:v>70.967461452254909</c:v>
                      </c:pt>
                      <c:pt idx="203">
                        <c:v>71.863044402365034</c:v>
                      </c:pt>
                      <c:pt idx="204">
                        <c:v>69.516365884762536</c:v>
                      </c:pt>
                      <c:pt idx="205">
                        <c:v>70.239015341809335</c:v>
                      </c:pt>
                      <c:pt idx="206">
                        <c:v>69.351161262897563</c:v>
                      </c:pt>
                      <c:pt idx="207">
                        <c:v>70.314371835993356</c:v>
                      </c:pt>
                      <c:pt idx="208">
                        <c:v>69.863198979789004</c:v>
                      </c:pt>
                      <c:pt idx="209">
                        <c:v>69.824554623797198</c:v>
                      </c:pt>
                      <c:pt idx="210">
                        <c:v>72.444641960041736</c:v>
                      </c:pt>
                      <c:pt idx="211">
                        <c:v>73.001120686323773</c:v>
                      </c:pt>
                      <c:pt idx="212">
                        <c:v>71.949994203346606</c:v>
                      </c:pt>
                      <c:pt idx="213">
                        <c:v>70.781002434594427</c:v>
                      </c:pt>
                      <c:pt idx="214">
                        <c:v>69.916334969277742</c:v>
                      </c:pt>
                      <c:pt idx="215">
                        <c:v>70.729798662905282</c:v>
                      </c:pt>
                      <c:pt idx="216">
                        <c:v>71.751941878888587</c:v>
                      </c:pt>
                      <c:pt idx="217">
                        <c:v>71.028326312941999</c:v>
                      </c:pt>
                      <c:pt idx="218">
                        <c:v>72.338369981064275</c:v>
                      </c:pt>
                      <c:pt idx="219">
                        <c:v>72.213741932990686</c:v>
                      </c:pt>
                      <c:pt idx="220">
                        <c:v>71.882366580360937</c:v>
                      </c:pt>
                      <c:pt idx="221">
                        <c:v>72.245623526683929</c:v>
                      </c:pt>
                      <c:pt idx="222">
                        <c:v>72.405031495150141</c:v>
                      </c:pt>
                      <c:pt idx="223">
                        <c:v>71.396413803763963</c:v>
                      </c:pt>
                      <c:pt idx="224">
                        <c:v>71.34617614097462</c:v>
                      </c:pt>
                      <c:pt idx="225">
                        <c:v>70.474745913359357</c:v>
                      </c:pt>
                      <c:pt idx="226">
                        <c:v>69.275804768713527</c:v>
                      </c:pt>
                      <c:pt idx="227">
                        <c:v>70.008115314758285</c:v>
                      </c:pt>
                      <c:pt idx="228">
                        <c:v>69.619739537040616</c:v>
                      </c:pt>
                      <c:pt idx="229">
                        <c:v>67.594775283069907</c:v>
                      </c:pt>
                      <c:pt idx="230">
                        <c:v>66.443173474514055</c:v>
                      </c:pt>
                      <c:pt idx="231">
                        <c:v>67.386095760714156</c:v>
                      </c:pt>
                      <c:pt idx="232">
                        <c:v>67.836302508018704</c:v>
                      </c:pt>
                      <c:pt idx="233">
                        <c:v>68.011168218881636</c:v>
                      </c:pt>
                      <c:pt idx="234">
                        <c:v>67.220891138849183</c:v>
                      </c:pt>
                      <c:pt idx="235">
                        <c:v>67.149399080264331</c:v>
                      </c:pt>
                      <c:pt idx="236">
                        <c:v>68.14835568265255</c:v>
                      </c:pt>
                      <c:pt idx="237">
                        <c:v>70.173319936623258</c:v>
                      </c:pt>
                      <c:pt idx="238">
                        <c:v>70.487305329056696</c:v>
                      </c:pt>
                      <c:pt idx="239">
                        <c:v>70.04772577964988</c:v>
                      </c:pt>
                      <c:pt idx="240">
                        <c:v>69.118329018046921</c:v>
                      </c:pt>
                      <c:pt idx="241">
                        <c:v>68.498087104378413</c:v>
                      </c:pt>
                      <c:pt idx="242">
                        <c:v>68.047880357073851</c:v>
                      </c:pt>
                      <c:pt idx="243">
                        <c:v>68.538663678169812</c:v>
                      </c:pt>
                      <c:pt idx="244">
                        <c:v>67.562893689376665</c:v>
                      </c:pt>
                      <c:pt idx="245">
                        <c:v>67.454689492599613</c:v>
                      </c:pt>
                      <c:pt idx="246">
                        <c:v>68.681647795339501</c:v>
                      </c:pt>
                      <c:pt idx="247">
                        <c:v>68.674885033040923</c:v>
                      </c:pt>
                      <c:pt idx="248">
                        <c:v>68.81593693241102</c:v>
                      </c:pt>
                      <c:pt idx="249">
                        <c:v>68.503883757777174</c:v>
                      </c:pt>
                      <c:pt idx="250">
                        <c:v>68.91254782239055</c:v>
                      </c:pt>
                      <c:pt idx="251">
                        <c:v>67.332959771225418</c:v>
                      </c:pt>
                      <c:pt idx="252">
                        <c:v>67.211230049851224</c:v>
                      </c:pt>
                      <c:pt idx="253">
                        <c:v>67.597673609769302</c:v>
                      </c:pt>
                      <c:pt idx="254">
                        <c:v>67.685589519650662</c:v>
                      </c:pt>
                      <c:pt idx="255">
                        <c:v>67.528113768984042</c:v>
                      </c:pt>
                      <c:pt idx="256">
                        <c:v>67.19287398075511</c:v>
                      </c:pt>
                      <c:pt idx="257">
                        <c:v>67.82953974572014</c:v>
                      </c:pt>
                      <c:pt idx="258">
                        <c:v>67.619894114464586</c:v>
                      </c:pt>
                      <c:pt idx="259">
                        <c:v>67.078873130579282</c:v>
                      </c:pt>
                      <c:pt idx="260">
                        <c:v>67.155195733663106</c:v>
                      </c:pt>
                      <c:pt idx="261">
                        <c:v>67.97542218958921</c:v>
                      </c:pt>
                      <c:pt idx="262">
                        <c:v>68.698071646636009</c:v>
                      </c:pt>
                      <c:pt idx="263">
                        <c:v>68.460408857286396</c:v>
                      </c:pt>
                      <c:pt idx="264">
                        <c:v>66.949414538006735</c:v>
                      </c:pt>
                      <c:pt idx="265">
                        <c:v>64.654905900993171</c:v>
                      </c:pt>
                      <c:pt idx="266">
                        <c:v>64.232716311782667</c:v>
                      </c:pt>
                      <c:pt idx="267">
                        <c:v>64.286818410171193</c:v>
                      </c:pt>
                      <c:pt idx="268">
                        <c:v>64.182478648993325</c:v>
                      </c:pt>
                      <c:pt idx="269">
                        <c:v>64.036596205124241</c:v>
                      </c:pt>
                      <c:pt idx="270">
                        <c:v>65.613285929589992</c:v>
                      </c:pt>
                      <c:pt idx="271">
                        <c:v>64.860687096649542</c:v>
                      </c:pt>
                      <c:pt idx="272">
                        <c:v>64.88967036364339</c:v>
                      </c:pt>
                      <c:pt idx="273">
                        <c:v>65.025891718514515</c:v>
                      </c:pt>
                      <c:pt idx="274">
                        <c:v>65.255825636665776</c:v>
                      </c:pt>
                      <c:pt idx="275">
                        <c:v>66.061560459094949</c:v>
                      </c:pt>
                      <c:pt idx="276">
                        <c:v>67.011245507593614</c:v>
                      </c:pt>
                      <c:pt idx="277">
                        <c:v>66.759091084747084</c:v>
                      </c:pt>
                      <c:pt idx="278">
                        <c:v>67.558063144877693</c:v>
                      </c:pt>
                      <c:pt idx="279">
                        <c:v>67.153263515863514</c:v>
                      </c:pt>
                      <c:pt idx="280">
                        <c:v>67.154229624763303</c:v>
                      </c:pt>
                      <c:pt idx="281">
                        <c:v>66.42191907871856</c:v>
                      </c:pt>
                      <c:pt idx="282">
                        <c:v>66.821888163233766</c:v>
                      </c:pt>
                      <c:pt idx="283">
                        <c:v>65.857711481238169</c:v>
                      </c:pt>
                      <c:pt idx="284">
                        <c:v>66.17556130927079</c:v>
                      </c:pt>
                      <c:pt idx="285">
                        <c:v>66.277002743749279</c:v>
                      </c:pt>
                      <c:pt idx="286">
                        <c:v>66.925261815511845</c:v>
                      </c:pt>
                      <c:pt idx="287">
                        <c:v>65.806507709549024</c:v>
                      </c:pt>
                      <c:pt idx="288">
                        <c:v>65.662557483479546</c:v>
                      </c:pt>
                      <c:pt idx="289">
                        <c:v>66.59775089848128</c:v>
                      </c:pt>
                      <c:pt idx="290">
                        <c:v>65.665455810178926</c:v>
                      </c:pt>
                      <c:pt idx="291">
                        <c:v>64.258801252077134</c:v>
                      </c:pt>
                      <c:pt idx="292">
                        <c:v>62.549754608339455</c:v>
                      </c:pt>
                      <c:pt idx="293">
                        <c:v>61.944970437067674</c:v>
                      </c:pt>
                      <c:pt idx="294">
                        <c:v>62.335278432584929</c:v>
                      </c:pt>
                      <c:pt idx="295">
                        <c:v>63.624067704911702</c:v>
                      </c:pt>
                      <c:pt idx="296">
                        <c:v>65.227808478571703</c:v>
                      </c:pt>
                      <c:pt idx="297">
                        <c:v>65.520539475209645</c:v>
                      </c:pt>
                      <c:pt idx="298">
                        <c:v>66.895312439618195</c:v>
                      </c:pt>
                      <c:pt idx="299">
                        <c:v>66.375545851528386</c:v>
                      </c:pt>
                      <c:pt idx="300">
                        <c:v>72.065927271322025</c:v>
                      </c:pt>
                      <c:pt idx="301">
                        <c:v>74.500521698805898</c:v>
                      </c:pt>
                      <c:pt idx="302">
                        <c:v>75.295629323337337</c:v>
                      </c:pt>
                      <c:pt idx="303">
                        <c:v>74.641573598175995</c:v>
                      </c:pt>
                      <c:pt idx="304">
                        <c:v>75.199018433357807</c:v>
                      </c:pt>
                      <c:pt idx="305">
                        <c:v>77.155388955443058</c:v>
                      </c:pt>
                      <c:pt idx="306">
                        <c:v>76.653978436449364</c:v>
                      </c:pt>
                      <c:pt idx="307">
                        <c:v>77.109981837152688</c:v>
                      </c:pt>
                      <c:pt idx="308">
                        <c:v>76.614367971557755</c:v>
                      </c:pt>
                      <c:pt idx="309">
                        <c:v>77.075201916760065</c:v>
                      </c:pt>
                      <c:pt idx="310">
                        <c:v>77.107083510453307</c:v>
                      </c:pt>
                      <c:pt idx="311">
                        <c:v>78.672179928121508</c:v>
                      </c:pt>
                      <c:pt idx="312">
                        <c:v>78.879893341577471</c:v>
                      </c:pt>
                      <c:pt idx="313">
                        <c:v>79.131081655524213</c:v>
                      </c:pt>
                      <c:pt idx="314">
                        <c:v>78.031649727557294</c:v>
                      </c:pt>
                      <c:pt idx="315">
                        <c:v>78.648993314526422</c:v>
                      </c:pt>
                      <c:pt idx="316">
                        <c:v>79.421880434362549</c:v>
                      </c:pt>
                      <c:pt idx="317">
                        <c:v>79.227692545503743</c:v>
                      </c:pt>
                      <c:pt idx="318">
                        <c:v>80.408277621053458</c:v>
                      </c:pt>
                      <c:pt idx="319">
                        <c:v>79.951308111450331</c:v>
                      </c:pt>
                      <c:pt idx="320">
                        <c:v>79.48757583954864</c:v>
                      </c:pt>
                      <c:pt idx="321">
                        <c:v>79.561966224832858</c:v>
                      </c:pt>
                      <c:pt idx="322">
                        <c:v>79.049928507941416</c:v>
                      </c:pt>
                      <c:pt idx="323">
                        <c:v>77.898326699385564</c:v>
                      </c:pt>
                      <c:pt idx="324">
                        <c:v>78.648993314526422</c:v>
                      </c:pt>
                      <c:pt idx="325">
                        <c:v>78.761061946902657</c:v>
                      </c:pt>
                      <c:pt idx="326">
                        <c:v>78.636433898829083</c:v>
                      </c:pt>
                      <c:pt idx="327">
                        <c:v>78.770723035900616</c:v>
                      </c:pt>
                      <c:pt idx="328">
                        <c:v>77.650036712138203</c:v>
                      </c:pt>
                      <c:pt idx="329">
                        <c:v>75.25795107624532</c:v>
                      </c:pt>
                      <c:pt idx="330">
                        <c:v>76.653012327549561</c:v>
                      </c:pt>
                      <c:pt idx="331">
                        <c:v>77.999768133864052</c:v>
                      </c:pt>
                      <c:pt idx="332">
                        <c:v>78.365923406886424</c:v>
                      </c:pt>
                      <c:pt idx="333">
                        <c:v>78.791977431696111</c:v>
                      </c:pt>
                      <c:pt idx="334">
                        <c:v>78.977470340456776</c:v>
                      </c:pt>
                      <c:pt idx="335">
                        <c:v>78.780384124898561</c:v>
                      </c:pt>
                      <c:pt idx="336">
                        <c:v>78.000734242763855</c:v>
                      </c:pt>
                      <c:pt idx="337">
                        <c:v>78.247092012211624</c:v>
                      </c:pt>
                      <c:pt idx="338">
                        <c:v>78.172701626927392</c:v>
                      </c:pt>
                      <c:pt idx="339">
                        <c:v>80.672991459597327</c:v>
                      </c:pt>
                      <c:pt idx="340">
                        <c:v>81.015960119024612</c:v>
                      </c:pt>
                      <c:pt idx="341">
                        <c:v>81.227537968079773</c:v>
                      </c:pt>
                      <c:pt idx="342">
                        <c:v>80.742551300382587</c:v>
                      </c:pt>
                      <c:pt idx="343">
                        <c:v>80.630482668006337</c:v>
                      </c:pt>
                      <c:pt idx="344">
                        <c:v>80.77733122077521</c:v>
                      </c:pt>
                      <c:pt idx="345">
                        <c:v>80.886501526452065</c:v>
                      </c:pt>
                      <c:pt idx="346">
                        <c:v>79.517525215442305</c:v>
                      </c:pt>
                      <c:pt idx="347">
                        <c:v>79.21126869420722</c:v>
                      </c:pt>
                      <c:pt idx="348">
                        <c:v>79.260540248096774</c:v>
                      </c:pt>
                      <c:pt idx="349">
                        <c:v>78.468330950264715</c:v>
                      </c:pt>
                      <c:pt idx="350">
                        <c:v>77.640375623140244</c:v>
                      </c:pt>
                      <c:pt idx="351">
                        <c:v>76.296518143525148</c:v>
                      </c:pt>
                      <c:pt idx="352">
                        <c:v>76.949607759786687</c:v>
                      </c:pt>
                      <c:pt idx="353">
                        <c:v>75.865633574216488</c:v>
                      </c:pt>
                      <c:pt idx="354">
                        <c:v>76.636588476253053</c:v>
                      </c:pt>
                      <c:pt idx="355">
                        <c:v>74.945897901611474</c:v>
                      </c:pt>
                      <c:pt idx="356">
                        <c:v>75.339104223828116</c:v>
                      </c:pt>
                      <c:pt idx="357">
                        <c:v>76.814352513815365</c:v>
                      </c:pt>
                      <c:pt idx="358">
                        <c:v>77.412373922788589</c:v>
                      </c:pt>
                      <c:pt idx="359">
                        <c:v>78.473161494763701</c:v>
                      </c:pt>
                      <c:pt idx="360">
                        <c:v>79.362947791475065</c:v>
                      </c:pt>
                      <c:pt idx="361">
                        <c:v>79.404490474166252</c:v>
                      </c:pt>
                      <c:pt idx="362">
                        <c:v>78.264481972407935</c:v>
                      </c:pt>
                      <c:pt idx="363">
                        <c:v>77.920547204080847</c:v>
                      </c:pt>
                      <c:pt idx="364">
                        <c:v>77.651968929937794</c:v>
                      </c:pt>
                      <c:pt idx="365">
                        <c:v>77.820071878502148</c:v>
                      </c:pt>
                      <c:pt idx="366">
                        <c:v>78.773621362599997</c:v>
                      </c:pt>
                      <c:pt idx="367">
                        <c:v>78.47412760366349</c:v>
                      </c:pt>
                      <c:pt idx="368">
                        <c:v>77.850021254395799</c:v>
                      </c:pt>
                      <c:pt idx="369">
                        <c:v>78.753333075704305</c:v>
                      </c:pt>
                      <c:pt idx="370">
                        <c:v>78.372686169185002</c:v>
                      </c:pt>
                      <c:pt idx="371">
                        <c:v>79.724272519998465</c:v>
                      </c:pt>
                      <c:pt idx="372">
                        <c:v>79.893341577462621</c:v>
                      </c:pt>
                      <c:pt idx="373">
                        <c:v>80.359006067163889</c:v>
                      </c:pt>
                      <c:pt idx="374">
                        <c:v>79.462457008153962</c:v>
                      </c:pt>
                      <c:pt idx="375">
                        <c:v>80.941569733740394</c:v>
                      </c:pt>
                      <c:pt idx="376">
                        <c:v>80.72612744908605</c:v>
                      </c:pt>
                      <c:pt idx="377">
                        <c:v>80.470108590640336</c:v>
                      </c:pt>
                      <c:pt idx="378">
                        <c:v>80.708737488889753</c:v>
                      </c:pt>
                      <c:pt idx="379">
                        <c:v>80.059512308227383</c:v>
                      </c:pt>
                      <c:pt idx="380">
                        <c:v>81.580167716505017</c:v>
                      </c:pt>
                      <c:pt idx="381">
                        <c:v>82.084476562198091</c:v>
                      </c:pt>
                      <c:pt idx="382">
                        <c:v>82.362715925339117</c:v>
                      </c:pt>
                      <c:pt idx="383">
                        <c:v>83.017737759400248</c:v>
                      </c:pt>
                      <c:pt idx="384">
                        <c:v>83.515283842794773</c:v>
                      </c:pt>
                      <c:pt idx="385">
                        <c:v>83.427367932913398</c:v>
                      </c:pt>
                      <c:pt idx="386">
                        <c:v>83.642810217567742</c:v>
                      </c:pt>
                      <c:pt idx="387">
                        <c:v>83.08053483788693</c:v>
                      </c:pt>
                      <c:pt idx="388">
                        <c:v>83.32302817173553</c:v>
                      </c:pt>
                      <c:pt idx="389">
                        <c:v>82.05162885960506</c:v>
                      </c:pt>
                      <c:pt idx="390">
                        <c:v>80.607296054411265</c:v>
                      </c:pt>
                      <c:pt idx="391">
                        <c:v>81.059435019515391</c:v>
                      </c:pt>
                      <c:pt idx="392">
                        <c:v>81.575337172006044</c:v>
                      </c:pt>
                      <c:pt idx="393">
                        <c:v>81.244927928276084</c:v>
                      </c:pt>
                      <c:pt idx="394">
                        <c:v>82.101866522394417</c:v>
                      </c:pt>
                      <c:pt idx="395">
                        <c:v>82.042933879506904</c:v>
                      </c:pt>
                      <c:pt idx="396">
                        <c:v>83.038992155195757</c:v>
                      </c:pt>
                      <c:pt idx="397">
                        <c:v>82.89214360242687</c:v>
                      </c:pt>
                      <c:pt idx="398">
                        <c:v>82.868956988831783</c:v>
                      </c:pt>
                      <c:pt idx="399">
                        <c:v>82.868956988831783</c:v>
                      </c:pt>
                      <c:pt idx="400">
                        <c:v>83.419639061715046</c:v>
                      </c:pt>
                      <c:pt idx="401">
                        <c:v>83.060246550991238</c:v>
                      </c:pt>
                      <c:pt idx="402">
                        <c:v>83.450554546508471</c:v>
                      </c:pt>
                      <c:pt idx="403">
                        <c:v>82.754956138655942</c:v>
                      </c:pt>
                      <c:pt idx="404">
                        <c:v>82.434207983923955</c:v>
                      </c:pt>
                      <c:pt idx="405">
                        <c:v>82.361749816439314</c:v>
                      </c:pt>
                      <c:pt idx="406">
                        <c:v>82.973296750009666</c:v>
                      </c:pt>
                      <c:pt idx="407">
                        <c:v>82.810990454844074</c:v>
                      </c:pt>
                      <c:pt idx="408">
                        <c:v>83.215790083858252</c:v>
                      </c:pt>
                      <c:pt idx="409">
                        <c:v>84.161610696757748</c:v>
                      </c:pt>
                      <c:pt idx="410">
                        <c:v>81.727016269273875</c:v>
                      </c:pt>
                      <c:pt idx="411">
                        <c:v>82.310546044750154</c:v>
                      </c:pt>
                      <c:pt idx="412">
                        <c:v>83.634115237469558</c:v>
                      </c:pt>
                      <c:pt idx="413">
                        <c:v>83.265061637747806</c:v>
                      </c:pt>
                      <c:pt idx="414">
                        <c:v>84.069830351277204</c:v>
                      </c:pt>
                      <c:pt idx="415">
                        <c:v>84.599258028364972</c:v>
                      </c:pt>
                      <c:pt idx="416">
                        <c:v>85.013718746377094</c:v>
                      </c:pt>
                      <c:pt idx="417">
                        <c:v>85.241720446728777</c:v>
                      </c:pt>
                      <c:pt idx="418">
                        <c:v>85.162499516945559</c:v>
                      </c:pt>
                      <c:pt idx="419">
                        <c:v>85.922827221084376</c:v>
                      </c:pt>
                      <c:pt idx="420">
                        <c:v>85.311280287514009</c:v>
                      </c:pt>
                      <c:pt idx="421">
                        <c:v>86.638713915832582</c:v>
                      </c:pt>
                      <c:pt idx="422">
                        <c:v>86.777833597403117</c:v>
                      </c:pt>
                      <c:pt idx="423">
                        <c:v>87.521737450245411</c:v>
                      </c:pt>
                      <c:pt idx="424">
                        <c:v>88.343896123971092</c:v>
                      </c:pt>
                      <c:pt idx="425">
                        <c:v>86.826139042392882</c:v>
                      </c:pt>
                      <c:pt idx="426">
                        <c:v>87.024191366850886</c:v>
                      </c:pt>
                      <c:pt idx="427">
                        <c:v>86.623256173435891</c:v>
                      </c:pt>
                      <c:pt idx="428">
                        <c:v>88.356455539668431</c:v>
                      </c:pt>
                      <c:pt idx="429">
                        <c:v>88.453066429647961</c:v>
                      </c:pt>
                      <c:pt idx="430">
                        <c:v>88.726475248289987</c:v>
                      </c:pt>
                      <c:pt idx="431">
                        <c:v>87.632839973721858</c:v>
                      </c:pt>
                      <c:pt idx="432">
                        <c:v>88.150674344012046</c:v>
                      </c:pt>
                      <c:pt idx="433">
                        <c:v>88.920663137148821</c:v>
                      </c:pt>
                      <c:pt idx="434">
                        <c:v>88.935154770645752</c:v>
                      </c:pt>
                      <c:pt idx="435">
                        <c:v>88.966070255439206</c:v>
                      </c:pt>
                      <c:pt idx="436">
                        <c:v>88.852069405263364</c:v>
                      </c:pt>
                      <c:pt idx="437">
                        <c:v>88.747729644085481</c:v>
                      </c:pt>
                      <c:pt idx="438">
                        <c:v>89.119681570506629</c:v>
                      </c:pt>
                      <c:pt idx="439">
                        <c:v>88.782509564478119</c:v>
                      </c:pt>
                      <c:pt idx="440">
                        <c:v>88.695559763496561</c:v>
                      </c:pt>
                      <c:pt idx="441">
                        <c:v>88.325540054874992</c:v>
                      </c:pt>
                      <c:pt idx="442">
                        <c:v>87.802875140085789</c:v>
                      </c:pt>
                      <c:pt idx="443">
                        <c:v>88.530355141631574</c:v>
                      </c:pt>
                      <c:pt idx="444">
                        <c:v>88.433744251652058</c:v>
                      </c:pt>
                      <c:pt idx="445">
                        <c:v>88.457896974146934</c:v>
                      </c:pt>
                      <c:pt idx="446">
                        <c:v>88.24245468949259</c:v>
                      </c:pt>
                      <c:pt idx="447">
                        <c:v>88.93032422614678</c:v>
                      </c:pt>
                      <c:pt idx="448">
                        <c:v>89.665533098890918</c:v>
                      </c:pt>
                      <c:pt idx="449">
                        <c:v>89.178614213394155</c:v>
                      </c:pt>
                      <c:pt idx="450">
                        <c:v>88.903273176952524</c:v>
                      </c:pt>
                      <c:pt idx="451">
                        <c:v>88.84240831626542</c:v>
                      </c:pt>
                      <c:pt idx="452">
                        <c:v>87.245430304903977</c:v>
                      </c:pt>
                      <c:pt idx="453">
                        <c:v>87.44927928276077</c:v>
                      </c:pt>
                      <c:pt idx="454">
                        <c:v>87.464737025157476</c:v>
                      </c:pt>
                      <c:pt idx="455">
                        <c:v>86.506356996560655</c:v>
                      </c:pt>
                      <c:pt idx="456">
                        <c:v>87.665687676314874</c:v>
                      </c:pt>
                      <c:pt idx="457">
                        <c:v>87.867604436372076</c:v>
                      </c:pt>
                      <c:pt idx="458">
                        <c:v>86.116049001043422</c:v>
                      </c:pt>
                      <c:pt idx="459">
                        <c:v>86.129574525640535</c:v>
                      </c:pt>
                      <c:pt idx="460">
                        <c:v>85.222398268732874</c:v>
                      </c:pt>
                      <c:pt idx="461">
                        <c:v>86.295745256405297</c:v>
                      </c:pt>
                      <c:pt idx="462">
                        <c:v>86.057116358155895</c:v>
                      </c:pt>
                      <c:pt idx="463">
                        <c:v>85.60497739305174</c:v>
                      </c:pt>
                      <c:pt idx="464">
                        <c:v>85.54411253236465</c:v>
                      </c:pt>
                      <c:pt idx="465">
                        <c:v>83.569385941183299</c:v>
                      </c:pt>
                      <c:pt idx="466">
                        <c:v>84.7915136994242</c:v>
                      </c:pt>
                      <c:pt idx="467">
                        <c:v>85.178923368242081</c:v>
                      </c:pt>
                      <c:pt idx="468">
                        <c:v>84.001236619391733</c:v>
                      </c:pt>
                      <c:pt idx="469">
                        <c:v>83.648606870966489</c:v>
                      </c:pt>
                      <c:pt idx="470">
                        <c:v>82.380105885535428</c:v>
                      </c:pt>
                      <c:pt idx="471">
                        <c:v>82.17915523437803</c:v>
                      </c:pt>
                      <c:pt idx="472">
                        <c:v>80.203462534296889</c:v>
                      </c:pt>
                      <c:pt idx="473">
                        <c:v>80.747381844881559</c:v>
                      </c:pt>
                      <c:pt idx="474">
                        <c:v>82.766549445453492</c:v>
                      </c:pt>
                      <c:pt idx="475">
                        <c:v>83.295977122541245</c:v>
                      </c:pt>
                      <c:pt idx="476">
                        <c:v>84.21764501294588</c:v>
                      </c:pt>
                      <c:pt idx="477">
                        <c:v>84.777988174827087</c:v>
                      </c:pt>
                      <c:pt idx="478">
                        <c:v>84.043745410982737</c:v>
                      </c:pt>
                      <c:pt idx="479">
                        <c:v>84.377052981412078</c:v>
                      </c:pt>
                      <c:pt idx="480">
                        <c:v>84.885226262704322</c:v>
                      </c:pt>
                      <c:pt idx="481">
                        <c:v>83.816709819530871</c:v>
                      </c:pt>
                      <c:pt idx="482">
                        <c:v>84.618580206360875</c:v>
                      </c:pt>
                      <c:pt idx="483">
                        <c:v>84.754801561231972</c:v>
                      </c:pt>
                      <c:pt idx="484">
                        <c:v>84.948989450090821</c:v>
                      </c:pt>
                      <c:pt idx="485">
                        <c:v>85.370212930401522</c:v>
                      </c:pt>
                      <c:pt idx="486">
                        <c:v>85.780809212814475</c:v>
                      </c:pt>
                      <c:pt idx="487">
                        <c:v>85.654248946941308</c:v>
                      </c:pt>
                      <c:pt idx="488">
                        <c:v>85.974030992773507</c:v>
                      </c:pt>
                      <c:pt idx="489">
                        <c:v>86.716002627816209</c:v>
                      </c:pt>
                      <c:pt idx="490">
                        <c:v>86.750782548208846</c:v>
                      </c:pt>
                      <c:pt idx="491">
                        <c:v>86.947868763767048</c:v>
                      </c:pt>
                      <c:pt idx="492">
                        <c:v>86.240677049116982</c:v>
                      </c:pt>
                      <c:pt idx="493">
                        <c:v>85.652316729141731</c:v>
                      </c:pt>
                      <c:pt idx="494">
                        <c:v>86.661900529427697</c:v>
                      </c:pt>
                      <c:pt idx="495">
                        <c:v>86.004946477566975</c:v>
                      </c:pt>
                      <c:pt idx="496">
                        <c:v>86.131506743440113</c:v>
                      </c:pt>
                      <c:pt idx="497">
                        <c:v>86.641612242531991</c:v>
                      </c:pt>
                      <c:pt idx="498">
                        <c:v>86.453221007071917</c:v>
                      </c:pt>
                      <c:pt idx="499">
                        <c:v>86.731460370212943</c:v>
                      </c:pt>
                      <c:pt idx="500">
                        <c:v>85.913166132086431</c:v>
                      </c:pt>
                      <c:pt idx="501">
                        <c:v>86.198168257526007</c:v>
                      </c:pt>
                      <c:pt idx="502">
                        <c:v>85.673571124937212</c:v>
                      </c:pt>
                      <c:pt idx="503">
                        <c:v>85.467789929280841</c:v>
                      </c:pt>
                      <c:pt idx="504">
                        <c:v>86.867681725084054</c:v>
                      </c:pt>
                      <c:pt idx="505">
                        <c:v>86.77010472620475</c:v>
                      </c:pt>
                      <c:pt idx="506">
                        <c:v>85.635892877845194</c:v>
                      </c:pt>
                      <c:pt idx="507">
                        <c:v>85.930556092282728</c:v>
                      </c:pt>
                      <c:pt idx="508">
                        <c:v>85.391467326197031</c:v>
                      </c:pt>
                      <c:pt idx="509">
                        <c:v>85.023379835375053</c:v>
                      </c:pt>
                      <c:pt idx="510">
                        <c:v>84.006067163890705</c:v>
                      </c:pt>
                      <c:pt idx="511">
                        <c:v>85.173126714843306</c:v>
                      </c:pt>
                      <c:pt idx="512">
                        <c:v>84.824361402017246</c:v>
                      </c:pt>
                      <c:pt idx="513">
                        <c:v>83.427367932913398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AE4-403A-8723-97AC87D60959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</c15:sqref>
                        </c15:formulaRef>
                      </c:ext>
                    </c:extLst>
                    <c:strCache>
                      <c:ptCount val="1"/>
                      <c:pt idx="0">
                        <c:v>€ STOXX 50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ALLINEATI'!$H$1176:$H$1689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108.96019672298245</c:v>
                      </c:pt>
                      <c:pt idx="1">
                        <c:v>109.91864791172948</c:v>
                      </c:pt>
                      <c:pt idx="2">
                        <c:v>110.99750273934205</c:v>
                      </c:pt>
                      <c:pt idx="3">
                        <c:v>111.33163876360115</c:v>
                      </c:pt>
                      <c:pt idx="4">
                        <c:v>111.32622378513365</c:v>
                      </c:pt>
                      <c:pt idx="5">
                        <c:v>111.45267945875698</c:v>
                      </c:pt>
                      <c:pt idx="6">
                        <c:v>112.0206151415539</c:v>
                      </c:pt>
                      <c:pt idx="7">
                        <c:v>112.72265117345769</c:v>
                      </c:pt>
                      <c:pt idx="8">
                        <c:v>113.08099533674795</c:v>
                      </c:pt>
                      <c:pt idx="9">
                        <c:v>112.07253522921285</c:v>
                      </c:pt>
                      <c:pt idx="10">
                        <c:v>112.16204163799914</c:v>
                      </c:pt>
                      <c:pt idx="11">
                        <c:v>112.37800372040873</c:v>
                      </c:pt>
                      <c:pt idx="12">
                        <c:v>113.16190148561526</c:v>
                      </c:pt>
                      <c:pt idx="13">
                        <c:v>113.75882322962056</c:v>
                      </c:pt>
                      <c:pt idx="14">
                        <c:v>112.66244935402491</c:v>
                      </c:pt>
                      <c:pt idx="15">
                        <c:v>112.50573350661264</c:v>
                      </c:pt>
                      <c:pt idx="16">
                        <c:v>111.89989297454323</c:v>
                      </c:pt>
                      <c:pt idx="17">
                        <c:v>112.50987437249955</c:v>
                      </c:pt>
                      <c:pt idx="18">
                        <c:v>112.94625793135081</c:v>
                      </c:pt>
                      <c:pt idx="19">
                        <c:v>113.69702876946207</c:v>
                      </c:pt>
                      <c:pt idx="20">
                        <c:v>112.06616466630992</c:v>
                      </c:pt>
                      <c:pt idx="21">
                        <c:v>108.72353031113829</c:v>
                      </c:pt>
                      <c:pt idx="22">
                        <c:v>108.85285273806794</c:v>
                      </c:pt>
                      <c:pt idx="23">
                        <c:v>109.78741431592896</c:v>
                      </c:pt>
                      <c:pt idx="24">
                        <c:v>110.56876385597431</c:v>
                      </c:pt>
                      <c:pt idx="25">
                        <c:v>109.34306755344902</c:v>
                      </c:pt>
                      <c:pt idx="26">
                        <c:v>110.27794765945519</c:v>
                      </c:pt>
                      <c:pt idx="27">
                        <c:v>111.29245980174808</c:v>
                      </c:pt>
                      <c:pt idx="28">
                        <c:v>113.71199959228397</c:v>
                      </c:pt>
                      <c:pt idx="29">
                        <c:v>113.2768901460133</c:v>
                      </c:pt>
                      <c:pt idx="30">
                        <c:v>114.62713095329103</c:v>
                      </c:pt>
                      <c:pt idx="31">
                        <c:v>114.64624264199985</c:v>
                      </c:pt>
                      <c:pt idx="32">
                        <c:v>114.30764722370868</c:v>
                      </c:pt>
                      <c:pt idx="33">
                        <c:v>114.01428280202839</c:v>
                      </c:pt>
                      <c:pt idx="34">
                        <c:v>114.67268047804704</c:v>
                      </c:pt>
                      <c:pt idx="35">
                        <c:v>114.82366281884667</c:v>
                      </c:pt>
                      <c:pt idx="36">
                        <c:v>114.88959814489208</c:v>
                      </c:pt>
                      <c:pt idx="37">
                        <c:v>115.3508268990648</c:v>
                      </c:pt>
                      <c:pt idx="38">
                        <c:v>115.45625971510843</c:v>
                      </c:pt>
                      <c:pt idx="39">
                        <c:v>115.48843105776827</c:v>
                      </c:pt>
                      <c:pt idx="40">
                        <c:v>115.37376092551537</c:v>
                      </c:pt>
                      <c:pt idx="41">
                        <c:v>115.31642585938893</c:v>
                      </c:pt>
                      <c:pt idx="42">
                        <c:v>114.81060316489565</c:v>
                      </c:pt>
                      <c:pt idx="43">
                        <c:v>115.42631806946461</c:v>
                      </c:pt>
                      <c:pt idx="44">
                        <c:v>116.74725428738883</c:v>
                      </c:pt>
                      <c:pt idx="45">
                        <c:v>117.10750961954999</c:v>
                      </c:pt>
                      <c:pt idx="46">
                        <c:v>117.4967510129195</c:v>
                      </c:pt>
                      <c:pt idx="47">
                        <c:v>118.06819050531304</c:v>
                      </c:pt>
                      <c:pt idx="48">
                        <c:v>117.84426521927477</c:v>
                      </c:pt>
                      <c:pt idx="49">
                        <c:v>117.7541217541982</c:v>
                      </c:pt>
                      <c:pt idx="50">
                        <c:v>118.24401804143415</c:v>
                      </c:pt>
                      <c:pt idx="51">
                        <c:v>117.83948729709756</c:v>
                      </c:pt>
                      <c:pt idx="52">
                        <c:v>117.49898070993552</c:v>
                      </c:pt>
                      <c:pt idx="53">
                        <c:v>118.22522488087047</c:v>
                      </c:pt>
                      <c:pt idx="54">
                        <c:v>118.01212955176719</c:v>
                      </c:pt>
                      <c:pt idx="55">
                        <c:v>117.74584002242437</c:v>
                      </c:pt>
                      <c:pt idx="56">
                        <c:v>117.34194633437811</c:v>
                      </c:pt>
                      <c:pt idx="57">
                        <c:v>117.2075274571261</c:v>
                      </c:pt>
                      <c:pt idx="58">
                        <c:v>117.45152001630863</c:v>
                      </c:pt>
                      <c:pt idx="59">
                        <c:v>118.10004331982773</c:v>
                      </c:pt>
                      <c:pt idx="60">
                        <c:v>118.03219682491145</c:v>
                      </c:pt>
                      <c:pt idx="61">
                        <c:v>118.26472237086868</c:v>
                      </c:pt>
                      <c:pt idx="62">
                        <c:v>117.96944678031751</c:v>
                      </c:pt>
                      <c:pt idx="63">
                        <c:v>115.51932828784751</c:v>
                      </c:pt>
                      <c:pt idx="64">
                        <c:v>115.02019468440231</c:v>
                      </c:pt>
                      <c:pt idx="65">
                        <c:v>116.58193818005759</c:v>
                      </c:pt>
                      <c:pt idx="66">
                        <c:v>116.20320821547791</c:v>
                      </c:pt>
                      <c:pt idx="67">
                        <c:v>117.61142114517239</c:v>
                      </c:pt>
                      <c:pt idx="68">
                        <c:v>116.96926840455623</c:v>
                      </c:pt>
                      <c:pt idx="69">
                        <c:v>116.95652727875034</c:v>
                      </c:pt>
                      <c:pt idx="70">
                        <c:v>117.45566088219555</c:v>
                      </c:pt>
                      <c:pt idx="71">
                        <c:v>118.0576790765232</c:v>
                      </c:pt>
                      <c:pt idx="72">
                        <c:v>118.84508065132636</c:v>
                      </c:pt>
                      <c:pt idx="73">
                        <c:v>120.1723874321535</c:v>
                      </c:pt>
                      <c:pt idx="74">
                        <c:v>119.2977091455801</c:v>
                      </c:pt>
                      <c:pt idx="75">
                        <c:v>119.09767347042785</c:v>
                      </c:pt>
                      <c:pt idx="76">
                        <c:v>119.10308844889535</c:v>
                      </c:pt>
                      <c:pt idx="77">
                        <c:v>120.29406518359963</c:v>
                      </c:pt>
                      <c:pt idx="78">
                        <c:v>120.29725046505109</c:v>
                      </c:pt>
                      <c:pt idx="79">
                        <c:v>120.22494457610274</c:v>
                      </c:pt>
                      <c:pt idx="80">
                        <c:v>120.22494457610274</c:v>
                      </c:pt>
                      <c:pt idx="81">
                        <c:v>120.4759447544785</c:v>
                      </c:pt>
                      <c:pt idx="82">
                        <c:v>119.39931962388196</c:v>
                      </c:pt>
                      <c:pt idx="83">
                        <c:v>119.29356827969319</c:v>
                      </c:pt>
                      <c:pt idx="84">
                        <c:v>120.82537012970465</c:v>
                      </c:pt>
                      <c:pt idx="85">
                        <c:v>120.19245470529776</c:v>
                      </c:pt>
                      <c:pt idx="86">
                        <c:v>119.52832352266645</c:v>
                      </c:pt>
                      <c:pt idx="87">
                        <c:v>119.74269296435033</c:v>
                      </c:pt>
                      <c:pt idx="88">
                        <c:v>120.16665392554086</c:v>
                      </c:pt>
                      <c:pt idx="89">
                        <c:v>120.90946156002344</c:v>
                      </c:pt>
                      <c:pt idx="90">
                        <c:v>120.70687765971002</c:v>
                      </c:pt>
                      <c:pt idx="91">
                        <c:v>120.39344596488546</c:v>
                      </c:pt>
                      <c:pt idx="92">
                        <c:v>120.24055245521494</c:v>
                      </c:pt>
                      <c:pt idx="93">
                        <c:v>120.05198379328797</c:v>
                      </c:pt>
                      <c:pt idx="94">
                        <c:v>120.21698137247407</c:v>
                      </c:pt>
                      <c:pt idx="95">
                        <c:v>121.30379940371532</c:v>
                      </c:pt>
                      <c:pt idx="96">
                        <c:v>120.69413653390413</c:v>
                      </c:pt>
                      <c:pt idx="97">
                        <c:v>120.07842162933517</c:v>
                      </c:pt>
                      <c:pt idx="98">
                        <c:v>119.02918991922127</c:v>
                      </c:pt>
                      <c:pt idx="99">
                        <c:v>120.37688250133782</c:v>
                      </c:pt>
                      <c:pt idx="100">
                        <c:v>117.14955533470938</c:v>
                      </c:pt>
                      <c:pt idx="101">
                        <c:v>118.46762479932727</c:v>
                      </c:pt>
                      <c:pt idx="102">
                        <c:v>119.01358204010906</c:v>
                      </c:pt>
                      <c:pt idx="103">
                        <c:v>117.56173075452946</c:v>
                      </c:pt>
                      <c:pt idx="104">
                        <c:v>115.97323089468185</c:v>
                      </c:pt>
                      <c:pt idx="105">
                        <c:v>116.62175419820095</c:v>
                      </c:pt>
                      <c:pt idx="106">
                        <c:v>118.88362255688912</c:v>
                      </c:pt>
                      <c:pt idx="107">
                        <c:v>120.33483678617843</c:v>
                      </c:pt>
                      <c:pt idx="108">
                        <c:v>121.21652269194506</c:v>
                      </c:pt>
                      <c:pt idx="109">
                        <c:v>120.99259740590678</c:v>
                      </c:pt>
                      <c:pt idx="110">
                        <c:v>120.82345896083378</c:v>
                      </c:pt>
                      <c:pt idx="111">
                        <c:v>121.86377188288357</c:v>
                      </c:pt>
                      <c:pt idx="112">
                        <c:v>122.77444384985857</c:v>
                      </c:pt>
                      <c:pt idx="113">
                        <c:v>122.5294957062406</c:v>
                      </c:pt>
                      <c:pt idx="114">
                        <c:v>122.34570496649084</c:v>
                      </c:pt>
                      <c:pt idx="115">
                        <c:v>122.20459699819075</c:v>
                      </c:pt>
                      <c:pt idx="116">
                        <c:v>123.1168616058915</c:v>
                      </c:pt>
                      <c:pt idx="117">
                        <c:v>121.77267283337156</c:v>
                      </c:pt>
                      <c:pt idx="118">
                        <c:v>121.05279922533956</c:v>
                      </c:pt>
                      <c:pt idx="119">
                        <c:v>116.19843029330072</c:v>
                      </c:pt>
                      <c:pt idx="120">
                        <c:v>113.79449838187702</c:v>
                      </c:pt>
                      <c:pt idx="121">
                        <c:v>113.95917743291797</c:v>
                      </c:pt>
                      <c:pt idx="122">
                        <c:v>110.08077873760925</c:v>
                      </c:pt>
                      <c:pt idx="123">
                        <c:v>106.05362739851694</c:v>
                      </c:pt>
                      <c:pt idx="124">
                        <c:v>106.35113268608414</c:v>
                      </c:pt>
                      <c:pt idx="125">
                        <c:v>107.40673495910099</c:v>
                      </c:pt>
                      <c:pt idx="126">
                        <c:v>108.9544632163698</c:v>
                      </c:pt>
                      <c:pt idx="127">
                        <c:v>107.13948984532273</c:v>
                      </c:pt>
                      <c:pt idx="128">
                        <c:v>102.95052620849579</c:v>
                      </c:pt>
                      <c:pt idx="129">
                        <c:v>94.254707845985266</c:v>
                      </c:pt>
                      <c:pt idx="130">
                        <c:v>92.6923272940397</c:v>
                      </c:pt>
                      <c:pt idx="131">
                        <c:v>92.550263741304178</c:v>
                      </c:pt>
                      <c:pt idx="132">
                        <c:v>81.072739087225742</c:v>
                      </c:pt>
                      <c:pt idx="133">
                        <c:v>82.372015391279973</c:v>
                      </c:pt>
                      <c:pt idx="134">
                        <c:v>78.051181102362207</c:v>
                      </c:pt>
                      <c:pt idx="135">
                        <c:v>80.603547129424356</c:v>
                      </c:pt>
                      <c:pt idx="136">
                        <c:v>75.995081925438939</c:v>
                      </c:pt>
                      <c:pt idx="137">
                        <c:v>78.169355044211699</c:v>
                      </c:pt>
                      <c:pt idx="138">
                        <c:v>81.176897790688784</c:v>
                      </c:pt>
                      <c:pt idx="139">
                        <c:v>79.171444588843869</c:v>
                      </c:pt>
                      <c:pt idx="140">
                        <c:v>86.483895216981367</c:v>
                      </c:pt>
                      <c:pt idx="141">
                        <c:v>89.1923400351655</c:v>
                      </c:pt>
                      <c:pt idx="142">
                        <c:v>90.709808118645356</c:v>
                      </c:pt>
                      <c:pt idx="143">
                        <c:v>86.915182325510287</c:v>
                      </c:pt>
                      <c:pt idx="144">
                        <c:v>88.09278087811839</c:v>
                      </c:pt>
                      <c:pt idx="145">
                        <c:v>88.770608770991004</c:v>
                      </c:pt>
                      <c:pt idx="146">
                        <c:v>85.37509874372499</c:v>
                      </c:pt>
                      <c:pt idx="147">
                        <c:v>85.635973294600305</c:v>
                      </c:pt>
                      <c:pt idx="148">
                        <c:v>84.823726524475703</c:v>
                      </c:pt>
                      <c:pt idx="149">
                        <c:v>89.059513798639244</c:v>
                      </c:pt>
                      <c:pt idx="150">
                        <c:v>91.024832454195646</c:v>
                      </c:pt>
                      <c:pt idx="151">
                        <c:v>90.82097444130163</c:v>
                      </c:pt>
                      <c:pt idx="152">
                        <c:v>92.143503299951576</c:v>
                      </c:pt>
                      <c:pt idx="153">
                        <c:v>92.143503299951576</c:v>
                      </c:pt>
                      <c:pt idx="154">
                        <c:v>92.938231022093106</c:v>
                      </c:pt>
                      <c:pt idx="155">
                        <c:v>89.449073720153905</c:v>
                      </c:pt>
                      <c:pt idx="156">
                        <c:v>89.581262900389873</c:v>
                      </c:pt>
                      <c:pt idx="157">
                        <c:v>92.000484162780623</c:v>
                      </c:pt>
                      <c:pt idx="158">
                        <c:v>92.675763830492059</c:v>
                      </c:pt>
                      <c:pt idx="159">
                        <c:v>88.912035267436224</c:v>
                      </c:pt>
                      <c:pt idx="160">
                        <c:v>90.299543867696144</c:v>
                      </c:pt>
                      <c:pt idx="161">
                        <c:v>90.858879290574109</c:v>
                      </c:pt>
                      <c:pt idx="162">
                        <c:v>89.476785668781687</c:v>
                      </c:pt>
                      <c:pt idx="163">
                        <c:v>91.802678184644392</c:v>
                      </c:pt>
                      <c:pt idx="164">
                        <c:v>93.394363325943473</c:v>
                      </c:pt>
                      <c:pt idx="165">
                        <c:v>95.433580511173972</c:v>
                      </c:pt>
                      <c:pt idx="166">
                        <c:v>93.262811201997806</c:v>
                      </c:pt>
                      <c:pt idx="167">
                        <c:v>93.262811201997806</c:v>
                      </c:pt>
                      <c:pt idx="168">
                        <c:v>89.712815024335555</c:v>
                      </c:pt>
                      <c:pt idx="169">
                        <c:v>91.605827790943607</c:v>
                      </c:pt>
                      <c:pt idx="170">
                        <c:v>90.581759804296311</c:v>
                      </c:pt>
                      <c:pt idx="171">
                        <c:v>91.755217491017504</c:v>
                      </c:pt>
                      <c:pt idx="172">
                        <c:v>92.631488418316636</c:v>
                      </c:pt>
                      <c:pt idx="173">
                        <c:v>91.85555385673878</c:v>
                      </c:pt>
                      <c:pt idx="174">
                        <c:v>91.869887623270387</c:v>
                      </c:pt>
                      <c:pt idx="175">
                        <c:v>89.523927834263432</c:v>
                      </c:pt>
                      <c:pt idx="176">
                        <c:v>87.921094207884209</c:v>
                      </c:pt>
                      <c:pt idx="177">
                        <c:v>88.254593175853017</c:v>
                      </c:pt>
                      <c:pt idx="178">
                        <c:v>92.751573529037017</c:v>
                      </c:pt>
                      <c:pt idx="179">
                        <c:v>92.455342354050401</c:v>
                      </c:pt>
                      <c:pt idx="180">
                        <c:v>93.723402899880227</c:v>
                      </c:pt>
                      <c:pt idx="181">
                        <c:v>92.531789108885661</c:v>
                      </c:pt>
                      <c:pt idx="182">
                        <c:v>92.547396987997857</c:v>
                      </c:pt>
                      <c:pt idx="183">
                        <c:v>95.53359834875009</c:v>
                      </c:pt>
                      <c:pt idx="184">
                        <c:v>97.185485309481948</c:v>
                      </c:pt>
                      <c:pt idx="185">
                        <c:v>98.567578931274369</c:v>
                      </c:pt>
                      <c:pt idx="186">
                        <c:v>97.157454832709021</c:v>
                      </c:pt>
                      <c:pt idx="187">
                        <c:v>92.143503299951576</c:v>
                      </c:pt>
                      <c:pt idx="188">
                        <c:v>100.54181637489488</c:v>
                      </c:pt>
                      <c:pt idx="189">
                        <c:v>104.14564380908696</c:v>
                      </c:pt>
                      <c:pt idx="190">
                        <c:v>103.89336951813063</c:v>
                      </c:pt>
                      <c:pt idx="191">
                        <c:v>107.79916163392197</c:v>
                      </c:pt>
                      <c:pt idx="192">
                        <c:v>107.2914277705578</c:v>
                      </c:pt>
                      <c:pt idx="193">
                        <c:v>105.77395968707795</c:v>
                      </c:pt>
                      <c:pt idx="194">
                        <c:v>104.9139336951813</c:v>
                      </c:pt>
                      <c:pt idx="195">
                        <c:v>100.16340493846036</c:v>
                      </c:pt>
                      <c:pt idx="196">
                        <c:v>100.45549524756007</c:v>
                      </c:pt>
                      <c:pt idx="197">
                        <c:v>99.903167443875333</c:v>
                      </c:pt>
                      <c:pt idx="198">
                        <c:v>103.2875289860612</c:v>
                      </c:pt>
                      <c:pt idx="199">
                        <c:v>104.07142675126774</c:v>
                      </c:pt>
                      <c:pt idx="200">
                        <c:v>103.51846189129272</c:v>
                      </c:pt>
                      <c:pt idx="201">
                        <c:v>104.13003592997477</c:v>
                      </c:pt>
                      <c:pt idx="202">
                        <c:v>103.2569502841271</c:v>
                      </c:pt>
                      <c:pt idx="203">
                        <c:v>105.07702010549652</c:v>
                      </c:pt>
                      <c:pt idx="204">
                        <c:v>101.80541752669265</c:v>
                      </c:pt>
                      <c:pt idx="205">
                        <c:v>102.53134316948245</c:v>
                      </c:pt>
                      <c:pt idx="206">
                        <c:v>102.06183268353591</c:v>
                      </c:pt>
                      <c:pt idx="207">
                        <c:v>102.94893356777004</c:v>
                      </c:pt>
                      <c:pt idx="208">
                        <c:v>103.01423183752516</c:v>
                      </c:pt>
                      <c:pt idx="209">
                        <c:v>102.8352190199526</c:v>
                      </c:pt>
                      <c:pt idx="210">
                        <c:v>105.75421094207884</c:v>
                      </c:pt>
                      <c:pt idx="211">
                        <c:v>106.70788420864868</c:v>
                      </c:pt>
                      <c:pt idx="212">
                        <c:v>105.80103457941543</c:v>
                      </c:pt>
                      <c:pt idx="213">
                        <c:v>104.67121524857936</c:v>
                      </c:pt>
                      <c:pt idx="214">
                        <c:v>103.87744311087327</c:v>
                      </c:pt>
                      <c:pt idx="215">
                        <c:v>104.99388425961318</c:v>
                      </c:pt>
                      <c:pt idx="216">
                        <c:v>106.70692862421323</c:v>
                      </c:pt>
                      <c:pt idx="217">
                        <c:v>105.79561960094794</c:v>
                      </c:pt>
                      <c:pt idx="218">
                        <c:v>107.60549652167265</c:v>
                      </c:pt>
                      <c:pt idx="219">
                        <c:v>107.19586932701374</c:v>
                      </c:pt>
                      <c:pt idx="220">
                        <c:v>107.2038325306424</c:v>
                      </c:pt>
                      <c:pt idx="221">
                        <c:v>107.92816553270647</c:v>
                      </c:pt>
                      <c:pt idx="222">
                        <c:v>108.46998190760135</c:v>
                      </c:pt>
                      <c:pt idx="223">
                        <c:v>107.36819305353821</c:v>
                      </c:pt>
                      <c:pt idx="224">
                        <c:v>107.39940881176261</c:v>
                      </c:pt>
                      <c:pt idx="225">
                        <c:v>105.46116504854369</c:v>
                      </c:pt>
                      <c:pt idx="226">
                        <c:v>105.20474989170043</c:v>
                      </c:pt>
                      <c:pt idx="227">
                        <c:v>105.227683918151</c:v>
                      </c:pt>
                      <c:pt idx="228">
                        <c:v>105.11938434880106</c:v>
                      </c:pt>
                      <c:pt idx="229">
                        <c:v>102.19019952603011</c:v>
                      </c:pt>
                      <c:pt idx="230">
                        <c:v>101.11102617027241</c:v>
                      </c:pt>
                      <c:pt idx="231">
                        <c:v>103.46686033177892</c:v>
                      </c:pt>
                      <c:pt idx="232">
                        <c:v>103.6582957470122</c:v>
                      </c:pt>
                      <c:pt idx="233">
                        <c:v>104.1071019035242</c:v>
                      </c:pt>
                      <c:pt idx="234">
                        <c:v>103.21554162525801</c:v>
                      </c:pt>
                      <c:pt idx="235">
                        <c:v>103.60605713120812</c:v>
                      </c:pt>
                      <c:pt idx="236">
                        <c:v>103.83093800168183</c:v>
                      </c:pt>
                      <c:pt idx="237">
                        <c:v>106.13740030069057</c:v>
                      </c:pt>
                      <c:pt idx="238">
                        <c:v>107.12674871951685</c:v>
                      </c:pt>
                      <c:pt idx="239">
                        <c:v>106.4791810004332</c:v>
                      </c:pt>
                      <c:pt idx="240">
                        <c:v>105.27514461177789</c:v>
                      </c:pt>
                      <c:pt idx="241">
                        <c:v>105.30062686338965</c:v>
                      </c:pt>
                      <c:pt idx="242">
                        <c:v>104.78429274010651</c:v>
                      </c:pt>
                      <c:pt idx="243">
                        <c:v>105.67553449022755</c:v>
                      </c:pt>
                      <c:pt idx="244">
                        <c:v>104.28547766480646</c:v>
                      </c:pt>
                      <c:pt idx="245">
                        <c:v>103.83221211426242</c:v>
                      </c:pt>
                      <c:pt idx="246">
                        <c:v>106.12529623117499</c:v>
                      </c:pt>
                      <c:pt idx="247">
                        <c:v>106.06063501771017</c:v>
                      </c:pt>
                      <c:pt idx="248">
                        <c:v>106.92225365033254</c:v>
                      </c:pt>
                      <c:pt idx="249">
                        <c:v>106.1029992610147</c:v>
                      </c:pt>
                      <c:pt idx="250">
                        <c:v>105.609280636037</c:v>
                      </c:pt>
                      <c:pt idx="251">
                        <c:v>104.23865402746986</c:v>
                      </c:pt>
                      <c:pt idx="252">
                        <c:v>104.40014779705935</c:v>
                      </c:pt>
                      <c:pt idx="253">
                        <c:v>106.31736870269857</c:v>
                      </c:pt>
                      <c:pt idx="254">
                        <c:v>105.2487067757307</c:v>
                      </c:pt>
                      <c:pt idx="255">
                        <c:v>103.85896847845476</c:v>
                      </c:pt>
                      <c:pt idx="256">
                        <c:v>104.07493056086436</c:v>
                      </c:pt>
                      <c:pt idx="257">
                        <c:v>105.90519328287847</c:v>
                      </c:pt>
                      <c:pt idx="258">
                        <c:v>105.52104833983131</c:v>
                      </c:pt>
                      <c:pt idx="259">
                        <c:v>105.61788089595596</c:v>
                      </c:pt>
                      <c:pt idx="260">
                        <c:v>105.64909665418035</c:v>
                      </c:pt>
                      <c:pt idx="261">
                        <c:v>106.14185969472263</c:v>
                      </c:pt>
                      <c:pt idx="262">
                        <c:v>106.35145121422929</c:v>
                      </c:pt>
                      <c:pt idx="263">
                        <c:v>105.64208903498712</c:v>
                      </c:pt>
                      <c:pt idx="264">
                        <c:v>104.59476849374411</c:v>
                      </c:pt>
                      <c:pt idx="265">
                        <c:v>100.68515404021099</c:v>
                      </c:pt>
                      <c:pt idx="266">
                        <c:v>100.78644599036771</c:v>
                      </c:pt>
                      <c:pt idx="267">
                        <c:v>101.29545396631246</c:v>
                      </c:pt>
                      <c:pt idx="268">
                        <c:v>100.64342685319674</c:v>
                      </c:pt>
                      <c:pt idx="269">
                        <c:v>99.924190301455042</c:v>
                      </c:pt>
                      <c:pt idx="270">
                        <c:v>102.66767321560533</c:v>
                      </c:pt>
                      <c:pt idx="271">
                        <c:v>102.38450169456974</c:v>
                      </c:pt>
                      <c:pt idx="272">
                        <c:v>101.72546696226078</c:v>
                      </c:pt>
                      <c:pt idx="273">
                        <c:v>101.74075631322783</c:v>
                      </c:pt>
                      <c:pt idx="274">
                        <c:v>101.64010141936141</c:v>
                      </c:pt>
                      <c:pt idx="275">
                        <c:v>102.5730703564967</c:v>
                      </c:pt>
                      <c:pt idx="276">
                        <c:v>102.98970517034886</c:v>
                      </c:pt>
                      <c:pt idx="277">
                        <c:v>102.99384603623577</c:v>
                      </c:pt>
                      <c:pt idx="278">
                        <c:v>103.70511938434881</c:v>
                      </c:pt>
                      <c:pt idx="279">
                        <c:v>104.25808424432383</c:v>
                      </c:pt>
                      <c:pt idx="280">
                        <c:v>105.05440460719109</c:v>
                      </c:pt>
                      <c:pt idx="281">
                        <c:v>104.451430828428</c:v>
                      </c:pt>
                      <c:pt idx="282">
                        <c:v>104.26318069464618</c:v>
                      </c:pt>
                      <c:pt idx="283">
                        <c:v>101.69616237290727</c:v>
                      </c:pt>
                      <c:pt idx="284">
                        <c:v>103.37735392299264</c:v>
                      </c:pt>
                      <c:pt idx="285">
                        <c:v>103.28306959202915</c:v>
                      </c:pt>
                      <c:pt idx="286">
                        <c:v>102.81674438753409</c:v>
                      </c:pt>
                      <c:pt idx="287">
                        <c:v>101.31424712687613</c:v>
                      </c:pt>
                      <c:pt idx="288">
                        <c:v>101.01833448003465</c:v>
                      </c:pt>
                      <c:pt idx="289">
                        <c:v>101.89269423846291</c:v>
                      </c:pt>
                      <c:pt idx="290">
                        <c:v>98.91095227174273</c:v>
                      </c:pt>
                      <c:pt idx="291">
                        <c:v>97.807252248808709</c:v>
                      </c:pt>
                      <c:pt idx="292">
                        <c:v>94.397089926865931</c:v>
                      </c:pt>
                      <c:pt idx="293">
                        <c:v>94.28528654791937</c:v>
                      </c:pt>
                      <c:pt idx="294">
                        <c:v>94.227314425502641</c:v>
                      </c:pt>
                      <c:pt idx="295">
                        <c:v>96.1808475396886</c:v>
                      </c:pt>
                      <c:pt idx="296">
                        <c:v>98.702953392961803</c:v>
                      </c:pt>
                      <c:pt idx="297">
                        <c:v>100.68897637795276</c:v>
                      </c:pt>
                      <c:pt idx="298">
                        <c:v>102.42463624085823</c:v>
                      </c:pt>
                      <c:pt idx="299">
                        <c:v>102.05801034579416</c:v>
                      </c:pt>
                      <c:pt idx="300">
                        <c:v>108.55152511275897</c:v>
                      </c:pt>
                      <c:pt idx="301">
                        <c:v>109.65713630456386</c:v>
                      </c:pt>
                      <c:pt idx="302">
                        <c:v>110.44326376678643</c:v>
                      </c:pt>
                      <c:pt idx="303">
                        <c:v>109.19781871926203</c:v>
                      </c:pt>
                      <c:pt idx="304">
                        <c:v>109.32108911143388</c:v>
                      </c:pt>
                      <c:pt idx="305">
                        <c:v>110.40854419896542</c:v>
                      </c:pt>
                      <c:pt idx="306">
                        <c:v>110.48085008791377</c:v>
                      </c:pt>
                      <c:pt idx="307">
                        <c:v>110.91691511861988</c:v>
                      </c:pt>
                      <c:pt idx="308">
                        <c:v>109.95496012027623</c:v>
                      </c:pt>
                      <c:pt idx="309">
                        <c:v>110.45281961114084</c:v>
                      </c:pt>
                      <c:pt idx="310">
                        <c:v>110.30757077695385</c:v>
                      </c:pt>
                      <c:pt idx="311">
                        <c:v>111.73903626124404</c:v>
                      </c:pt>
                      <c:pt idx="312">
                        <c:v>111.86389929414163</c:v>
                      </c:pt>
                      <c:pt idx="313">
                        <c:v>112.37004051678007</c:v>
                      </c:pt>
                      <c:pt idx="314">
                        <c:v>111.24722880513723</c:v>
                      </c:pt>
                      <c:pt idx="315">
                        <c:v>112.28881583976759</c:v>
                      </c:pt>
                      <c:pt idx="316">
                        <c:v>112.16395280687001</c:v>
                      </c:pt>
                      <c:pt idx="317">
                        <c:v>112.02953392961803</c:v>
                      </c:pt>
                      <c:pt idx="318">
                        <c:v>112.73571082740871</c:v>
                      </c:pt>
                      <c:pt idx="319">
                        <c:v>112.4429834620187</c:v>
                      </c:pt>
                      <c:pt idx="320">
                        <c:v>112.30888311291186</c:v>
                      </c:pt>
                      <c:pt idx="321">
                        <c:v>112.40921947863313</c:v>
                      </c:pt>
                      <c:pt idx="322">
                        <c:v>112.19548709323956</c:v>
                      </c:pt>
                      <c:pt idx="323">
                        <c:v>111.0338149478888</c:v>
                      </c:pt>
                      <c:pt idx="324">
                        <c:v>111.61098794689498</c:v>
                      </c:pt>
                      <c:pt idx="325">
                        <c:v>112.16968631348266</c:v>
                      </c:pt>
                      <c:pt idx="326">
                        <c:v>112.8545218255485</c:v>
                      </c:pt>
                      <c:pt idx="327">
                        <c:v>113.42373162092602</c:v>
                      </c:pt>
                      <c:pt idx="328">
                        <c:v>112.94179853731876</c:v>
                      </c:pt>
                      <c:pt idx="329">
                        <c:v>109.8501643605229</c:v>
                      </c:pt>
                      <c:pt idx="330">
                        <c:v>111.40490023698494</c:v>
                      </c:pt>
                      <c:pt idx="331">
                        <c:v>112.73539229926357</c:v>
                      </c:pt>
                      <c:pt idx="332">
                        <c:v>112.86344061361261</c:v>
                      </c:pt>
                      <c:pt idx="333">
                        <c:v>113.88687154396962</c:v>
                      </c:pt>
                      <c:pt idx="334">
                        <c:v>114.07671431847717</c:v>
                      </c:pt>
                      <c:pt idx="335">
                        <c:v>113.7651937925235</c:v>
                      </c:pt>
                      <c:pt idx="336">
                        <c:v>113.16158295747012</c:v>
                      </c:pt>
                      <c:pt idx="337">
                        <c:v>113.53585352801774</c:v>
                      </c:pt>
                      <c:pt idx="338">
                        <c:v>113.00900797594475</c:v>
                      </c:pt>
                      <c:pt idx="339">
                        <c:v>115.02306143770863</c:v>
                      </c:pt>
                      <c:pt idx="340">
                        <c:v>115.38427235430522</c:v>
                      </c:pt>
                      <c:pt idx="341">
                        <c:v>116.10510154677267</c:v>
                      </c:pt>
                      <c:pt idx="342">
                        <c:v>115.32693728817878</c:v>
                      </c:pt>
                      <c:pt idx="343">
                        <c:v>115.05650689294906</c:v>
                      </c:pt>
                      <c:pt idx="344">
                        <c:v>115.1960222205234</c:v>
                      </c:pt>
                      <c:pt idx="345">
                        <c:v>115.98788318935861</c:v>
                      </c:pt>
                      <c:pt idx="346">
                        <c:v>114.65579848635426</c:v>
                      </c:pt>
                      <c:pt idx="347">
                        <c:v>114.52424636240858</c:v>
                      </c:pt>
                      <c:pt idx="348">
                        <c:v>115.43587391381902</c:v>
                      </c:pt>
                      <c:pt idx="349">
                        <c:v>115.25463139923043</c:v>
                      </c:pt>
                      <c:pt idx="350">
                        <c:v>114.74689753586627</c:v>
                      </c:pt>
                      <c:pt idx="351">
                        <c:v>113.17750936472747</c:v>
                      </c:pt>
                      <c:pt idx="352">
                        <c:v>114.44174757281553</c:v>
                      </c:pt>
                      <c:pt idx="353">
                        <c:v>112.64365619346125</c:v>
                      </c:pt>
                      <c:pt idx="354">
                        <c:v>113.30173534133476</c:v>
                      </c:pt>
                      <c:pt idx="355">
                        <c:v>110.89366256402415</c:v>
                      </c:pt>
                      <c:pt idx="356">
                        <c:v>112.46751012919502</c:v>
                      </c:pt>
                      <c:pt idx="357">
                        <c:v>114.36625640241571</c:v>
                      </c:pt>
                      <c:pt idx="358">
                        <c:v>114.9806971944041</c:v>
                      </c:pt>
                      <c:pt idx="359">
                        <c:v>116.01177280024463</c:v>
                      </c:pt>
                      <c:pt idx="360">
                        <c:v>116.44656371837016</c:v>
                      </c:pt>
                      <c:pt idx="361">
                        <c:v>116.75681013174324</c:v>
                      </c:pt>
                      <c:pt idx="362">
                        <c:v>116.61729480416889</c:v>
                      </c:pt>
                      <c:pt idx="363">
                        <c:v>116.21085289096145</c:v>
                      </c:pt>
                      <c:pt idx="364">
                        <c:v>116.95334199729888</c:v>
                      </c:pt>
                      <c:pt idx="365">
                        <c:v>117.71557984863543</c:v>
                      </c:pt>
                      <c:pt idx="366">
                        <c:v>118.69632800754275</c:v>
                      </c:pt>
                      <c:pt idx="367">
                        <c:v>117.8506357821777</c:v>
                      </c:pt>
                      <c:pt idx="368">
                        <c:v>117.25148434115638</c:v>
                      </c:pt>
                      <c:pt idx="369">
                        <c:v>118.28415258772264</c:v>
                      </c:pt>
                      <c:pt idx="370">
                        <c:v>117.8506357821777</c:v>
                      </c:pt>
                      <c:pt idx="371">
                        <c:v>117.50821802614479</c:v>
                      </c:pt>
                      <c:pt idx="372">
                        <c:v>118.04621206329792</c:v>
                      </c:pt>
                      <c:pt idx="373">
                        <c:v>117.38654027469867</c:v>
                      </c:pt>
                      <c:pt idx="374">
                        <c:v>115.83084881380118</c:v>
                      </c:pt>
                      <c:pt idx="375">
                        <c:v>118.06627933644216</c:v>
                      </c:pt>
                      <c:pt idx="376">
                        <c:v>118.10131743240832</c:v>
                      </c:pt>
                      <c:pt idx="377">
                        <c:v>118.26249267385266</c:v>
                      </c:pt>
                      <c:pt idx="378">
                        <c:v>118.00989985475117</c:v>
                      </c:pt>
                      <c:pt idx="379">
                        <c:v>116.88517697423744</c:v>
                      </c:pt>
                      <c:pt idx="380">
                        <c:v>119.86978569426394</c:v>
                      </c:pt>
                      <c:pt idx="381">
                        <c:v>120.59634839334403</c:v>
                      </c:pt>
                      <c:pt idx="382">
                        <c:v>121.6752032209566</c:v>
                      </c:pt>
                      <c:pt idx="383">
                        <c:v>122.49445761027444</c:v>
                      </c:pt>
                      <c:pt idx="384">
                        <c:v>122.10330504803404</c:v>
                      </c:pt>
                      <c:pt idx="385">
                        <c:v>121.99118314094233</c:v>
                      </c:pt>
                      <c:pt idx="386">
                        <c:v>122.6639145834926</c:v>
                      </c:pt>
                      <c:pt idx="387">
                        <c:v>122.62505414978467</c:v>
                      </c:pt>
                      <c:pt idx="388">
                        <c:v>123.19203424814616</c:v>
                      </c:pt>
                      <c:pt idx="389">
                        <c:v>122.2198863491578</c:v>
                      </c:pt>
                      <c:pt idx="390">
                        <c:v>122.1185943990011</c:v>
                      </c:pt>
                      <c:pt idx="391">
                        <c:v>121.9013582040109</c:v>
                      </c:pt>
                      <c:pt idx="392">
                        <c:v>122.07750426827714</c:v>
                      </c:pt>
                      <c:pt idx="393">
                        <c:v>122.07814132456744</c:v>
                      </c:pt>
                      <c:pt idx="394">
                        <c:v>123.16464082766353</c:v>
                      </c:pt>
                      <c:pt idx="395">
                        <c:v>123.68033789465638</c:v>
                      </c:pt>
                      <c:pt idx="396">
                        <c:v>125.06052034757791</c:v>
                      </c:pt>
                      <c:pt idx="397">
                        <c:v>124.83786917412023</c:v>
                      </c:pt>
                      <c:pt idx="398">
                        <c:v>125.6899319623882</c:v>
                      </c:pt>
                      <c:pt idx="399">
                        <c:v>125.6899319623882</c:v>
                      </c:pt>
                      <c:pt idx="400">
                        <c:v>126.46905180541752</c:v>
                      </c:pt>
                      <c:pt idx="401">
                        <c:v>126.03426088729199</c:v>
                      </c:pt>
                      <c:pt idx="402">
                        <c:v>126.70508116097137</c:v>
                      </c:pt>
                      <c:pt idx="403">
                        <c:v>126.73725250363123</c:v>
                      </c:pt>
                      <c:pt idx="404">
                        <c:v>126.19766582575237</c:v>
                      </c:pt>
                      <c:pt idx="405">
                        <c:v>126.35979665163214</c:v>
                      </c:pt>
                      <c:pt idx="406">
                        <c:v>126.65570929847361</c:v>
                      </c:pt>
                      <c:pt idx="407">
                        <c:v>127.20198506740056</c:v>
                      </c:pt>
                      <c:pt idx="408">
                        <c:v>128.46208240960172</c:v>
                      </c:pt>
                      <c:pt idx="409">
                        <c:v>128.04544759574955</c:v>
                      </c:pt>
                      <c:pt idx="410">
                        <c:v>125.5147414825574</c:v>
                      </c:pt>
                      <c:pt idx="411">
                        <c:v>126.65985016436052</c:v>
                      </c:pt>
                      <c:pt idx="412">
                        <c:v>127.88267971357949</c:v>
                      </c:pt>
                      <c:pt idx="413">
                        <c:v>127.83617460438803</c:v>
                      </c:pt>
                      <c:pt idx="414">
                        <c:v>128.07475218510308</c:v>
                      </c:pt>
                      <c:pt idx="415">
                        <c:v>127.79062507963204</c:v>
                      </c:pt>
                      <c:pt idx="416">
                        <c:v>127.89000586091787</c:v>
                      </c:pt>
                      <c:pt idx="417">
                        <c:v>127.31251433376653</c:v>
                      </c:pt>
                      <c:pt idx="418">
                        <c:v>126.60665596412099</c:v>
                      </c:pt>
                      <c:pt idx="419">
                        <c:v>127.41922126239075</c:v>
                      </c:pt>
                      <c:pt idx="420">
                        <c:v>125.01592640725734</c:v>
                      </c:pt>
                      <c:pt idx="421">
                        <c:v>127.50012741125806</c:v>
                      </c:pt>
                      <c:pt idx="422">
                        <c:v>127.39342048263384</c:v>
                      </c:pt>
                      <c:pt idx="423">
                        <c:v>128.50221695589022</c:v>
                      </c:pt>
                      <c:pt idx="424">
                        <c:v>128.15502127768011</c:v>
                      </c:pt>
                      <c:pt idx="425">
                        <c:v>125.69311724383967</c:v>
                      </c:pt>
                      <c:pt idx="426">
                        <c:v>125.73675559972479</c:v>
                      </c:pt>
                      <c:pt idx="427">
                        <c:v>125.89665672858854</c:v>
                      </c:pt>
                      <c:pt idx="428">
                        <c:v>127.96677114389827</c:v>
                      </c:pt>
                      <c:pt idx="429">
                        <c:v>127.62913131004255</c:v>
                      </c:pt>
                      <c:pt idx="430">
                        <c:v>127.58135208827052</c:v>
                      </c:pt>
                      <c:pt idx="431">
                        <c:v>125.39624901256275</c:v>
                      </c:pt>
                      <c:pt idx="432">
                        <c:v>127.40839130545575</c:v>
                      </c:pt>
                      <c:pt idx="433">
                        <c:v>128.2324236169508</c:v>
                      </c:pt>
                      <c:pt idx="434">
                        <c:v>128.54458119919477</c:v>
                      </c:pt>
                      <c:pt idx="435">
                        <c:v>128.55923349387152</c:v>
                      </c:pt>
                      <c:pt idx="436">
                        <c:v>128.42003669444233</c:v>
                      </c:pt>
                      <c:pt idx="437">
                        <c:v>128.66020691588309</c:v>
                      </c:pt>
                      <c:pt idx="438">
                        <c:v>129.65879265091863</c:v>
                      </c:pt>
                      <c:pt idx="439">
                        <c:v>129.69669750019111</c:v>
                      </c:pt>
                      <c:pt idx="440">
                        <c:v>130.23023214331218</c:v>
                      </c:pt>
                      <c:pt idx="441">
                        <c:v>129.93527508090614</c:v>
                      </c:pt>
                      <c:pt idx="442">
                        <c:v>130.25826262008511</c:v>
                      </c:pt>
                      <c:pt idx="443">
                        <c:v>130.52168539612157</c:v>
                      </c:pt>
                      <c:pt idx="444">
                        <c:v>130.4694467803175</c:v>
                      </c:pt>
                      <c:pt idx="445">
                        <c:v>130.49620314450988</c:v>
                      </c:pt>
                      <c:pt idx="446">
                        <c:v>130.47135794918839</c:v>
                      </c:pt>
                      <c:pt idx="447">
                        <c:v>131.44700965777335</c:v>
                      </c:pt>
                      <c:pt idx="448">
                        <c:v>131.63717096042606</c:v>
                      </c:pt>
                      <c:pt idx="449">
                        <c:v>131.98277399791047</c:v>
                      </c:pt>
                      <c:pt idx="450">
                        <c:v>132.24524118951149</c:v>
                      </c:pt>
                      <c:pt idx="451">
                        <c:v>132.44846214611525</c:v>
                      </c:pt>
                      <c:pt idx="452">
                        <c:v>130.06682720485182</c:v>
                      </c:pt>
                      <c:pt idx="453">
                        <c:v>130.98928471319726</c:v>
                      </c:pt>
                      <c:pt idx="454">
                        <c:v>131.33329510995591</c:v>
                      </c:pt>
                      <c:pt idx="455">
                        <c:v>129.83016079300768</c:v>
                      </c:pt>
                      <c:pt idx="456">
                        <c:v>131.31099813979563</c:v>
                      </c:pt>
                      <c:pt idx="457">
                        <c:v>131.25461865810462</c:v>
                      </c:pt>
                      <c:pt idx="458">
                        <c:v>130.2751446117779</c:v>
                      </c:pt>
                      <c:pt idx="459">
                        <c:v>130.83575414723646</c:v>
                      </c:pt>
                      <c:pt idx="460">
                        <c:v>129.45939403205668</c:v>
                      </c:pt>
                      <c:pt idx="461">
                        <c:v>129.92412659582601</c:v>
                      </c:pt>
                      <c:pt idx="462">
                        <c:v>130.09676885049564</c:v>
                      </c:pt>
                      <c:pt idx="463">
                        <c:v>129.08894579925081</c:v>
                      </c:pt>
                      <c:pt idx="464">
                        <c:v>129.91265958260072</c:v>
                      </c:pt>
                      <c:pt idx="465">
                        <c:v>127.14560558570955</c:v>
                      </c:pt>
                      <c:pt idx="466">
                        <c:v>129.58011619906733</c:v>
                      </c:pt>
                      <c:pt idx="467">
                        <c:v>130.38567387814388</c:v>
                      </c:pt>
                      <c:pt idx="468">
                        <c:v>130.4232601992712</c:v>
                      </c:pt>
                      <c:pt idx="469">
                        <c:v>130.58061310297379</c:v>
                      </c:pt>
                      <c:pt idx="470">
                        <c:v>129.20743826924547</c:v>
                      </c:pt>
                      <c:pt idx="471">
                        <c:v>128.55063323395254</c:v>
                      </c:pt>
                      <c:pt idx="472">
                        <c:v>125.13473740539713</c:v>
                      </c:pt>
                      <c:pt idx="473">
                        <c:v>126.02056417705069</c:v>
                      </c:pt>
                      <c:pt idx="474">
                        <c:v>128.26109115001401</c:v>
                      </c:pt>
                      <c:pt idx="475">
                        <c:v>129.29216675585454</c:v>
                      </c:pt>
                      <c:pt idx="476">
                        <c:v>130.88640012231483</c:v>
                      </c:pt>
                      <c:pt idx="477">
                        <c:v>130.67903829982416</c:v>
                      </c:pt>
                      <c:pt idx="478">
                        <c:v>129.47627602374945</c:v>
                      </c:pt>
                      <c:pt idx="479">
                        <c:v>130.69305353821062</c:v>
                      </c:pt>
                      <c:pt idx="480">
                        <c:v>131.1307112096425</c:v>
                      </c:pt>
                      <c:pt idx="481">
                        <c:v>130.25571439492393</c:v>
                      </c:pt>
                      <c:pt idx="482">
                        <c:v>131.12593328746527</c:v>
                      </c:pt>
                      <c:pt idx="483">
                        <c:v>131.16829753076982</c:v>
                      </c:pt>
                      <c:pt idx="484">
                        <c:v>132.02673088194069</c:v>
                      </c:pt>
                      <c:pt idx="485">
                        <c:v>132.54210942078842</c:v>
                      </c:pt>
                      <c:pt idx="486">
                        <c:v>132.97084830415616</c:v>
                      </c:pt>
                      <c:pt idx="487">
                        <c:v>133.05398415003947</c:v>
                      </c:pt>
                      <c:pt idx="488">
                        <c:v>133.39385368091123</c:v>
                      </c:pt>
                      <c:pt idx="489">
                        <c:v>133.98344927757816</c:v>
                      </c:pt>
                      <c:pt idx="490">
                        <c:v>134.62050556787199</c:v>
                      </c:pt>
                      <c:pt idx="491">
                        <c:v>134.72784955278649</c:v>
                      </c:pt>
                      <c:pt idx="492">
                        <c:v>133.85954182911601</c:v>
                      </c:pt>
                      <c:pt idx="493">
                        <c:v>133.66715082944728</c:v>
                      </c:pt>
                      <c:pt idx="494">
                        <c:v>133.44481818413476</c:v>
                      </c:pt>
                      <c:pt idx="495">
                        <c:v>131.38362255688912</c:v>
                      </c:pt>
                      <c:pt idx="496">
                        <c:v>132.10954819967893</c:v>
                      </c:pt>
                      <c:pt idx="497">
                        <c:v>133.03073159544377</c:v>
                      </c:pt>
                      <c:pt idx="498">
                        <c:v>133.08360726753816</c:v>
                      </c:pt>
                      <c:pt idx="499">
                        <c:v>133.18043982366282</c:v>
                      </c:pt>
                      <c:pt idx="500">
                        <c:v>132.82209566037255</c:v>
                      </c:pt>
                      <c:pt idx="501">
                        <c:v>133.49450857477765</c:v>
                      </c:pt>
                      <c:pt idx="502">
                        <c:v>133.74359758428255</c:v>
                      </c:pt>
                      <c:pt idx="503">
                        <c:v>133.66746935759244</c:v>
                      </c:pt>
                      <c:pt idx="504">
                        <c:v>134.6504472135158</c:v>
                      </c:pt>
                      <c:pt idx="505">
                        <c:v>134.80429630762177</c:v>
                      </c:pt>
                      <c:pt idx="506">
                        <c:v>133.84488953443923</c:v>
                      </c:pt>
                      <c:pt idx="507">
                        <c:v>134.57845985271257</c:v>
                      </c:pt>
                      <c:pt idx="508">
                        <c:v>133.05398415003947</c:v>
                      </c:pt>
                      <c:pt idx="509">
                        <c:v>133.05271003745889</c:v>
                      </c:pt>
                      <c:pt idx="510">
                        <c:v>132.83738501133962</c:v>
                      </c:pt>
                      <c:pt idx="511">
                        <c:v>133.44832199373135</c:v>
                      </c:pt>
                      <c:pt idx="512">
                        <c:v>133.51648701679281</c:v>
                      </c:pt>
                      <c:pt idx="513">
                        <c:v>132.05985780903598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AE4-403A-8723-97AC87D60959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</c15:sqref>
                        </c15:formulaRef>
                      </c:ext>
                    </c:extLst>
                    <c:strCache>
                      <c:ptCount val="1"/>
                      <c:pt idx="0">
                        <c:v>SSEComp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ALLINEATI'!$J$1176:$J$1689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87.453589293602192</c:v>
                      </c:pt>
                      <c:pt idx="1">
                        <c:v>88.267194345952277</c:v>
                      </c:pt>
                      <c:pt idx="2">
                        <c:v>89.116316273294899</c:v>
                      </c:pt>
                      <c:pt idx="3">
                        <c:v>89.526401871948238</c:v>
                      </c:pt>
                      <c:pt idx="4">
                        <c:v>90.276733163807407</c:v>
                      </c:pt>
                      <c:pt idx="5">
                        <c:v>90.171077922232968</c:v>
                      </c:pt>
                      <c:pt idx="6">
                        <c:v>89.801284576722423</c:v>
                      </c:pt>
                      <c:pt idx="7">
                        <c:v>90.470732901161611</c:v>
                      </c:pt>
                      <c:pt idx="8">
                        <c:v>90.470732901161611</c:v>
                      </c:pt>
                      <c:pt idx="9">
                        <c:v>90.45610830557645</c:v>
                      </c:pt>
                      <c:pt idx="10">
                        <c:v>88.885307355276197</c:v>
                      </c:pt>
                      <c:pt idx="11">
                        <c:v>89.110347050607075</c:v>
                      </c:pt>
                      <c:pt idx="12">
                        <c:v>89.516851115647725</c:v>
                      </c:pt>
                      <c:pt idx="13">
                        <c:v>89.730847749006131</c:v>
                      </c:pt>
                      <c:pt idx="14">
                        <c:v>88.854267397299523</c:v>
                      </c:pt>
                      <c:pt idx="15">
                        <c:v>89.100796294306562</c:v>
                      </c:pt>
                      <c:pt idx="16">
                        <c:v>88.208099041342834</c:v>
                      </c:pt>
                      <c:pt idx="17">
                        <c:v>87.421952413356735</c:v>
                      </c:pt>
                      <c:pt idx="18">
                        <c:v>87.513878442749188</c:v>
                      </c:pt>
                      <c:pt idx="19">
                        <c:v>86.708630302162049</c:v>
                      </c:pt>
                      <c:pt idx="20">
                        <c:v>86.708630302162049</c:v>
                      </c:pt>
                      <c:pt idx="21">
                        <c:v>86.833685517471906</c:v>
                      </c:pt>
                      <c:pt idx="22">
                        <c:v>86.833685517471906</c:v>
                      </c:pt>
                      <c:pt idx="23">
                        <c:v>86.833685517471906</c:v>
                      </c:pt>
                      <c:pt idx="24">
                        <c:v>86.958740732781777</c:v>
                      </c:pt>
                      <c:pt idx="25">
                        <c:v>86.958740732781777</c:v>
                      </c:pt>
                      <c:pt idx="26">
                        <c:v>87.29570335350931</c:v>
                      </c:pt>
                      <c:pt idx="27">
                        <c:v>87.97768704559293</c:v>
                      </c:pt>
                      <c:pt idx="28">
                        <c:v>88.752193689337773</c:v>
                      </c:pt>
                      <c:pt idx="29">
                        <c:v>89.773527691224047</c:v>
                      </c:pt>
                      <c:pt idx="30">
                        <c:v>89.271217602043862</c:v>
                      </c:pt>
                      <c:pt idx="31">
                        <c:v>88.902916562205263</c:v>
                      </c:pt>
                      <c:pt idx="32">
                        <c:v>88.861728925659307</c:v>
                      </c:pt>
                      <c:pt idx="33">
                        <c:v>87.692059739980664</c:v>
                      </c:pt>
                      <c:pt idx="34">
                        <c:v>87.736231987870539</c:v>
                      </c:pt>
                      <c:pt idx="35">
                        <c:v>88.176760622231768</c:v>
                      </c:pt>
                      <c:pt idx="36">
                        <c:v>87.795924214748752</c:v>
                      </c:pt>
                      <c:pt idx="37">
                        <c:v>87.775031935341374</c:v>
                      </c:pt>
                      <c:pt idx="38">
                        <c:v>88.193175984623281</c:v>
                      </c:pt>
                      <c:pt idx="39">
                        <c:v>88.94291035421368</c:v>
                      </c:pt>
                      <c:pt idx="40">
                        <c:v>88.170791399543958</c:v>
                      </c:pt>
                      <c:pt idx="41">
                        <c:v>87.72727815383881</c:v>
                      </c:pt>
                      <c:pt idx="42">
                        <c:v>87.421057029953559</c:v>
                      </c:pt>
                      <c:pt idx="43">
                        <c:v>88.290772775569167</c:v>
                      </c:pt>
                      <c:pt idx="44">
                        <c:v>88.806812076931337</c:v>
                      </c:pt>
                      <c:pt idx="45">
                        <c:v>89.286439119897807</c:v>
                      </c:pt>
                      <c:pt idx="46">
                        <c:v>88.899633489726966</c:v>
                      </c:pt>
                      <c:pt idx="47">
                        <c:v>88.902916562205263</c:v>
                      </c:pt>
                      <c:pt idx="48">
                        <c:v>88.469252533935034</c:v>
                      </c:pt>
                      <c:pt idx="49">
                        <c:v>86.851294724400987</c:v>
                      </c:pt>
                      <c:pt idx="50">
                        <c:v>86.996048374580667</c:v>
                      </c:pt>
                      <c:pt idx="51">
                        <c:v>86.710122607834009</c:v>
                      </c:pt>
                      <c:pt idx="52">
                        <c:v>86.848310113057082</c:v>
                      </c:pt>
                      <c:pt idx="53">
                        <c:v>86.295261631030414</c:v>
                      </c:pt>
                      <c:pt idx="54">
                        <c:v>86.82831321705288</c:v>
                      </c:pt>
                      <c:pt idx="55">
                        <c:v>87.568198369208361</c:v>
                      </c:pt>
                      <c:pt idx="56">
                        <c:v>86.883528526915228</c:v>
                      </c:pt>
                      <c:pt idx="57">
                        <c:v>86.662368826331431</c:v>
                      </c:pt>
                      <c:pt idx="58">
                        <c:v>86.114692644723803</c:v>
                      </c:pt>
                      <c:pt idx="59">
                        <c:v>86.737879493332372</c:v>
                      </c:pt>
                      <c:pt idx="60">
                        <c:v>86.764442534293181</c:v>
                      </c:pt>
                      <c:pt idx="61">
                        <c:v>86.648938075283837</c:v>
                      </c:pt>
                      <c:pt idx="62">
                        <c:v>85.717440874849274</c:v>
                      </c:pt>
                      <c:pt idx="63">
                        <c:v>85.831751489321064</c:v>
                      </c:pt>
                      <c:pt idx="64">
                        <c:v>86.097083437794737</c:v>
                      </c:pt>
                      <c:pt idx="65">
                        <c:v>85.900696011365397</c:v>
                      </c:pt>
                      <c:pt idx="66">
                        <c:v>86.537910533290358</c:v>
                      </c:pt>
                      <c:pt idx="67">
                        <c:v>86.912180795816766</c:v>
                      </c:pt>
                      <c:pt idx="68">
                        <c:v>86.98590069601137</c:v>
                      </c:pt>
                      <c:pt idx="69">
                        <c:v>87.070663658178432</c:v>
                      </c:pt>
                      <c:pt idx="70">
                        <c:v>87.282571063596095</c:v>
                      </c:pt>
                      <c:pt idx="71">
                        <c:v>87.022312954407084</c:v>
                      </c:pt>
                      <c:pt idx="72">
                        <c:v>88.573713930971905</c:v>
                      </c:pt>
                      <c:pt idx="73">
                        <c:v>89.072442486539401</c:v>
                      </c:pt>
                      <c:pt idx="74">
                        <c:v>90.207490180628682</c:v>
                      </c:pt>
                      <c:pt idx="75">
                        <c:v>90.046918090326272</c:v>
                      </c:pt>
                      <c:pt idx="76">
                        <c:v>90.047813473729448</c:v>
                      </c:pt>
                      <c:pt idx="77">
                        <c:v>89.685780117713065</c:v>
                      </c:pt>
                      <c:pt idx="78">
                        <c:v>88.426572591717104</c:v>
                      </c:pt>
                      <c:pt idx="79">
                        <c:v>89.021405632558526</c:v>
                      </c:pt>
                      <c:pt idx="80">
                        <c:v>89.757709251101318</c:v>
                      </c:pt>
                      <c:pt idx="81">
                        <c:v>89.688764729056984</c:v>
                      </c:pt>
                      <c:pt idx="82">
                        <c:v>90.732781777156973</c:v>
                      </c:pt>
                      <c:pt idx="83">
                        <c:v>91.034227522891968</c:v>
                      </c:pt>
                      <c:pt idx="84">
                        <c:v>92.081229182335875</c:v>
                      </c:pt>
                      <c:pt idx="85">
                        <c:v>92.039146162386729</c:v>
                      </c:pt>
                      <c:pt idx="86">
                        <c:v>92.027804639279879</c:v>
                      </c:pt>
                      <c:pt idx="87">
                        <c:v>92.666213005742392</c:v>
                      </c:pt>
                      <c:pt idx="88">
                        <c:v>91.534746845265815</c:v>
                      </c:pt>
                      <c:pt idx="89">
                        <c:v>92.370139560426438</c:v>
                      </c:pt>
                      <c:pt idx="90">
                        <c:v>92.292838126619145</c:v>
                      </c:pt>
                      <c:pt idx="91">
                        <c:v>92.987655647481589</c:v>
                      </c:pt>
                      <c:pt idx="92">
                        <c:v>92.726502154889388</c:v>
                      </c:pt>
                      <c:pt idx="93">
                        <c:v>92.225684371381163</c:v>
                      </c:pt>
                      <c:pt idx="94">
                        <c:v>91.74934040089299</c:v>
                      </c:pt>
                      <c:pt idx="95">
                        <c:v>91.791721881976528</c:v>
                      </c:pt>
                      <c:pt idx="96">
                        <c:v>91.094516672038964</c:v>
                      </c:pt>
                      <c:pt idx="97">
                        <c:v>91.351491708749691</c:v>
                      </c:pt>
                      <c:pt idx="98">
                        <c:v>88.837852034908011</c:v>
                      </c:pt>
                      <c:pt idx="99">
                        <c:v>88.837852034908011</c:v>
                      </c:pt>
                      <c:pt idx="100">
                        <c:v>87.122297434428077</c:v>
                      </c:pt>
                      <c:pt idx="101">
                        <c:v>85.406742833948158</c:v>
                      </c:pt>
                      <c:pt idx="102">
                        <c:v>85.406742833948158</c:v>
                      </c:pt>
                      <c:pt idx="103">
                        <c:v>83.691188233468239</c:v>
                      </c:pt>
                      <c:pt idx="104">
                        <c:v>81.97563363298832</c:v>
                      </c:pt>
                      <c:pt idx="105">
                        <c:v>81.97563363298832</c:v>
                      </c:pt>
                      <c:pt idx="106">
                        <c:v>83.070389073934791</c:v>
                      </c:pt>
                      <c:pt idx="107">
                        <c:v>84.109033821615753</c:v>
                      </c:pt>
                      <c:pt idx="108">
                        <c:v>85.554182634337351</c:v>
                      </c:pt>
                      <c:pt idx="109">
                        <c:v>85.836228406336929</c:v>
                      </c:pt>
                      <c:pt idx="110">
                        <c:v>86.269892434607172</c:v>
                      </c:pt>
                      <c:pt idx="111">
                        <c:v>86.603571982856394</c:v>
                      </c:pt>
                      <c:pt idx="112">
                        <c:v>87.35658942492509</c:v>
                      </c:pt>
                      <c:pt idx="113">
                        <c:v>86.734894881988467</c:v>
                      </c:pt>
                      <c:pt idx="114">
                        <c:v>87.061411363012311</c:v>
                      </c:pt>
                      <c:pt idx="115">
                        <c:v>89.08975323233409</c:v>
                      </c:pt>
                      <c:pt idx="116">
                        <c:v>88.804125926721824</c:v>
                      </c:pt>
                      <c:pt idx="117">
                        <c:v>90.438200637512978</c:v>
                      </c:pt>
                      <c:pt idx="118">
                        <c:v>90.722335637453298</c:v>
                      </c:pt>
                      <c:pt idx="119">
                        <c:v>90.470434440027219</c:v>
                      </c:pt>
                      <c:pt idx="120">
                        <c:v>89.92783209770424</c:v>
                      </c:pt>
                      <c:pt idx="121">
                        <c:v>89.178097728113841</c:v>
                      </c:pt>
                      <c:pt idx="122">
                        <c:v>89.279574513806807</c:v>
                      </c:pt>
                      <c:pt idx="123">
                        <c:v>85.96576053866265</c:v>
                      </c:pt>
                      <c:pt idx="124">
                        <c:v>88.670713799649008</c:v>
                      </c:pt>
                      <c:pt idx="125">
                        <c:v>89.32643291190621</c:v>
                      </c:pt>
                      <c:pt idx="126">
                        <c:v>89.886644461158269</c:v>
                      </c:pt>
                      <c:pt idx="127">
                        <c:v>91.677709728639144</c:v>
                      </c:pt>
                      <c:pt idx="128">
                        <c:v>90.568329692107497</c:v>
                      </c:pt>
                      <c:pt idx="129">
                        <c:v>87.845767224192073</c:v>
                      </c:pt>
                      <c:pt idx="130">
                        <c:v>89.441638909781162</c:v>
                      </c:pt>
                      <c:pt idx="131">
                        <c:v>88.598784666260755</c:v>
                      </c:pt>
                      <c:pt idx="132">
                        <c:v>87.254814178097732</c:v>
                      </c:pt>
                      <c:pt idx="133">
                        <c:v>86.178563327483502</c:v>
                      </c:pt>
                      <c:pt idx="134">
                        <c:v>83.248271910031875</c:v>
                      </c:pt>
                      <c:pt idx="135">
                        <c:v>82.961450759882055</c:v>
                      </c:pt>
                      <c:pt idx="136">
                        <c:v>81.442880508100231</c:v>
                      </c:pt>
                      <c:pt idx="137">
                        <c:v>80.648078507216795</c:v>
                      </c:pt>
                      <c:pt idx="138">
                        <c:v>81.946085980683591</c:v>
                      </c:pt>
                      <c:pt idx="139">
                        <c:v>79.395735587311819</c:v>
                      </c:pt>
                      <c:pt idx="140">
                        <c:v>81.254253071165067</c:v>
                      </c:pt>
                      <c:pt idx="141">
                        <c:v>83.019650681088308</c:v>
                      </c:pt>
                      <c:pt idx="142">
                        <c:v>82.521817508923988</c:v>
                      </c:pt>
                      <c:pt idx="143">
                        <c:v>82.739395675895082</c:v>
                      </c:pt>
                      <c:pt idx="144">
                        <c:v>81.993541301051778</c:v>
                      </c:pt>
                      <c:pt idx="145">
                        <c:v>82.085765791578623</c:v>
                      </c:pt>
                      <c:pt idx="146">
                        <c:v>81.614794121509505</c:v>
                      </c:pt>
                      <c:pt idx="147">
                        <c:v>82.991296873321161</c:v>
                      </c:pt>
                      <c:pt idx="148">
                        <c:v>82.494359084560003</c:v>
                      </c:pt>
                      <c:pt idx="149">
                        <c:v>82.494359084560003</c:v>
                      </c:pt>
                      <c:pt idx="150">
                        <c:v>84.188722944498167</c:v>
                      </c:pt>
                      <c:pt idx="151">
                        <c:v>84.02785239306138</c:v>
                      </c:pt>
                      <c:pt idx="152">
                        <c:v>84.342131967575185</c:v>
                      </c:pt>
                      <c:pt idx="153">
                        <c:v>83.063226006709414</c:v>
                      </c:pt>
                      <c:pt idx="154">
                        <c:v>84.383319604121155</c:v>
                      </c:pt>
                      <c:pt idx="155">
                        <c:v>83.902498716617117</c:v>
                      </c:pt>
                      <c:pt idx="156">
                        <c:v>84.164249131478101</c:v>
                      </c:pt>
                      <c:pt idx="157">
                        <c:v>84.717894535773553</c:v>
                      </c:pt>
                      <c:pt idx="158">
                        <c:v>85.137530890727405</c:v>
                      </c:pt>
                      <c:pt idx="159">
                        <c:v>84.375261153492588</c:v>
                      </c:pt>
                      <c:pt idx="160">
                        <c:v>84.881749698554259</c:v>
                      </c:pt>
                      <c:pt idx="161">
                        <c:v>84.718192996907945</c:v>
                      </c:pt>
                      <c:pt idx="162">
                        <c:v>83.823704977137879</c:v>
                      </c:pt>
                      <c:pt idx="163">
                        <c:v>84.031433926674069</c:v>
                      </c:pt>
                      <c:pt idx="164">
                        <c:v>83.868175686162147</c:v>
                      </c:pt>
                      <c:pt idx="165">
                        <c:v>84.238864415075867</c:v>
                      </c:pt>
                      <c:pt idx="166">
                        <c:v>85.362272124923891</c:v>
                      </c:pt>
                      <c:pt idx="167">
                        <c:v>85.631782529279036</c:v>
                      </c:pt>
                      <c:pt idx="168">
                        <c:v>85.631782529279036</c:v>
                      </c:pt>
                      <c:pt idx="169">
                        <c:v>85.901292933634181</c:v>
                      </c:pt>
                      <c:pt idx="170">
                        <c:v>85.901292933634181</c:v>
                      </c:pt>
                      <c:pt idx="171">
                        <c:v>85.703711662667288</c:v>
                      </c:pt>
                      <c:pt idx="172">
                        <c:v>86.414646084786838</c:v>
                      </c:pt>
                      <c:pt idx="173">
                        <c:v>86.398529183529718</c:v>
                      </c:pt>
                      <c:pt idx="174">
                        <c:v>86.301827775987007</c:v>
                      </c:pt>
                      <c:pt idx="175">
                        <c:v>86.49552905220682</c:v>
                      </c:pt>
                      <c:pt idx="176">
                        <c:v>85.668493248809142</c:v>
                      </c:pt>
                      <c:pt idx="177">
                        <c:v>85.612382555543618</c:v>
                      </c:pt>
                      <c:pt idx="178">
                        <c:v>85.820111505079808</c:v>
                      </c:pt>
                      <c:pt idx="179">
                        <c:v>86.511347492329548</c:v>
                      </c:pt>
                      <c:pt idx="180">
                        <c:v>86.068431168893184</c:v>
                      </c:pt>
                      <c:pt idx="181">
                        <c:v>85.596265654286498</c:v>
                      </c:pt>
                      <c:pt idx="182">
                        <c:v>83.980098611558802</c:v>
                      </c:pt>
                      <c:pt idx="183">
                        <c:v>84.958454210092768</c:v>
                      </c:pt>
                      <c:pt idx="184">
                        <c:v>84.667454604061462</c:v>
                      </c:pt>
                      <c:pt idx="185">
                        <c:v>84.948604992657863</c:v>
                      </c:pt>
                      <c:pt idx="186">
                        <c:v>85.131561668039595</c:v>
                      </c:pt>
                      <c:pt idx="187">
                        <c:v>87.014254503778517</c:v>
                      </c:pt>
                      <c:pt idx="188">
                        <c:v>87.192435801009992</c:v>
                      </c:pt>
                      <c:pt idx="189">
                        <c:v>87.251232644485029</c:v>
                      </c:pt>
                      <c:pt idx="190">
                        <c:v>87.128266657115915</c:v>
                      </c:pt>
                      <c:pt idx="191">
                        <c:v>87.47298926733761</c:v>
                      </c:pt>
                      <c:pt idx="192">
                        <c:v>87.681016678008191</c:v>
                      </c:pt>
                      <c:pt idx="193">
                        <c:v>88.228394398481427</c:v>
                      </c:pt>
                      <c:pt idx="194">
                        <c:v>87.859496436374059</c:v>
                      </c:pt>
                      <c:pt idx="195">
                        <c:v>87.177512744290439</c:v>
                      </c:pt>
                      <c:pt idx="196">
                        <c:v>87.142891252701077</c:v>
                      </c:pt>
                      <c:pt idx="197">
                        <c:v>86.256163222425172</c:v>
                      </c:pt>
                      <c:pt idx="198">
                        <c:v>87.501343075104757</c:v>
                      </c:pt>
                      <c:pt idx="199">
                        <c:v>87.624309062473884</c:v>
                      </c:pt>
                      <c:pt idx="200">
                        <c:v>87.72727815383881</c:v>
                      </c:pt>
                      <c:pt idx="201">
                        <c:v>88.57222162529996</c:v>
                      </c:pt>
                      <c:pt idx="202">
                        <c:v>88.501784797583653</c:v>
                      </c:pt>
                      <c:pt idx="203">
                        <c:v>88.661461504482887</c:v>
                      </c:pt>
                      <c:pt idx="204">
                        <c:v>88.927987297494127</c:v>
                      </c:pt>
                      <c:pt idx="205">
                        <c:v>88.927987297494127</c:v>
                      </c:pt>
                      <c:pt idx="206">
                        <c:v>88.389861872186998</c:v>
                      </c:pt>
                      <c:pt idx="207">
                        <c:v>88.389861872186998</c:v>
                      </c:pt>
                      <c:pt idx="208">
                        <c:v>89.080799398302347</c:v>
                      </c:pt>
                      <c:pt idx="209">
                        <c:v>90.313742344471905</c:v>
                      </c:pt>
                      <c:pt idx="210">
                        <c:v>92.241502811503892</c:v>
                      </c:pt>
                      <c:pt idx="211">
                        <c:v>99.473514558934141</c:v>
                      </c:pt>
                      <c:pt idx="212">
                        <c:v>99.845397132385415</c:v>
                      </c:pt>
                      <c:pt idx="213">
                        <c:v>101.57945632319759</c:v>
                      </c:pt>
                      <c:pt idx="214">
                        <c:v>102.98670057185153</c:v>
                      </c:pt>
                      <c:pt idx="215">
                        <c:v>100.97895252080274</c:v>
                      </c:pt>
                      <c:pt idx="216">
                        <c:v>102.76882394374604</c:v>
                      </c:pt>
                      <c:pt idx="217">
                        <c:v>101.91313587144683</c:v>
                      </c:pt>
                      <c:pt idx="218">
                        <c:v>100.32174110287359</c:v>
                      </c:pt>
                      <c:pt idx="219">
                        <c:v>95.809008750880466</c:v>
                      </c:pt>
                      <c:pt idx="220">
                        <c:v>95.929288588040066</c:v>
                      </c:pt>
                      <c:pt idx="221">
                        <c:v>98.914496854219649</c:v>
                      </c:pt>
                      <c:pt idx="222">
                        <c:v>99.115659658799231</c:v>
                      </c:pt>
                      <c:pt idx="223">
                        <c:v>99.481871470697087</c:v>
                      </c:pt>
                      <c:pt idx="224">
                        <c:v>99.241610257512264</c:v>
                      </c:pt>
                      <c:pt idx="225">
                        <c:v>95.411160058737153</c:v>
                      </c:pt>
                      <c:pt idx="226">
                        <c:v>95.663658178432001</c:v>
                      </c:pt>
                      <c:pt idx="227">
                        <c:v>96.342060336902932</c:v>
                      </c:pt>
                      <c:pt idx="228">
                        <c:v>98.329513030813132</c:v>
                      </c:pt>
                      <c:pt idx="229">
                        <c:v>98.098802573928822</c:v>
                      </c:pt>
                      <c:pt idx="230">
                        <c:v>98.790933944581738</c:v>
                      </c:pt>
                      <c:pt idx="231">
                        <c:v>100.52081467951244</c:v>
                      </c:pt>
                      <c:pt idx="232">
                        <c:v>100.63184222150592</c:v>
                      </c:pt>
                      <c:pt idx="233">
                        <c:v>100.80703890739348</c:v>
                      </c:pt>
                      <c:pt idx="234">
                        <c:v>101.07266931700154</c:v>
                      </c:pt>
                      <c:pt idx="235">
                        <c:v>100.10505831930566</c:v>
                      </c:pt>
                      <c:pt idx="236">
                        <c:v>100.85747883910557</c:v>
                      </c:pt>
                      <c:pt idx="237">
                        <c:v>99.694674259517924</c:v>
                      </c:pt>
                      <c:pt idx="238">
                        <c:v>99.067308955027883</c:v>
                      </c:pt>
                      <c:pt idx="239">
                        <c:v>99.110884280648975</c:v>
                      </c:pt>
                      <c:pt idx="240">
                        <c:v>100.28592576674666</c:v>
                      </c:pt>
                      <c:pt idx="241">
                        <c:v>102.63481489440446</c:v>
                      </c:pt>
                      <c:pt idx="242">
                        <c:v>103.00162362857108</c:v>
                      </c:pt>
                      <c:pt idx="243">
                        <c:v>101.71943459522701</c:v>
                      </c:pt>
                      <c:pt idx="244">
                        <c:v>100.39934099781526</c:v>
                      </c:pt>
                      <c:pt idx="245">
                        <c:v>100.9001587813235</c:v>
                      </c:pt>
                      <c:pt idx="246">
                        <c:v>101.04819550398147</c:v>
                      </c:pt>
                      <c:pt idx="247">
                        <c:v>100.68825137590584</c:v>
                      </c:pt>
                      <c:pt idx="248">
                        <c:v>99.379797762735336</c:v>
                      </c:pt>
                      <c:pt idx="249">
                        <c:v>99.98776309348996</c:v>
                      </c:pt>
                      <c:pt idx="250">
                        <c:v>101.59049938517006</c:v>
                      </c:pt>
                      <c:pt idx="251">
                        <c:v>101.34785048291012</c:v>
                      </c:pt>
                      <c:pt idx="252">
                        <c:v>101.793452956556</c:v>
                      </c:pt>
                      <c:pt idx="253">
                        <c:v>101.62004703747478</c:v>
                      </c:pt>
                      <c:pt idx="254">
                        <c:v>101.02849706911167</c:v>
                      </c:pt>
                      <c:pt idx="255">
                        <c:v>100.14475365017968</c:v>
                      </c:pt>
                      <c:pt idx="256">
                        <c:v>98.982247531726415</c:v>
                      </c:pt>
                      <c:pt idx="257">
                        <c:v>97.138056182323936</c:v>
                      </c:pt>
                      <c:pt idx="258">
                        <c:v>96.546804675095203</c:v>
                      </c:pt>
                      <c:pt idx="259">
                        <c:v>97.308775951195642</c:v>
                      </c:pt>
                      <c:pt idx="260">
                        <c:v>97.859735205281567</c:v>
                      </c:pt>
                      <c:pt idx="261">
                        <c:v>98.363239138999319</c:v>
                      </c:pt>
                      <c:pt idx="262">
                        <c:v>98.012248844955408</c:v>
                      </c:pt>
                      <c:pt idx="263">
                        <c:v>97.609923235796231</c:v>
                      </c:pt>
                      <c:pt idx="264">
                        <c:v>99.629012809951888</c:v>
                      </c:pt>
                      <c:pt idx="265">
                        <c:v>98.997767510714752</c:v>
                      </c:pt>
                      <c:pt idx="266">
                        <c:v>97.725129233671197</c:v>
                      </c:pt>
                      <c:pt idx="267">
                        <c:v>97.886596707376768</c:v>
                      </c:pt>
                      <c:pt idx="268">
                        <c:v>96.199395914663995</c:v>
                      </c:pt>
                      <c:pt idx="269">
                        <c:v>96.087174528132948</c:v>
                      </c:pt>
                      <c:pt idx="270">
                        <c:v>96.030765373733033</c:v>
                      </c:pt>
                      <c:pt idx="271">
                        <c:v>96.234614328522142</c:v>
                      </c:pt>
                      <c:pt idx="272">
                        <c:v>96.04628535272137</c:v>
                      </c:pt>
                      <c:pt idx="273">
                        <c:v>96.04628535272137</c:v>
                      </c:pt>
                      <c:pt idx="274">
                        <c:v>96.852578107278873</c:v>
                      </c:pt>
                      <c:pt idx="275">
                        <c:v>96.852578107278873</c:v>
                      </c:pt>
                      <c:pt idx="276">
                        <c:v>97.255724484557618</c:v>
                      </c:pt>
                      <c:pt idx="277">
                        <c:v>97.255724484557618</c:v>
                      </c:pt>
                      <c:pt idx="278">
                        <c:v>97.658870861836377</c:v>
                      </c:pt>
                      <c:pt idx="279">
                        <c:v>97.658870861836377</c:v>
                      </c:pt>
                      <c:pt idx="280">
                        <c:v>100.2372766018409</c:v>
                      </c:pt>
                      <c:pt idx="281">
                        <c:v>100.27547962704297</c:v>
                      </c:pt>
                      <c:pt idx="282">
                        <c:v>99.709298855103086</c:v>
                      </c:pt>
                      <c:pt idx="283">
                        <c:v>99.452622279526764</c:v>
                      </c:pt>
                      <c:pt idx="284">
                        <c:v>99.577379033702229</c:v>
                      </c:pt>
                      <c:pt idx="285">
                        <c:v>98.87032460632976</c:v>
                      </c:pt>
                      <c:pt idx="286">
                        <c:v>99.330850136695204</c:v>
                      </c:pt>
                      <c:pt idx="287">
                        <c:v>99.238924107302751</c:v>
                      </c:pt>
                      <c:pt idx="288">
                        <c:v>98.865250767045112</c:v>
                      </c:pt>
                      <c:pt idx="289">
                        <c:v>97.835559853395893</c:v>
                      </c:pt>
                      <c:pt idx="290">
                        <c:v>97.033296324152673</c:v>
                      </c:pt>
                      <c:pt idx="291">
                        <c:v>97.128803887157815</c:v>
                      </c:pt>
                      <c:pt idx="292">
                        <c:v>97.574107899669301</c:v>
                      </c:pt>
                      <c:pt idx="293">
                        <c:v>97.678270835571794</c:v>
                      </c:pt>
                      <c:pt idx="294">
                        <c:v>96.23968816780679</c:v>
                      </c:pt>
                      <c:pt idx="295">
                        <c:v>96.257297374735856</c:v>
                      </c:pt>
                      <c:pt idx="296">
                        <c:v>97.628726287262879</c:v>
                      </c:pt>
                      <c:pt idx="297">
                        <c:v>97.818846029869988</c:v>
                      </c:pt>
                      <c:pt idx="298">
                        <c:v>99.092976612585517</c:v>
                      </c:pt>
                      <c:pt idx="299">
                        <c:v>98.855103088475815</c:v>
                      </c:pt>
                      <c:pt idx="300">
                        <c:v>100.6927282929217</c:v>
                      </c:pt>
                      <c:pt idx="301">
                        <c:v>100.2874180724186</c:v>
                      </c:pt>
                      <c:pt idx="302">
                        <c:v>99.751680336186624</c:v>
                      </c:pt>
                      <c:pt idx="303">
                        <c:v>99.646622016880968</c:v>
                      </c:pt>
                      <c:pt idx="304">
                        <c:v>98.793620094791251</c:v>
                      </c:pt>
                      <c:pt idx="305">
                        <c:v>99.894046297291169</c:v>
                      </c:pt>
                      <c:pt idx="306">
                        <c:v>99.683034275276668</c:v>
                      </c:pt>
                      <c:pt idx="307">
                        <c:v>99.903895514726074</c:v>
                      </c:pt>
                      <c:pt idx="308">
                        <c:v>100.37516564592958</c:v>
                      </c:pt>
                      <c:pt idx="309">
                        <c:v>100.81211274667812</c:v>
                      </c:pt>
                      <c:pt idx="310">
                        <c:v>101.90925587669973</c:v>
                      </c:pt>
                      <c:pt idx="311">
                        <c:v>101.56095173286535</c:v>
                      </c:pt>
                      <c:pt idx="312">
                        <c:v>100.35248259971587</c:v>
                      </c:pt>
                      <c:pt idx="313">
                        <c:v>101.72480689564605</c:v>
                      </c:pt>
                      <c:pt idx="314">
                        <c:v>101.23085371822881</c:v>
                      </c:pt>
                      <c:pt idx="315">
                        <c:v>103.02699282499432</c:v>
                      </c:pt>
                      <c:pt idx="316">
                        <c:v>102.95058677459021</c:v>
                      </c:pt>
                      <c:pt idx="317">
                        <c:v>102.73450091329107</c:v>
                      </c:pt>
                      <c:pt idx="318">
                        <c:v>102.8073254300825</c:v>
                      </c:pt>
                      <c:pt idx="319">
                        <c:v>101.97223117605625</c:v>
                      </c:pt>
                      <c:pt idx="320">
                        <c:v>101.78061912777719</c:v>
                      </c:pt>
                      <c:pt idx="321">
                        <c:v>100.63990067213447</c:v>
                      </c:pt>
                      <c:pt idx="322">
                        <c:v>100.67929754187409</c:v>
                      </c:pt>
                      <c:pt idx="323">
                        <c:v>99.900612442247777</c:v>
                      </c:pt>
                      <c:pt idx="324">
                        <c:v>100.55513770996741</c:v>
                      </c:pt>
                      <c:pt idx="325">
                        <c:v>100.4987285555675</c:v>
                      </c:pt>
                      <c:pt idx="326">
                        <c:v>100.49126702720771</c:v>
                      </c:pt>
                      <c:pt idx="327">
                        <c:v>101.62213626541552</c:v>
                      </c:pt>
                      <c:pt idx="328">
                        <c:v>101.32457051442761</c:v>
                      </c:pt>
                      <c:pt idx="329">
                        <c:v>102.09072024640952</c:v>
                      </c:pt>
                      <c:pt idx="330">
                        <c:v>100.18683667012881</c:v>
                      </c:pt>
                      <c:pt idx="331">
                        <c:v>100.94910640736363</c:v>
                      </c:pt>
                      <c:pt idx="332">
                        <c:v>100.37576256819837</c:v>
                      </c:pt>
                      <c:pt idx="333">
                        <c:v>101.39590272554707</c:v>
                      </c:pt>
                      <c:pt idx="334">
                        <c:v>100.85121115528337</c:v>
                      </c:pt>
                      <c:pt idx="335">
                        <c:v>101.90806203216218</c:v>
                      </c:pt>
                      <c:pt idx="336">
                        <c:v>103.65764120196268</c:v>
                      </c:pt>
                      <c:pt idx="337">
                        <c:v>104.54974153265762</c:v>
                      </c:pt>
                      <c:pt idx="338">
                        <c:v>105.31738357031148</c:v>
                      </c:pt>
                      <c:pt idx="339">
                        <c:v>105.97996728865967</c:v>
                      </c:pt>
                      <c:pt idx="340">
                        <c:v>106.73567088093789</c:v>
                      </c:pt>
                      <c:pt idx="341">
                        <c:v>106.55390805009371</c:v>
                      </c:pt>
                      <c:pt idx="342">
                        <c:v>105.40154961020976</c:v>
                      </c:pt>
                      <c:pt idx="343">
                        <c:v>107.69492496687081</c:v>
                      </c:pt>
                      <c:pt idx="344">
                        <c:v>107.40571612764586</c:v>
                      </c:pt>
                      <c:pt idx="345">
                        <c:v>106.42825591251507</c:v>
                      </c:pt>
                      <c:pt idx="346">
                        <c:v>106.44258204696584</c:v>
                      </c:pt>
                      <c:pt idx="347">
                        <c:v>106.44258204696584</c:v>
                      </c:pt>
                      <c:pt idx="348">
                        <c:v>106.94131060253333</c:v>
                      </c:pt>
                      <c:pt idx="349">
                        <c:v>108.08053675250409</c:v>
                      </c:pt>
                      <c:pt idx="350">
                        <c:v>107.64746964650263</c:v>
                      </c:pt>
                      <c:pt idx="351">
                        <c:v>108.16947817055264</c:v>
                      </c:pt>
                      <c:pt idx="352">
                        <c:v>106.53361269295512</c:v>
                      </c:pt>
                      <c:pt idx="353">
                        <c:v>106.65031099650204</c:v>
                      </c:pt>
                      <c:pt idx="354">
                        <c:v>104.61599990449244</c:v>
                      </c:pt>
                      <c:pt idx="355">
                        <c:v>103.95610233635377</c:v>
                      </c:pt>
                      <c:pt idx="356">
                        <c:v>104.61898451583635</c:v>
                      </c:pt>
                      <c:pt idx="357">
                        <c:v>105.46661413750701</c:v>
                      </c:pt>
                      <c:pt idx="358">
                        <c:v>104.97803326050882</c:v>
                      </c:pt>
                      <c:pt idx="359">
                        <c:v>104.51691080787459</c:v>
                      </c:pt>
                      <c:pt idx="360">
                        <c:v>104.35186180055634</c:v>
                      </c:pt>
                      <c:pt idx="361">
                        <c:v>105.42990341797692</c:v>
                      </c:pt>
                      <c:pt idx="362">
                        <c:v>107.55017131669113</c:v>
                      </c:pt>
                      <c:pt idx="363">
                        <c:v>109.09023077014911</c:v>
                      </c:pt>
                      <c:pt idx="364">
                        <c:v>109.09023077014911</c:v>
                      </c:pt>
                      <c:pt idx="365">
                        <c:v>109.39272112985446</c:v>
                      </c:pt>
                      <c:pt idx="366">
                        <c:v>109.39272112985446</c:v>
                      </c:pt>
                      <c:pt idx="367">
                        <c:v>109.69521148955982</c:v>
                      </c:pt>
                      <c:pt idx="368">
                        <c:v>109.69521148955982</c:v>
                      </c:pt>
                      <c:pt idx="369">
                        <c:v>110.31630911022766</c:v>
                      </c:pt>
                      <c:pt idx="370">
                        <c:v>108.7126774351444</c:v>
                      </c:pt>
                      <c:pt idx="371">
                        <c:v>108.53121306543461</c:v>
                      </c:pt>
                      <c:pt idx="372">
                        <c:v>106.3739359860559</c:v>
                      </c:pt>
                      <c:pt idx="373">
                        <c:v>106.99980898487399</c:v>
                      </c:pt>
                      <c:pt idx="374">
                        <c:v>104.73239974690496</c:v>
                      </c:pt>
                      <c:pt idx="375">
                        <c:v>105.995487267648</c:v>
                      </c:pt>
                      <c:pt idx="376">
                        <c:v>104.7177751513198</c:v>
                      </c:pt>
                      <c:pt idx="377">
                        <c:v>106.75656316034527</c:v>
                      </c:pt>
                      <c:pt idx="378">
                        <c:v>104.56555997278035</c:v>
                      </c:pt>
                      <c:pt idx="379">
                        <c:v>104.52079080262169</c:v>
                      </c:pt>
                      <c:pt idx="380">
                        <c:v>102.11579098169837</c:v>
                      </c:pt>
                      <c:pt idx="381">
                        <c:v>100.26175041486098</c:v>
                      </c:pt>
                      <c:pt idx="382">
                        <c:v>100.21548893903037</c:v>
                      </c:pt>
                      <c:pt idx="383">
                        <c:v>102.57601805092941</c:v>
                      </c:pt>
                      <c:pt idx="384">
                        <c:v>103.06101739431492</c:v>
                      </c:pt>
                      <c:pt idx="385">
                        <c:v>102.07221565607726</c:v>
                      </c:pt>
                      <c:pt idx="386">
                        <c:v>102.87149457397658</c:v>
                      </c:pt>
                      <c:pt idx="387">
                        <c:v>102.83627616011843</c:v>
                      </c:pt>
                      <c:pt idx="388">
                        <c:v>103.3591800675716</c:v>
                      </c:pt>
                      <c:pt idx="389">
                        <c:v>101.6158685815933</c:v>
                      </c:pt>
                      <c:pt idx="390">
                        <c:v>102.77330086076191</c:v>
                      </c:pt>
                      <c:pt idx="391">
                        <c:v>101.8203144586512</c:v>
                      </c:pt>
                      <c:pt idx="392">
                        <c:v>100.49365471628285</c:v>
                      </c:pt>
                      <c:pt idx="393">
                        <c:v>100.39008870264914</c:v>
                      </c:pt>
                      <c:pt idx="394">
                        <c:v>102.02386495230591</c:v>
                      </c:pt>
                      <c:pt idx="395">
                        <c:v>102.53035349736757</c:v>
                      </c:pt>
                      <c:pt idx="396">
                        <c:v>103.16846340269571</c:v>
                      </c:pt>
                      <c:pt idx="397">
                        <c:v>102.72763630720007</c:v>
                      </c:pt>
                      <c:pt idx="398">
                        <c:v>103.45647839738309</c:v>
                      </c:pt>
                      <c:pt idx="399">
                        <c:v>103.45647839738309</c:v>
                      </c:pt>
                      <c:pt idx="400">
                        <c:v>103.95311772500985</c:v>
                      </c:pt>
                      <c:pt idx="401">
                        <c:v>103.85343170612323</c:v>
                      </c:pt>
                      <c:pt idx="402">
                        <c:v>103.94058235736543</c:v>
                      </c:pt>
                      <c:pt idx="403">
                        <c:v>102.98938672206106</c:v>
                      </c:pt>
                      <c:pt idx="404">
                        <c:v>101.8632928620035</c:v>
                      </c:pt>
                      <c:pt idx="405">
                        <c:v>101.37142891252701</c:v>
                      </c:pt>
                      <c:pt idx="406">
                        <c:v>101.97581270966894</c:v>
                      </c:pt>
                      <c:pt idx="407">
                        <c:v>101.44664111839356</c:v>
                      </c:pt>
                      <c:pt idx="408">
                        <c:v>102.27128923271611</c:v>
                      </c:pt>
                      <c:pt idx="409">
                        <c:v>103.79135179016988</c:v>
                      </c:pt>
                      <c:pt idx="410">
                        <c:v>103.6537612072156</c:v>
                      </c:pt>
                      <c:pt idx="411">
                        <c:v>103.6534627460812</c:v>
                      </c:pt>
                      <c:pt idx="412">
                        <c:v>103.42006613898738</c:v>
                      </c:pt>
                      <c:pt idx="413">
                        <c:v>103.6904719267457</c:v>
                      </c:pt>
                      <c:pt idx="414">
                        <c:v>102.70555018325514</c:v>
                      </c:pt>
                      <c:pt idx="415">
                        <c:v>102.74852858660745</c:v>
                      </c:pt>
                      <c:pt idx="416">
                        <c:v>103.18010338693695</c:v>
                      </c:pt>
                      <c:pt idx="417">
                        <c:v>103.71225958955625</c:v>
                      </c:pt>
                      <c:pt idx="418">
                        <c:v>102.87537456872366</c:v>
                      </c:pt>
                      <c:pt idx="419">
                        <c:v>102.87537456872366</c:v>
                      </c:pt>
                      <c:pt idx="420">
                        <c:v>102.79210391222855</c:v>
                      </c:pt>
                      <c:pt idx="421">
                        <c:v>102.70883325573344</c:v>
                      </c:pt>
                      <c:pt idx="422">
                        <c:v>102.70883325573344</c:v>
                      </c:pt>
                      <c:pt idx="423">
                        <c:v>102.03998185356303</c:v>
                      </c:pt>
                      <c:pt idx="424">
                        <c:v>102.31217840812769</c:v>
                      </c:pt>
                      <c:pt idx="425">
                        <c:v>102.72584554039373</c:v>
                      </c:pt>
                      <c:pt idx="426">
                        <c:v>103.34962931127109</c:v>
                      </c:pt>
                      <c:pt idx="427">
                        <c:v>102.35843988395831</c:v>
                      </c:pt>
                      <c:pt idx="428">
                        <c:v>104.17427742559364</c:v>
                      </c:pt>
                      <c:pt idx="429">
                        <c:v>104.98728555567494</c:v>
                      </c:pt>
                      <c:pt idx="430">
                        <c:v>105.32723278774638</c:v>
                      </c:pt>
                      <c:pt idx="431">
                        <c:v>104.78851044017048</c:v>
                      </c:pt>
                      <c:pt idx="432">
                        <c:v>104.66852906414526</c:v>
                      </c:pt>
                      <c:pt idx="433">
                        <c:v>104.06026527225625</c:v>
                      </c:pt>
                      <c:pt idx="434">
                        <c:v>104.38021560832348</c:v>
                      </c:pt>
                      <c:pt idx="435">
                        <c:v>106.88907990401491</c:v>
                      </c:pt>
                      <c:pt idx="436">
                        <c:v>107.24783018755298</c:v>
                      </c:pt>
                      <c:pt idx="437">
                        <c:v>107.71014648472476</c:v>
                      </c:pt>
                      <c:pt idx="438">
                        <c:v>107.46928834927115</c:v>
                      </c:pt>
                      <c:pt idx="439">
                        <c:v>108.18350584386901</c:v>
                      </c:pt>
                      <c:pt idx="440">
                        <c:v>107.36064849635281</c:v>
                      </c:pt>
                      <c:pt idx="441">
                        <c:v>106.97473824958514</c:v>
                      </c:pt>
                      <c:pt idx="442">
                        <c:v>107.20246409512553</c:v>
                      </c:pt>
                      <c:pt idx="443">
                        <c:v>107.43227916860667</c:v>
                      </c:pt>
                      <c:pt idx="444">
                        <c:v>106.8523691844848</c:v>
                      </c:pt>
                      <c:pt idx="445">
                        <c:v>107.18933180521232</c:v>
                      </c:pt>
                      <c:pt idx="446">
                        <c:v>107.77013717273736</c:v>
                      </c:pt>
                      <c:pt idx="447">
                        <c:v>107.1400857180378</c:v>
                      </c:pt>
                      <c:pt idx="448">
                        <c:v>107.1400857180378</c:v>
                      </c:pt>
                      <c:pt idx="449">
                        <c:v>106.1494932129938</c:v>
                      </c:pt>
                      <c:pt idx="450">
                        <c:v>105.00847629621671</c:v>
                      </c:pt>
                      <c:pt idx="451">
                        <c:v>105.22545754091902</c:v>
                      </c:pt>
                      <c:pt idx="452">
                        <c:v>105.21053448419947</c:v>
                      </c:pt>
                      <c:pt idx="453">
                        <c:v>105.33230662703103</c:v>
                      </c:pt>
                      <c:pt idx="454">
                        <c:v>106.17486240941705</c:v>
                      </c:pt>
                      <c:pt idx="455">
                        <c:v>106.43780666881558</c:v>
                      </c:pt>
                      <c:pt idx="456">
                        <c:v>106.45064049759441</c:v>
                      </c:pt>
                      <c:pt idx="457">
                        <c:v>107.67164499838832</c:v>
                      </c:pt>
                      <c:pt idx="458">
                        <c:v>107.63612812339578</c:v>
                      </c:pt>
                      <c:pt idx="459">
                        <c:v>106.64553561835177</c:v>
                      </c:pt>
                      <c:pt idx="460">
                        <c:v>107.18336258252451</c:v>
                      </c:pt>
                      <c:pt idx="461">
                        <c:v>107.11113498800187</c:v>
                      </c:pt>
                      <c:pt idx="462">
                        <c:v>105.02131012499552</c:v>
                      </c:pt>
                      <c:pt idx="463">
                        <c:v>105.36454042954527</c:v>
                      </c:pt>
                      <c:pt idx="464">
                        <c:v>106.06473025082674</c:v>
                      </c:pt>
                      <c:pt idx="465">
                        <c:v>105.2224729295751</c:v>
                      </c:pt>
                      <c:pt idx="466">
                        <c:v>105.18038990962597</c:v>
                      </c:pt>
                      <c:pt idx="467">
                        <c:v>105.88923510380478</c:v>
                      </c:pt>
                      <c:pt idx="468">
                        <c:v>106.44676050284733</c:v>
                      </c:pt>
                      <c:pt idx="469">
                        <c:v>105.31201126989244</c:v>
                      </c:pt>
                      <c:pt idx="470">
                        <c:v>106.38915750390984</c:v>
                      </c:pt>
                      <c:pt idx="471">
                        <c:v>105.6343492950348</c:v>
                      </c:pt>
                      <c:pt idx="472">
                        <c:v>105.62897699461575</c:v>
                      </c:pt>
                      <c:pt idx="473">
                        <c:v>105.55943555030264</c:v>
                      </c:pt>
                      <c:pt idx="474">
                        <c:v>106.33155450497236</c:v>
                      </c:pt>
                      <c:pt idx="475">
                        <c:v>106.69179709418239</c:v>
                      </c:pt>
                      <c:pt idx="476">
                        <c:v>105.9656411542089</c:v>
                      </c:pt>
                      <c:pt idx="477">
                        <c:v>103.4896075833005</c:v>
                      </c:pt>
                      <c:pt idx="478">
                        <c:v>100.91508183804305</c:v>
                      </c:pt>
                      <c:pt idx="479">
                        <c:v>100.33039647577093</c:v>
                      </c:pt>
                      <c:pt idx="480">
                        <c:v>101.82658214247341</c:v>
                      </c:pt>
                      <c:pt idx="481">
                        <c:v>101.39799195348782</c:v>
                      </c:pt>
                      <c:pt idx="482">
                        <c:v>103.39559232596731</c:v>
                      </c:pt>
                      <c:pt idx="483">
                        <c:v>102.90910067690986</c:v>
                      </c:pt>
                      <c:pt idx="484">
                        <c:v>103.78150257273498</c:v>
                      </c:pt>
                      <c:pt idx="485">
                        <c:v>103.4630445423397</c:v>
                      </c:pt>
                      <c:pt idx="486">
                        <c:v>103.21472487852633</c:v>
                      </c:pt>
                      <c:pt idx="487">
                        <c:v>104.30112340770985</c:v>
                      </c:pt>
                      <c:pt idx="488">
                        <c:v>105.35469121211035</c:v>
                      </c:pt>
                      <c:pt idx="489">
                        <c:v>105.43497725726156</c:v>
                      </c:pt>
                      <c:pt idx="490">
                        <c:v>105.19978988336139</c:v>
                      </c:pt>
                      <c:pt idx="491">
                        <c:v>104.94788868593531</c:v>
                      </c:pt>
                      <c:pt idx="492">
                        <c:v>104.97892864391198</c:v>
                      </c:pt>
                      <c:pt idx="493">
                        <c:v>102.87895610233636</c:v>
                      </c:pt>
                      <c:pt idx="494">
                        <c:v>104.02236070818859</c:v>
                      </c:pt>
                      <c:pt idx="495">
                        <c:v>103.4331984289006</c:v>
                      </c:pt>
                      <c:pt idx="496">
                        <c:v>102.29247997325788</c:v>
                      </c:pt>
                      <c:pt idx="497">
                        <c:v>103.77881642252547</c:v>
                      </c:pt>
                      <c:pt idx="498">
                        <c:v>104.89327029834175</c:v>
                      </c:pt>
                      <c:pt idx="499">
                        <c:v>105.66658309754904</c:v>
                      </c:pt>
                      <c:pt idx="500">
                        <c:v>104.51094158518677</c:v>
                      </c:pt>
                      <c:pt idx="501">
                        <c:v>105.12278691068849</c:v>
                      </c:pt>
                      <c:pt idx="502">
                        <c:v>105.30156513018875</c:v>
                      </c:pt>
                      <c:pt idx="503">
                        <c:v>105.77283526139226</c:v>
                      </c:pt>
                      <c:pt idx="504">
                        <c:v>106.464071248642</c:v>
                      </c:pt>
                      <c:pt idx="505">
                        <c:v>107.35766388500889</c:v>
                      </c:pt>
                      <c:pt idx="506">
                        <c:v>106.90071988825615</c:v>
                      </c:pt>
                      <c:pt idx="507">
                        <c:v>109.73192220908993</c:v>
                      </c:pt>
                      <c:pt idx="508">
                        <c:v>109.69013765027518</c:v>
                      </c:pt>
                      <c:pt idx="509">
                        <c:v>110.22557692537278</c:v>
                      </c:pt>
                      <c:pt idx="510">
                        <c:v>110.52344113749507</c:v>
                      </c:pt>
                      <c:pt idx="511">
                        <c:v>110.88935448825853</c:v>
                      </c:pt>
                      <c:pt idx="512">
                        <c:v>109.31437508207681</c:v>
                      </c:pt>
                      <c:pt idx="513">
                        <c:v>109.12395687833531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AE4-403A-8723-97AC87D60959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</c15:sqref>
                        </c15:formulaRef>
                      </c:ext>
                    </c:extLst>
                    <c:strCache>
                      <c:ptCount val="1"/>
                      <c:pt idx="0">
                        <c:v>IBOVESPA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ALLINEATI'!$K$1176:$K$1689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205.47699538258576</c:v>
                      </c:pt>
                      <c:pt idx="1">
                        <c:v>208.61024076517151</c:v>
                      </c:pt>
                      <c:pt idx="2">
                        <c:v>210.7581629287599</c:v>
                      </c:pt>
                      <c:pt idx="3">
                        <c:v>212.18461411609499</c:v>
                      </c:pt>
                      <c:pt idx="4">
                        <c:v>212.69170514511873</c:v>
                      </c:pt>
                      <c:pt idx="5">
                        <c:v>212.38456464379948</c:v>
                      </c:pt>
                      <c:pt idx="6">
                        <c:v>213.23796174142481</c:v>
                      </c:pt>
                      <c:pt idx="7">
                        <c:v>215.14470646437994</c:v>
                      </c:pt>
                      <c:pt idx="8">
                        <c:v>213.35133575197889</c:v>
                      </c:pt>
                      <c:pt idx="9">
                        <c:v>213.72031662269129</c:v>
                      </c:pt>
                      <c:pt idx="10">
                        <c:v>215.65179749340371</c:v>
                      </c:pt>
                      <c:pt idx="11">
                        <c:v>215.47658311345646</c:v>
                      </c:pt>
                      <c:pt idx="12">
                        <c:v>215.07874340369392</c:v>
                      </c:pt>
                      <c:pt idx="13">
                        <c:v>216.06406662269129</c:v>
                      </c:pt>
                      <c:pt idx="14">
                        <c:v>215.69508575197889</c:v>
                      </c:pt>
                      <c:pt idx="15">
                        <c:v>214.12434036939314</c:v>
                      </c:pt>
                      <c:pt idx="16">
                        <c:v>215.37145448548813</c:v>
                      </c:pt>
                      <c:pt idx="17">
                        <c:v>217.09886213720316</c:v>
                      </c:pt>
                      <c:pt idx="18">
                        <c:v>216.60207783641161</c:v>
                      </c:pt>
                      <c:pt idx="19">
                        <c:v>215.91564973614777</c:v>
                      </c:pt>
                      <c:pt idx="20">
                        <c:v>214.48919854881265</c:v>
                      </c:pt>
                      <c:pt idx="21">
                        <c:v>208.25981200527704</c:v>
                      </c:pt>
                      <c:pt idx="22">
                        <c:v>209.25956464379948</c:v>
                      </c:pt>
                      <c:pt idx="23">
                        <c:v>211.3930573878628</c:v>
                      </c:pt>
                      <c:pt idx="24">
                        <c:v>207.31571569920845</c:v>
                      </c:pt>
                      <c:pt idx="25">
                        <c:v>206.09539907651714</c:v>
                      </c:pt>
                      <c:pt idx="26">
                        <c:v>208.70918535620052</c:v>
                      </c:pt>
                      <c:pt idx="27">
                        <c:v>209.8800296833773</c:v>
                      </c:pt>
                      <c:pt idx="28">
                        <c:v>214.03364116094986</c:v>
                      </c:pt>
                      <c:pt idx="29">
                        <c:v>215.00247361477574</c:v>
                      </c:pt>
                      <c:pt idx="30">
                        <c:v>215.39000659630608</c:v>
                      </c:pt>
                      <c:pt idx="31">
                        <c:v>217.31324208443272</c:v>
                      </c:pt>
                      <c:pt idx="32">
                        <c:v>216.47427440633246</c:v>
                      </c:pt>
                      <c:pt idx="33">
                        <c:v>215.88266820580475</c:v>
                      </c:pt>
                      <c:pt idx="34">
                        <c:v>218.54798812664907</c:v>
                      </c:pt>
                      <c:pt idx="35">
                        <c:v>221.34935686015831</c:v>
                      </c:pt>
                      <c:pt idx="36">
                        <c:v>221.68535620052771</c:v>
                      </c:pt>
                      <c:pt idx="37">
                        <c:v>220.53512532981532</c:v>
                      </c:pt>
                      <c:pt idx="38">
                        <c:v>221.31431398416888</c:v>
                      </c:pt>
                      <c:pt idx="39">
                        <c:v>223.01080145118735</c:v>
                      </c:pt>
                      <c:pt idx="40">
                        <c:v>221.71009234828497</c:v>
                      </c:pt>
                      <c:pt idx="41">
                        <c:v>223.46635883905014</c:v>
                      </c:pt>
                      <c:pt idx="42">
                        <c:v>221.01748021108179</c:v>
                      </c:pt>
                      <c:pt idx="43">
                        <c:v>223.02935356200527</c:v>
                      </c:pt>
                      <c:pt idx="44">
                        <c:v>224.23111807387863</c:v>
                      </c:pt>
                      <c:pt idx="45">
                        <c:v>224.10743733509236</c:v>
                      </c:pt>
                      <c:pt idx="46">
                        <c:v>223.36741424802111</c:v>
                      </c:pt>
                      <c:pt idx="47">
                        <c:v>225.88431728232189</c:v>
                      </c:pt>
                      <c:pt idx="48">
                        <c:v>221.86057058047493</c:v>
                      </c:pt>
                      <c:pt idx="49">
                        <c:v>223.38184366754618</c:v>
                      </c:pt>
                      <c:pt idx="50">
                        <c:v>220.05070910290237</c:v>
                      </c:pt>
                      <c:pt idx="51">
                        <c:v>218.62631926121372</c:v>
                      </c:pt>
                      <c:pt idx="52">
                        <c:v>219.6508080474934</c:v>
                      </c:pt>
                      <c:pt idx="53">
                        <c:v>219.6508080474934</c:v>
                      </c:pt>
                      <c:pt idx="54">
                        <c:v>219.05714050131925</c:v>
                      </c:pt>
                      <c:pt idx="55">
                        <c:v>218.22229551451187</c:v>
                      </c:pt>
                      <c:pt idx="56">
                        <c:v>221.58847295514511</c:v>
                      </c:pt>
                      <c:pt idx="57">
                        <c:v>221.58847295514511</c:v>
                      </c:pt>
                      <c:pt idx="58">
                        <c:v>224.05178100263853</c:v>
                      </c:pt>
                      <c:pt idx="59">
                        <c:v>223.49934036939314</c:v>
                      </c:pt>
                      <c:pt idx="60">
                        <c:v>220.68560356200527</c:v>
                      </c:pt>
                      <c:pt idx="61">
                        <c:v>222.02341688654354</c:v>
                      </c:pt>
                      <c:pt idx="62">
                        <c:v>223.10562335092348</c:v>
                      </c:pt>
                      <c:pt idx="63">
                        <c:v>224.53825857519789</c:v>
                      </c:pt>
                      <c:pt idx="64">
                        <c:v>224.59597625329815</c:v>
                      </c:pt>
                      <c:pt idx="65">
                        <c:v>227.36848614775727</c:v>
                      </c:pt>
                      <c:pt idx="66">
                        <c:v>228.03017810026384</c:v>
                      </c:pt>
                      <c:pt idx="67">
                        <c:v>229.06909630606859</c:v>
                      </c:pt>
                      <c:pt idx="68">
                        <c:v>228.76195580474933</c:v>
                      </c:pt>
                      <c:pt idx="69">
                        <c:v>228.13324538258576</c:v>
                      </c:pt>
                      <c:pt idx="70">
                        <c:v>228.73515831134566</c:v>
                      </c:pt>
                      <c:pt idx="71">
                        <c:v>231.28298153034299</c:v>
                      </c:pt>
                      <c:pt idx="72">
                        <c:v>232.03537269129288</c:v>
                      </c:pt>
                      <c:pt idx="73">
                        <c:v>230.65633245382585</c:v>
                      </c:pt>
                      <c:pt idx="74">
                        <c:v>232.1405013192612</c:v>
                      </c:pt>
                      <c:pt idx="75">
                        <c:v>235.64272757255938</c:v>
                      </c:pt>
                      <c:pt idx="76">
                        <c:v>237.32478562005278</c:v>
                      </c:pt>
                      <c:pt idx="77">
                        <c:v>237.30417216358839</c:v>
                      </c:pt>
                      <c:pt idx="78">
                        <c:v>238.8336906332454</c:v>
                      </c:pt>
                      <c:pt idx="79">
                        <c:v>238.8336906332454</c:v>
                      </c:pt>
                      <c:pt idx="80">
                        <c:v>241.59589379947229</c:v>
                      </c:pt>
                      <c:pt idx="81">
                        <c:v>240.21685356200527</c:v>
                      </c:pt>
                      <c:pt idx="82">
                        <c:v>238.38431728232189</c:v>
                      </c:pt>
                      <c:pt idx="83">
                        <c:v>238.38431728232189</c:v>
                      </c:pt>
                      <c:pt idx="84">
                        <c:v>244.41993733509236</c:v>
                      </c:pt>
                      <c:pt idx="85">
                        <c:v>242.63481200527704</c:v>
                      </c:pt>
                      <c:pt idx="86">
                        <c:v>240.92595646437994</c:v>
                      </c:pt>
                      <c:pt idx="87">
                        <c:v>240.48070580474933</c:v>
                      </c:pt>
                      <c:pt idx="88">
                        <c:v>239.62524736147756</c:v>
                      </c:pt>
                      <c:pt idx="89">
                        <c:v>239.00684366754618</c:v>
                      </c:pt>
                      <c:pt idx="90">
                        <c:v>238.09160620052771</c:v>
                      </c:pt>
                      <c:pt idx="91">
                        <c:v>241.84737796833772</c:v>
                      </c:pt>
                      <c:pt idx="92">
                        <c:v>242.48021108179421</c:v>
                      </c:pt>
                      <c:pt idx="93">
                        <c:v>239.96949208443272</c:v>
                      </c:pt>
                      <c:pt idx="94">
                        <c:v>240.56728232189974</c:v>
                      </c:pt>
                      <c:pt idx="95">
                        <c:v>244.22410949868075</c:v>
                      </c:pt>
                      <c:pt idx="96">
                        <c:v>241.23103562005278</c:v>
                      </c:pt>
                      <c:pt idx="97">
                        <c:v>244.04477242744062</c:v>
                      </c:pt>
                      <c:pt idx="98">
                        <c:v>246.38852242744062</c:v>
                      </c:pt>
                      <c:pt idx="99">
                        <c:v>244.01385224274406</c:v>
                      </c:pt>
                      <c:pt idx="100">
                        <c:v>235.98697229551451</c:v>
                      </c:pt>
                      <c:pt idx="101">
                        <c:v>240.10347955145119</c:v>
                      </c:pt>
                      <c:pt idx="102">
                        <c:v>237.84836741424803</c:v>
                      </c:pt>
                      <c:pt idx="103">
                        <c:v>238.14313984168865</c:v>
                      </c:pt>
                      <c:pt idx="104">
                        <c:v>234.50074208443272</c:v>
                      </c:pt>
                      <c:pt idx="105">
                        <c:v>236.28999010554091</c:v>
                      </c:pt>
                      <c:pt idx="106">
                        <c:v>238.20291886543535</c:v>
                      </c:pt>
                      <c:pt idx="107">
                        <c:v>239.17381266490764</c:v>
                      </c:pt>
                      <c:pt idx="108">
                        <c:v>237.44640501319262</c:v>
                      </c:pt>
                      <c:pt idx="109">
                        <c:v>234.51929419525067</c:v>
                      </c:pt>
                      <c:pt idx="110">
                        <c:v>232.04567941952507</c:v>
                      </c:pt>
                      <c:pt idx="111">
                        <c:v>237.81950857519789</c:v>
                      </c:pt>
                      <c:pt idx="112">
                        <c:v>240.5054419525066</c:v>
                      </c:pt>
                      <c:pt idx="113">
                        <c:v>238.41936015831135</c:v>
                      </c:pt>
                      <c:pt idx="114">
                        <c:v>235.77877638522426</c:v>
                      </c:pt>
                      <c:pt idx="115">
                        <c:v>237.00733839050133</c:v>
                      </c:pt>
                      <c:pt idx="116">
                        <c:v>240.18387203166228</c:v>
                      </c:pt>
                      <c:pt idx="117">
                        <c:v>236.20135224274406</c:v>
                      </c:pt>
                      <c:pt idx="118">
                        <c:v>234.33583443271769</c:v>
                      </c:pt>
                      <c:pt idx="119">
                        <c:v>234.33583443271769</c:v>
                      </c:pt>
                      <c:pt idx="120">
                        <c:v>217.92133905013193</c:v>
                      </c:pt>
                      <c:pt idx="121">
                        <c:v>217.92133905013193</c:v>
                      </c:pt>
                      <c:pt idx="122">
                        <c:v>212.28562005277044</c:v>
                      </c:pt>
                      <c:pt idx="123">
                        <c:v>214.7344986807388</c:v>
                      </c:pt>
                      <c:pt idx="124">
                        <c:v>219.79097955145119</c:v>
                      </c:pt>
                      <c:pt idx="125">
                        <c:v>217.54823548812664</c:v>
                      </c:pt>
                      <c:pt idx="126">
                        <c:v>221.02572559366754</c:v>
                      </c:pt>
                      <c:pt idx="127">
                        <c:v>210.73754947229551</c:v>
                      </c:pt>
                      <c:pt idx="128">
                        <c:v>202.00568931398416</c:v>
                      </c:pt>
                      <c:pt idx="129">
                        <c:v>177.41383575197889</c:v>
                      </c:pt>
                      <c:pt idx="130">
                        <c:v>190.08492744063324</c:v>
                      </c:pt>
                      <c:pt idx="131">
                        <c:v>175.56687005277044</c:v>
                      </c:pt>
                      <c:pt idx="132">
                        <c:v>149.61865105540898</c:v>
                      </c:pt>
                      <c:pt idx="133">
                        <c:v>170.42793535620052</c:v>
                      </c:pt>
                      <c:pt idx="134">
                        <c:v>146.70184696569922</c:v>
                      </c:pt>
                      <c:pt idx="135">
                        <c:v>153.81142810026384</c:v>
                      </c:pt>
                      <c:pt idx="136">
                        <c:v>137.89371701846966</c:v>
                      </c:pt>
                      <c:pt idx="137">
                        <c:v>140.85587071240104</c:v>
                      </c:pt>
                      <c:pt idx="138">
                        <c:v>138.25239116094986</c:v>
                      </c:pt>
                      <c:pt idx="139">
                        <c:v>131.03974274406332</c:v>
                      </c:pt>
                      <c:pt idx="140">
                        <c:v>143.73557058047493</c:v>
                      </c:pt>
                      <c:pt idx="141">
                        <c:v>154.51022427440634</c:v>
                      </c:pt>
                      <c:pt idx="142">
                        <c:v>160.18717018469658</c:v>
                      </c:pt>
                      <c:pt idx="143">
                        <c:v>151.36254947229551</c:v>
                      </c:pt>
                      <c:pt idx="144">
                        <c:v>153.85677770448549</c:v>
                      </c:pt>
                      <c:pt idx="145">
                        <c:v>150.51945910290237</c:v>
                      </c:pt>
                      <c:pt idx="146">
                        <c:v>146.28751649076517</c:v>
                      </c:pt>
                      <c:pt idx="147">
                        <c:v>148.93840699208442</c:v>
                      </c:pt>
                      <c:pt idx="148">
                        <c:v>143.34185356200527</c:v>
                      </c:pt>
                      <c:pt idx="149">
                        <c:v>152.69005606860159</c:v>
                      </c:pt>
                      <c:pt idx="150">
                        <c:v>157.40023087071239</c:v>
                      </c:pt>
                      <c:pt idx="151">
                        <c:v>162.07330145118735</c:v>
                      </c:pt>
                      <c:pt idx="152">
                        <c:v>160.12945250659629</c:v>
                      </c:pt>
                      <c:pt idx="153">
                        <c:v>162.50824538258576</c:v>
                      </c:pt>
                      <c:pt idx="154">
                        <c:v>164.73862137203167</c:v>
                      </c:pt>
                      <c:pt idx="155">
                        <c:v>162.49793865435356</c:v>
                      </c:pt>
                      <c:pt idx="156">
                        <c:v>160.39742744063324</c:v>
                      </c:pt>
                      <c:pt idx="157">
                        <c:v>162.8256926121372</c:v>
                      </c:pt>
                      <c:pt idx="158">
                        <c:v>162.79064973614777</c:v>
                      </c:pt>
                      <c:pt idx="159">
                        <c:v>162.79064973614777</c:v>
                      </c:pt>
                      <c:pt idx="160">
                        <c:v>166.32379617414247</c:v>
                      </c:pt>
                      <c:pt idx="161">
                        <c:v>164.23359168865434</c:v>
                      </c:pt>
                      <c:pt idx="162">
                        <c:v>155.28322889182058</c:v>
                      </c:pt>
                      <c:pt idx="163">
                        <c:v>161.27762203166228</c:v>
                      </c:pt>
                      <c:pt idx="164">
                        <c:v>167.61213720316621</c:v>
                      </c:pt>
                      <c:pt idx="165">
                        <c:v>171.44417875989447</c:v>
                      </c:pt>
                      <c:pt idx="166">
                        <c:v>165.9506926121372</c:v>
                      </c:pt>
                      <c:pt idx="167">
                        <c:v>165.9506926121372</c:v>
                      </c:pt>
                      <c:pt idx="168">
                        <c:v>162.59069920844328</c:v>
                      </c:pt>
                      <c:pt idx="169">
                        <c:v>163.81719986807389</c:v>
                      </c:pt>
                      <c:pt idx="170">
                        <c:v>162.97823218997362</c:v>
                      </c:pt>
                      <c:pt idx="171">
                        <c:v>161.03026055408972</c:v>
                      </c:pt>
                      <c:pt idx="172">
                        <c:v>165.44978562005278</c:v>
                      </c:pt>
                      <c:pt idx="173">
                        <c:v>162.98029353562006</c:v>
                      </c:pt>
                      <c:pt idx="174">
                        <c:v>160.52110817941951</c:v>
                      </c:pt>
                      <c:pt idx="175">
                        <c:v>160.31497361477574</c:v>
                      </c:pt>
                      <c:pt idx="176">
                        <c:v>162.86898087071239</c:v>
                      </c:pt>
                      <c:pt idx="177">
                        <c:v>159.87178430079155</c:v>
                      </c:pt>
                      <c:pt idx="178">
                        <c:v>167.36889841688654</c:v>
                      </c:pt>
                      <c:pt idx="179">
                        <c:v>166.43717018469658</c:v>
                      </c:pt>
                      <c:pt idx="180">
                        <c:v>167.62656662269129</c:v>
                      </c:pt>
                      <c:pt idx="181">
                        <c:v>171.14734498680738</c:v>
                      </c:pt>
                      <c:pt idx="182">
                        <c:v>169.38695580474933</c:v>
                      </c:pt>
                      <c:pt idx="183">
                        <c:v>176.18115105540898</c:v>
                      </c:pt>
                      <c:pt idx="184">
                        <c:v>181.28710422163587</c:v>
                      </c:pt>
                      <c:pt idx="185">
                        <c:v>179.2319426121372</c:v>
                      </c:pt>
                      <c:pt idx="186">
                        <c:v>180.16779353562006</c:v>
                      </c:pt>
                      <c:pt idx="187">
                        <c:v>182.67645118733509</c:v>
                      </c:pt>
                      <c:pt idx="188">
                        <c:v>187.67727572559366</c:v>
                      </c:pt>
                      <c:pt idx="189">
                        <c:v>191.70926781002638</c:v>
                      </c:pt>
                      <c:pt idx="190">
                        <c:v>193.4140006596306</c:v>
                      </c:pt>
                      <c:pt idx="191">
                        <c:v>195.07956794195252</c:v>
                      </c:pt>
                      <c:pt idx="192">
                        <c:v>201.28009564643799</c:v>
                      </c:pt>
                      <c:pt idx="193">
                        <c:v>199.42900725593668</c:v>
                      </c:pt>
                      <c:pt idx="194">
                        <c:v>195.18057387862797</c:v>
                      </c:pt>
                      <c:pt idx="195">
                        <c:v>195.18057387862797</c:v>
                      </c:pt>
                      <c:pt idx="196">
                        <c:v>191.28256926121372</c:v>
                      </c:pt>
                      <c:pt idx="197">
                        <c:v>190.4188654353562</c:v>
                      </c:pt>
                      <c:pt idx="198">
                        <c:v>192.7997196569921</c:v>
                      </c:pt>
                      <c:pt idx="199">
                        <c:v>196.95539248021109</c:v>
                      </c:pt>
                      <c:pt idx="200">
                        <c:v>198.14685026385223</c:v>
                      </c:pt>
                      <c:pt idx="201">
                        <c:v>199.06827176781002</c:v>
                      </c:pt>
                      <c:pt idx="202">
                        <c:v>196.52044854881265</c:v>
                      </c:pt>
                      <c:pt idx="203">
                        <c:v>197.83764841688654</c:v>
                      </c:pt>
                      <c:pt idx="204">
                        <c:v>194.54361807387863</c:v>
                      </c:pt>
                      <c:pt idx="205">
                        <c:v>197.85413918205805</c:v>
                      </c:pt>
                      <c:pt idx="206">
                        <c:v>193.4243073878628</c:v>
                      </c:pt>
                      <c:pt idx="207">
                        <c:v>197.34292546174143</c:v>
                      </c:pt>
                      <c:pt idx="208">
                        <c:v>195.94327176781002</c:v>
                      </c:pt>
                      <c:pt idx="209">
                        <c:v>198.30763522427441</c:v>
                      </c:pt>
                      <c:pt idx="210">
                        <c:v>198.37359828496042</c:v>
                      </c:pt>
                      <c:pt idx="211">
                        <c:v>203.94335422163587</c:v>
                      </c:pt>
                      <c:pt idx="212">
                        <c:v>201.51921174142481</c:v>
                      </c:pt>
                      <c:pt idx="213">
                        <c:v>205.66045514511873</c:v>
                      </c:pt>
                      <c:pt idx="214">
                        <c:v>204.40303430079155</c:v>
                      </c:pt>
                      <c:pt idx="215">
                        <c:v>206.20052770448549</c:v>
                      </c:pt>
                      <c:pt idx="216">
                        <c:v>203.44863126649076</c:v>
                      </c:pt>
                      <c:pt idx="217">
                        <c:v>207.04155672823219</c:v>
                      </c:pt>
                      <c:pt idx="218">
                        <c:v>209.82643469656992</c:v>
                      </c:pt>
                      <c:pt idx="219">
                        <c:v>207.27448878627968</c:v>
                      </c:pt>
                      <c:pt idx="220">
                        <c:v>212.08773087071239</c:v>
                      </c:pt>
                      <c:pt idx="221">
                        <c:v>215.25808047493405</c:v>
                      </c:pt>
                      <c:pt idx="222">
                        <c:v>215.01896437994722</c:v>
                      </c:pt>
                      <c:pt idx="223">
                        <c:v>214.97773746701847</c:v>
                      </c:pt>
                      <c:pt idx="224">
                        <c:v>210.86123021108179</c:v>
                      </c:pt>
                      <c:pt idx="225">
                        <c:v>211.04468997361477</c:v>
                      </c:pt>
                      <c:pt idx="226">
                        <c:v>215.36320910290237</c:v>
                      </c:pt>
                      <c:pt idx="227">
                        <c:v>214.6046339050132</c:v>
                      </c:pt>
                      <c:pt idx="228">
                        <c:v>217.68840699208442</c:v>
                      </c:pt>
                      <c:pt idx="229">
                        <c:v>216.45984498680738</c:v>
                      </c:pt>
                      <c:pt idx="230">
                        <c:v>212.13720316622693</c:v>
                      </c:pt>
                      <c:pt idx="231">
                        <c:v>211.96817282321899</c:v>
                      </c:pt>
                      <c:pt idx="232">
                        <c:v>208.64116094986807</c:v>
                      </c:pt>
                      <c:pt idx="233">
                        <c:v>211.91045514511873</c:v>
                      </c:pt>
                      <c:pt idx="234">
                        <c:v>214.63967678100263</c:v>
                      </c:pt>
                      <c:pt idx="235">
                        <c:v>211.85686015831135</c:v>
                      </c:pt>
                      <c:pt idx="236">
                        <c:v>213.23383905013193</c:v>
                      </c:pt>
                      <c:pt idx="237">
                        <c:v>210.61593007915567</c:v>
                      </c:pt>
                      <c:pt idx="238">
                        <c:v>210.50049472295515</c:v>
                      </c:pt>
                      <c:pt idx="239">
                        <c:v>207.08484498680738</c:v>
                      </c:pt>
                      <c:pt idx="240">
                        <c:v>208.92356530343008</c:v>
                      </c:pt>
                      <c:pt idx="241">
                        <c:v>205.2997196569921</c:v>
                      </c:pt>
                      <c:pt idx="242">
                        <c:v>210.39124340369392</c:v>
                      </c:pt>
                      <c:pt idx="243">
                        <c:v>207.89495382585753</c:v>
                      </c:pt>
                      <c:pt idx="244">
                        <c:v>209.16062005277044</c:v>
                      </c:pt>
                      <c:pt idx="245">
                        <c:v>209.26987137203167</c:v>
                      </c:pt>
                      <c:pt idx="246">
                        <c:v>210.87153693931398</c:v>
                      </c:pt>
                      <c:pt idx="247">
                        <c:v>210.50049472295515</c:v>
                      </c:pt>
                      <c:pt idx="248">
                        <c:v>207.4270283641161</c:v>
                      </c:pt>
                      <c:pt idx="249">
                        <c:v>207.42084432717678</c:v>
                      </c:pt>
                      <c:pt idx="250">
                        <c:v>210.5520283641161</c:v>
                      </c:pt>
                      <c:pt idx="251">
                        <c:v>204.8338555408971</c:v>
                      </c:pt>
                      <c:pt idx="252">
                        <c:v>210.60356200527704</c:v>
                      </c:pt>
                      <c:pt idx="253">
                        <c:v>210.07379617414247</c:v>
                      </c:pt>
                      <c:pt idx="254">
                        <c:v>207.62079485488127</c:v>
                      </c:pt>
                      <c:pt idx="255">
                        <c:v>208.69475593667545</c:v>
                      </c:pt>
                      <c:pt idx="256">
                        <c:v>206.23763192612137</c:v>
                      </c:pt>
                      <c:pt idx="257">
                        <c:v>208.79782321899737</c:v>
                      </c:pt>
                      <c:pt idx="258">
                        <c:v>203.73309696569922</c:v>
                      </c:pt>
                      <c:pt idx="259">
                        <c:v>202.76014182058049</c:v>
                      </c:pt>
                      <c:pt idx="260">
                        <c:v>206.70143469656992</c:v>
                      </c:pt>
                      <c:pt idx="261">
                        <c:v>206.74884564643799</c:v>
                      </c:pt>
                      <c:pt idx="262">
                        <c:v>205.46668865435356</c:v>
                      </c:pt>
                      <c:pt idx="263">
                        <c:v>206.33657651715041</c:v>
                      </c:pt>
                      <c:pt idx="264">
                        <c:v>202.6096635883905</c:v>
                      </c:pt>
                      <c:pt idx="265">
                        <c:v>199.93197559366754</c:v>
                      </c:pt>
                      <c:pt idx="266">
                        <c:v>200.55656332453825</c:v>
                      </c:pt>
                      <c:pt idx="267">
                        <c:v>197.34292546174143</c:v>
                      </c:pt>
                      <c:pt idx="268">
                        <c:v>199.97526385224273</c:v>
                      </c:pt>
                      <c:pt idx="269">
                        <c:v>199.94846635883906</c:v>
                      </c:pt>
                      <c:pt idx="270">
                        <c:v>195.13934696569922</c:v>
                      </c:pt>
                      <c:pt idx="271">
                        <c:v>192.90072559366754</c:v>
                      </c:pt>
                      <c:pt idx="272">
                        <c:v>195.00948218997362</c:v>
                      </c:pt>
                      <c:pt idx="273">
                        <c:v>196.8152209762533</c:v>
                      </c:pt>
                      <c:pt idx="274">
                        <c:v>193.79947229551451</c:v>
                      </c:pt>
                      <c:pt idx="275">
                        <c:v>198.07264182058049</c:v>
                      </c:pt>
                      <c:pt idx="276">
                        <c:v>197.09556398416888</c:v>
                      </c:pt>
                      <c:pt idx="277">
                        <c:v>196.91210422163587</c:v>
                      </c:pt>
                      <c:pt idx="278">
                        <c:v>201.84696569920845</c:v>
                      </c:pt>
                      <c:pt idx="279">
                        <c:v>200.94615765171503</c:v>
                      </c:pt>
                      <c:pt idx="280">
                        <c:v>200.94615765171503</c:v>
                      </c:pt>
                      <c:pt idx="281">
                        <c:v>203.04873021108179</c:v>
                      </c:pt>
                      <c:pt idx="282">
                        <c:v>204.76170844327177</c:v>
                      </c:pt>
                      <c:pt idx="283">
                        <c:v>204.18453166226914</c:v>
                      </c:pt>
                      <c:pt idx="284">
                        <c:v>202.64882915567281</c:v>
                      </c:pt>
                      <c:pt idx="285">
                        <c:v>203.36823878627968</c:v>
                      </c:pt>
                      <c:pt idx="286">
                        <c:v>207.247691292876</c:v>
                      </c:pt>
                      <c:pt idx="287">
                        <c:v>207.27242744063324</c:v>
                      </c:pt>
                      <c:pt idx="288">
                        <c:v>210.08822559366754</c:v>
                      </c:pt>
                      <c:pt idx="289">
                        <c:v>208.73186015831135</c:v>
                      </c:pt>
                      <c:pt idx="290">
                        <c:v>208.23095316622693</c:v>
                      </c:pt>
                      <c:pt idx="291">
                        <c:v>205.3223944591029</c:v>
                      </c:pt>
                      <c:pt idx="292">
                        <c:v>196.58847295514511</c:v>
                      </c:pt>
                      <c:pt idx="293">
                        <c:v>199.08888522427441</c:v>
                      </c:pt>
                      <c:pt idx="294">
                        <c:v>193.66754617414247</c:v>
                      </c:pt>
                      <c:pt idx="295">
                        <c:v>193.66754617414247</c:v>
                      </c:pt>
                      <c:pt idx="296">
                        <c:v>197.84795514511873</c:v>
                      </c:pt>
                      <c:pt idx="297">
                        <c:v>201.73771437994722</c:v>
                      </c:pt>
                      <c:pt idx="298">
                        <c:v>207.68263522427441</c:v>
                      </c:pt>
                      <c:pt idx="299">
                        <c:v>208.0413093667546</c:v>
                      </c:pt>
                      <c:pt idx="300">
                        <c:v>213.38019459102901</c:v>
                      </c:pt>
                      <c:pt idx="301">
                        <c:v>216.57940303430078</c:v>
                      </c:pt>
                      <c:pt idx="302">
                        <c:v>216.0475758575198</c:v>
                      </c:pt>
                      <c:pt idx="303">
                        <c:v>211.30235817941951</c:v>
                      </c:pt>
                      <c:pt idx="304">
                        <c:v>215.87030013192611</c:v>
                      </c:pt>
                      <c:pt idx="305">
                        <c:v>219.38901715039577</c:v>
                      </c:pt>
                      <c:pt idx="306">
                        <c:v>221.07725923482849</c:v>
                      </c:pt>
                      <c:pt idx="307">
                        <c:v>218.74793865435356</c:v>
                      </c:pt>
                      <c:pt idx="308">
                        <c:v>219.88374010554091</c:v>
                      </c:pt>
                      <c:pt idx="309">
                        <c:v>218.58921503957782</c:v>
                      </c:pt>
                      <c:pt idx="310">
                        <c:v>221.34523416886543</c:v>
                      </c:pt>
                      <c:pt idx="311">
                        <c:v>226.30689313984169</c:v>
                      </c:pt>
                      <c:pt idx="312">
                        <c:v>227.02218007915567</c:v>
                      </c:pt>
                      <c:pt idx="313">
                        <c:v>227.93329485488127</c:v>
                      </c:pt>
                      <c:pt idx="314">
                        <c:v>224.46611147757255</c:v>
                      </c:pt>
                      <c:pt idx="315">
                        <c:v>229.63390501319262</c:v>
                      </c:pt>
                      <c:pt idx="316">
                        <c:v>230.62128957783642</c:v>
                      </c:pt>
                      <c:pt idx="317">
                        <c:v>231.47262532981532</c:v>
                      </c:pt>
                      <c:pt idx="318">
                        <c:v>234.47806728232189</c:v>
                      </c:pt>
                      <c:pt idx="319">
                        <c:v>234.14825197889181</c:v>
                      </c:pt>
                      <c:pt idx="320">
                        <c:v>234.56670514511873</c:v>
                      </c:pt>
                      <c:pt idx="321">
                        <c:v>232.93411939313984</c:v>
                      </c:pt>
                      <c:pt idx="322">
                        <c:v>237.3206629287599</c:v>
                      </c:pt>
                      <c:pt idx="323">
                        <c:v>237.31860158311346</c:v>
                      </c:pt>
                      <c:pt idx="324">
                        <c:v>236.25288588390501</c:v>
                      </c:pt>
                      <c:pt idx="325">
                        <c:v>239.42323548812664</c:v>
                      </c:pt>
                      <c:pt idx="326">
                        <c:v>242.94401385224273</c:v>
                      </c:pt>
                      <c:pt idx="327">
                        <c:v>244.06538588390501</c:v>
                      </c:pt>
                      <c:pt idx="328">
                        <c:v>243.28825857519789</c:v>
                      </c:pt>
                      <c:pt idx="329">
                        <c:v>238.75123680738787</c:v>
                      </c:pt>
                      <c:pt idx="330">
                        <c:v>240.42711081794195</c:v>
                      </c:pt>
                      <c:pt idx="331">
                        <c:v>242.84094656992085</c:v>
                      </c:pt>
                      <c:pt idx="332">
                        <c:v>242.84094656992085</c:v>
                      </c:pt>
                      <c:pt idx="333">
                        <c:v>245.55573878627968</c:v>
                      </c:pt>
                      <c:pt idx="334">
                        <c:v>246.14322229551451</c:v>
                      </c:pt>
                      <c:pt idx="335">
                        <c:v>245.33517480211083</c:v>
                      </c:pt>
                      <c:pt idx="336">
                        <c:v>245.33517480211083</c:v>
                      </c:pt>
                      <c:pt idx="337">
                        <c:v>245.00123680738787</c:v>
                      </c:pt>
                      <c:pt idx="338">
                        <c:v>246.07519788918205</c:v>
                      </c:pt>
                      <c:pt idx="339">
                        <c:v>245.50626649076517</c:v>
                      </c:pt>
                      <c:pt idx="340">
                        <c:v>252.27984828496042</c:v>
                      </c:pt>
                      <c:pt idx="341">
                        <c:v>257.82692941952507</c:v>
                      </c:pt>
                      <c:pt idx="342">
                        <c:v>254.07115765171503</c:v>
                      </c:pt>
                      <c:pt idx="343">
                        <c:v>255.60273746701847</c:v>
                      </c:pt>
                      <c:pt idx="344">
                        <c:v>251.346058707124</c:v>
                      </c:pt>
                      <c:pt idx="345">
                        <c:v>254.53702176781002</c:v>
                      </c:pt>
                      <c:pt idx="346">
                        <c:v>248.08088720316621</c:v>
                      </c:pt>
                      <c:pt idx="347">
                        <c:v>248.67249340369392</c:v>
                      </c:pt>
                      <c:pt idx="348">
                        <c:v>246.63176121372032</c:v>
                      </c:pt>
                      <c:pt idx="349">
                        <c:v>243.91696899736147</c:v>
                      </c:pt>
                      <c:pt idx="350">
                        <c:v>241.96075197889181</c:v>
                      </c:pt>
                      <c:pt idx="351">
                        <c:v>241.96075197889181</c:v>
                      </c:pt>
                      <c:pt idx="352">
                        <c:v>240.0725593667546</c:v>
                      </c:pt>
                      <c:pt idx="353">
                        <c:v>238.87285620052771</c:v>
                      </c:pt>
                      <c:pt idx="354">
                        <c:v>245.05895448548813</c:v>
                      </c:pt>
                      <c:pt idx="355">
                        <c:v>237.19492084432719</c:v>
                      </c:pt>
                      <c:pt idx="356">
                        <c:v>242.24521767810026</c:v>
                      </c:pt>
                      <c:pt idx="357">
                        <c:v>243.72114116094986</c:v>
                      </c:pt>
                      <c:pt idx="358">
                        <c:v>246.79460751978891</c:v>
                      </c:pt>
                      <c:pt idx="359">
                        <c:v>245.83814313984169</c:v>
                      </c:pt>
                      <c:pt idx="360">
                        <c:v>247.85620052770449</c:v>
                      </c:pt>
                      <c:pt idx="361">
                        <c:v>246.73482849604221</c:v>
                      </c:pt>
                      <c:pt idx="362">
                        <c:v>246.2730870712401</c:v>
                      </c:pt>
                      <c:pt idx="363">
                        <c:v>244.1354716358839</c:v>
                      </c:pt>
                      <c:pt idx="364">
                        <c:v>245.91853562005278</c:v>
                      </c:pt>
                      <c:pt idx="365">
                        <c:v>246.18444920844328</c:v>
                      </c:pt>
                      <c:pt idx="366">
                        <c:v>246.18444920844328</c:v>
                      </c:pt>
                      <c:pt idx="367">
                        <c:v>248.09531662269129</c:v>
                      </c:pt>
                      <c:pt idx="368">
                        <c:v>245.71033970976254</c:v>
                      </c:pt>
                      <c:pt idx="369">
                        <c:v>244.12722625329815</c:v>
                      </c:pt>
                      <c:pt idx="370">
                        <c:v>232.247691292876</c:v>
                      </c:pt>
                      <c:pt idx="371">
                        <c:v>237.52267480211083</c:v>
                      </c:pt>
                      <c:pt idx="372">
                        <c:v>238.43172823218998</c:v>
                      </c:pt>
                      <c:pt idx="373">
                        <c:v>231.39841688654354</c:v>
                      </c:pt>
                      <c:pt idx="374">
                        <c:v>226.82016820580475</c:v>
                      </c:pt>
                      <c:pt idx="375">
                        <c:v>227.43857189973616</c:v>
                      </c:pt>
                      <c:pt idx="376">
                        <c:v>229.92249340369392</c:v>
                      </c:pt>
                      <c:pt idx="377">
                        <c:v>229.18865435356201</c:v>
                      </c:pt>
                      <c:pt idx="378">
                        <c:v>232.29304089709763</c:v>
                      </c:pt>
                      <c:pt idx="379">
                        <c:v>237.47114116094986</c:v>
                      </c:pt>
                      <c:pt idx="380">
                        <c:v>228.00956464379948</c:v>
                      </c:pt>
                      <c:pt idx="381">
                        <c:v>229.49167216358839</c:v>
                      </c:pt>
                      <c:pt idx="382">
                        <c:v>232.47031662269129</c:v>
                      </c:pt>
                      <c:pt idx="383">
                        <c:v>237.02176781002638</c:v>
                      </c:pt>
                      <c:pt idx="384">
                        <c:v>235.32321899736147</c:v>
                      </c:pt>
                      <c:pt idx="385">
                        <c:v>236.74760883905014</c:v>
                      </c:pt>
                      <c:pt idx="386">
                        <c:v>235.03256926121372</c:v>
                      </c:pt>
                      <c:pt idx="387">
                        <c:v>240.24777374670185</c:v>
                      </c:pt>
                      <c:pt idx="388">
                        <c:v>236.71462730870712</c:v>
                      </c:pt>
                      <c:pt idx="389">
                        <c:v>239.57371372031662</c:v>
                      </c:pt>
                      <c:pt idx="390">
                        <c:v>237.01146108179421</c:v>
                      </c:pt>
                      <c:pt idx="391">
                        <c:v>233.47213060686016</c:v>
                      </c:pt>
                      <c:pt idx="392">
                        <c:v>231.00263852242745</c:v>
                      </c:pt>
                      <c:pt idx="393">
                        <c:v>234.47806728232189</c:v>
                      </c:pt>
                      <c:pt idx="394">
                        <c:v>236.60331464379948</c:v>
                      </c:pt>
                      <c:pt idx="395">
                        <c:v>237.91845316622693</c:v>
                      </c:pt>
                      <c:pt idx="396">
                        <c:v>240.86823878627968</c:v>
                      </c:pt>
                      <c:pt idx="397">
                        <c:v>240.42298812664907</c:v>
                      </c:pt>
                      <c:pt idx="398">
                        <c:v>237.57626978891821</c:v>
                      </c:pt>
                      <c:pt idx="399">
                        <c:v>242.24521767810026</c:v>
                      </c:pt>
                      <c:pt idx="400">
                        <c:v>242.20605211081795</c:v>
                      </c:pt>
                      <c:pt idx="401">
                        <c:v>242.4637203166227</c:v>
                      </c:pt>
                      <c:pt idx="402">
                        <c:v>243.88398746701847</c:v>
                      </c:pt>
                      <c:pt idx="403">
                        <c:v>242.55854221635883</c:v>
                      </c:pt>
                      <c:pt idx="404">
                        <c:v>244.91259894459102</c:v>
                      </c:pt>
                      <c:pt idx="405">
                        <c:v>245.91235158311346</c:v>
                      </c:pt>
                      <c:pt idx="406">
                        <c:v>247.96957453825857</c:v>
                      </c:pt>
                      <c:pt idx="407">
                        <c:v>248.80648087071239</c:v>
                      </c:pt>
                      <c:pt idx="408">
                        <c:v>249.65781662269129</c:v>
                      </c:pt>
                      <c:pt idx="409">
                        <c:v>249.28677440633246</c:v>
                      </c:pt>
                      <c:pt idx="410">
                        <c:v>247.48928100263853</c:v>
                      </c:pt>
                      <c:pt idx="411">
                        <c:v>247.48928100263853</c:v>
                      </c:pt>
                      <c:pt idx="412">
                        <c:v>246.06489116094986</c:v>
                      </c:pt>
                      <c:pt idx="413">
                        <c:v>248.45399076517151</c:v>
                      </c:pt>
                      <c:pt idx="414">
                        <c:v>248.58797823218998</c:v>
                      </c:pt>
                      <c:pt idx="415">
                        <c:v>246.09993403693932</c:v>
                      </c:pt>
                      <c:pt idx="416">
                        <c:v>249.53207453825857</c:v>
                      </c:pt>
                      <c:pt idx="417">
                        <c:v>247.49752638522426</c:v>
                      </c:pt>
                      <c:pt idx="418">
                        <c:v>245.08162928759896</c:v>
                      </c:pt>
                      <c:pt idx="419">
                        <c:v>245.73095316622693</c:v>
                      </c:pt>
                      <c:pt idx="420">
                        <c:v>242.64511873350924</c:v>
                      </c:pt>
                      <c:pt idx="421">
                        <c:v>246.46273087071239</c:v>
                      </c:pt>
                      <c:pt idx="422">
                        <c:v>247.19863126649076</c:v>
                      </c:pt>
                      <c:pt idx="423">
                        <c:v>251.5625</c:v>
                      </c:pt>
                      <c:pt idx="424">
                        <c:v>251.2965864116095</c:v>
                      </c:pt>
                      <c:pt idx="425">
                        <c:v>253.47130606860159</c:v>
                      </c:pt>
                      <c:pt idx="426">
                        <c:v>246.76368733509236</c:v>
                      </c:pt>
                      <c:pt idx="427">
                        <c:v>248.81678759894459</c:v>
                      </c:pt>
                      <c:pt idx="428">
                        <c:v>251.23886873350924</c:v>
                      </c:pt>
                      <c:pt idx="429">
                        <c:v>253.41771108179421</c:v>
                      </c:pt>
                      <c:pt idx="430">
                        <c:v>253.50428759894459</c:v>
                      </c:pt>
                      <c:pt idx="431">
                        <c:v>252.79518469656992</c:v>
                      </c:pt>
                      <c:pt idx="432">
                        <c:v>252.92917216358839</c:v>
                      </c:pt>
                      <c:pt idx="433">
                        <c:v>252.70448548812664</c:v>
                      </c:pt>
                      <c:pt idx="434">
                        <c:v>255.67282321899737</c:v>
                      </c:pt>
                      <c:pt idx="435">
                        <c:v>253.5207783641161</c:v>
                      </c:pt>
                      <c:pt idx="436">
                        <c:v>255.58418535620052</c:v>
                      </c:pt>
                      <c:pt idx="437">
                        <c:v>256.36337401055408</c:v>
                      </c:pt>
                      <c:pt idx="438">
                        <c:v>258.82462071240104</c:v>
                      </c:pt>
                      <c:pt idx="439">
                        <c:v>264.40262203166225</c:v>
                      </c:pt>
                      <c:pt idx="440">
                        <c:v>267.15245712401054</c:v>
                      </c:pt>
                      <c:pt idx="441">
                        <c:v>267.15245712401054</c:v>
                      </c:pt>
                      <c:pt idx="442">
                        <c:v>268.2346635883905</c:v>
                      </c:pt>
                      <c:pt idx="443">
                        <c:v>269.57453825857522</c:v>
                      </c:pt>
                      <c:pt idx="444">
                        <c:v>267.535867414248</c:v>
                      </c:pt>
                      <c:pt idx="445">
                        <c:v>267.78322889182056</c:v>
                      </c:pt>
                      <c:pt idx="446">
                        <c:v>268.13159630606862</c:v>
                      </c:pt>
                      <c:pt idx="447">
                        <c:v>266.82264182058049</c:v>
                      </c:pt>
                      <c:pt idx="448">
                        <c:v>268.40369393139844</c:v>
                      </c:pt>
                      <c:pt idx="449">
                        <c:v>268.1625164907652</c:v>
                      </c:pt>
                      <c:pt idx="450">
                        <c:v>266.44747691292878</c:v>
                      </c:pt>
                      <c:pt idx="451">
                        <c:v>263.96973944591031</c:v>
                      </c:pt>
                      <c:pt idx="452">
                        <c:v>264.6870877308707</c:v>
                      </c:pt>
                      <c:pt idx="453">
                        <c:v>266.45984498680741</c:v>
                      </c:pt>
                      <c:pt idx="454">
                        <c:v>265.43329485488124</c:v>
                      </c:pt>
                      <c:pt idx="455">
                        <c:v>264.7344986807388</c:v>
                      </c:pt>
                      <c:pt idx="456">
                        <c:v>266.97312005277047</c:v>
                      </c:pt>
                      <c:pt idx="457">
                        <c:v>262.31860158311343</c:v>
                      </c:pt>
                      <c:pt idx="458">
                        <c:v>262.67521437994725</c:v>
                      </c:pt>
                      <c:pt idx="459">
                        <c:v>262.46495712401054</c:v>
                      </c:pt>
                      <c:pt idx="460">
                        <c:v>261.38275065963063</c:v>
                      </c:pt>
                      <c:pt idx="461">
                        <c:v>259.04106200527707</c:v>
                      </c:pt>
                      <c:pt idx="462">
                        <c:v>263.07305408970979</c:v>
                      </c:pt>
                      <c:pt idx="463">
                        <c:v>257.86403364116097</c:v>
                      </c:pt>
                      <c:pt idx="464">
                        <c:v>261.83006266490764</c:v>
                      </c:pt>
                      <c:pt idx="465">
                        <c:v>258.55046174142478</c:v>
                      </c:pt>
                      <c:pt idx="466">
                        <c:v>258.55046174142478</c:v>
                      </c:pt>
                      <c:pt idx="467">
                        <c:v>263.0153364116095</c:v>
                      </c:pt>
                      <c:pt idx="468">
                        <c:v>264.19854881266491</c:v>
                      </c:pt>
                      <c:pt idx="469">
                        <c:v>264.69121042216358</c:v>
                      </c:pt>
                      <c:pt idx="470">
                        <c:v>262.75560686015831</c:v>
                      </c:pt>
                      <c:pt idx="471">
                        <c:v>259.64709762532982</c:v>
                      </c:pt>
                      <c:pt idx="472">
                        <c:v>256.42109168865437</c:v>
                      </c:pt>
                      <c:pt idx="473">
                        <c:v>258.49480540897099</c:v>
                      </c:pt>
                      <c:pt idx="474">
                        <c:v>259.58319591029021</c:v>
                      </c:pt>
                      <c:pt idx="475">
                        <c:v>260.03256926121372</c:v>
                      </c:pt>
                      <c:pt idx="476">
                        <c:v>257.77745712401054</c:v>
                      </c:pt>
                      <c:pt idx="477">
                        <c:v>259.73779683377307</c:v>
                      </c:pt>
                      <c:pt idx="478">
                        <c:v>256.86840369393138</c:v>
                      </c:pt>
                      <c:pt idx="479">
                        <c:v>260.31909630606862</c:v>
                      </c:pt>
                      <c:pt idx="480">
                        <c:v>259.05961411609496</c:v>
                      </c:pt>
                      <c:pt idx="481">
                        <c:v>251.07396108179421</c:v>
                      </c:pt>
                      <c:pt idx="482">
                        <c:v>252.54782321899737</c:v>
                      </c:pt>
                      <c:pt idx="483">
                        <c:v>254.73491094986807</c:v>
                      </c:pt>
                      <c:pt idx="484">
                        <c:v>251.07396108179421</c:v>
                      </c:pt>
                      <c:pt idx="485">
                        <c:v>250.72765501319262</c:v>
                      </c:pt>
                      <c:pt idx="486">
                        <c:v>253.15385883905014</c:v>
                      </c:pt>
                      <c:pt idx="487">
                        <c:v>253.58468007915567</c:v>
                      </c:pt>
                      <c:pt idx="488">
                        <c:v>251.90056068601584</c:v>
                      </c:pt>
                      <c:pt idx="489">
                        <c:v>251.59960422163587</c:v>
                      </c:pt>
                      <c:pt idx="490">
                        <c:v>248.80648087071239</c:v>
                      </c:pt>
                      <c:pt idx="491">
                        <c:v>249.82272427440634</c:v>
                      </c:pt>
                      <c:pt idx="492">
                        <c:v>245.6711741424802</c:v>
                      </c:pt>
                      <c:pt idx="493">
                        <c:v>243.04089709762533</c:v>
                      </c:pt>
                      <c:pt idx="494">
                        <c:v>240.44154023746702</c:v>
                      </c:pt>
                      <c:pt idx="495">
                        <c:v>241.51756266490764</c:v>
                      </c:pt>
                      <c:pt idx="496">
                        <c:v>243.34803759894459</c:v>
                      </c:pt>
                      <c:pt idx="497">
                        <c:v>242.15039577836413</c:v>
                      </c:pt>
                      <c:pt idx="498">
                        <c:v>247.79642150395779</c:v>
                      </c:pt>
                      <c:pt idx="499">
                        <c:v>249.04765831134566</c:v>
                      </c:pt>
                      <c:pt idx="500">
                        <c:v>244.73120052770449</c:v>
                      </c:pt>
                      <c:pt idx="501">
                        <c:v>248.75906992084433</c:v>
                      </c:pt>
                      <c:pt idx="502">
                        <c:v>246.82552770448549</c:v>
                      </c:pt>
                      <c:pt idx="503">
                        <c:v>244.84869722955145</c:v>
                      </c:pt>
                      <c:pt idx="504">
                        <c:v>246.11642480211083</c:v>
                      </c:pt>
                      <c:pt idx="505">
                        <c:v>240.51162598944592</c:v>
                      </c:pt>
                      <c:pt idx="506">
                        <c:v>241.03933047493405</c:v>
                      </c:pt>
                      <c:pt idx="507">
                        <c:v>241.03933047493405</c:v>
                      </c:pt>
                      <c:pt idx="508">
                        <c:v>233.78339379947229</c:v>
                      </c:pt>
                      <c:pt idx="509">
                        <c:v>237.7988951187335</c:v>
                      </c:pt>
                      <c:pt idx="510">
                        <c:v>235.58294854881265</c:v>
                      </c:pt>
                      <c:pt idx="511">
                        <c:v>239.94887862796833</c:v>
                      </c:pt>
                      <c:pt idx="512">
                        <c:v>239.48919854881265</c:v>
                      </c:pt>
                      <c:pt idx="513">
                        <c:v>237.18461411609499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AE4-403A-8723-97AC87D60959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</c15:sqref>
                        </c15:formulaRef>
                      </c:ext>
                    </c:extLst>
                    <c:strCache>
                      <c:ptCount val="1"/>
                      <c:pt idx="0">
                        <c:v>MOEX</c:v>
                      </c:pt>
                    </c:strCache>
                  </c:strRef>
                </c:tx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ALLINEATI'!$A$1176:$A$1689</c15:sqref>
                        </c15:formulaRef>
                      </c:ext>
                    </c:extLst>
                    <c:numCache>
                      <c:formatCode>m/d/yyyy</c:formatCode>
                      <c:ptCount val="514"/>
                      <c:pt idx="0">
                        <c:v>43711</c:v>
                      </c:pt>
                      <c:pt idx="1">
                        <c:v>43712</c:v>
                      </c:pt>
                      <c:pt idx="2">
                        <c:v>43713</c:v>
                      </c:pt>
                      <c:pt idx="3">
                        <c:v>43714</c:v>
                      </c:pt>
                      <c:pt idx="4">
                        <c:v>43717</c:v>
                      </c:pt>
                      <c:pt idx="5">
                        <c:v>43718</c:v>
                      </c:pt>
                      <c:pt idx="6">
                        <c:v>43719</c:v>
                      </c:pt>
                      <c:pt idx="7">
                        <c:v>43720</c:v>
                      </c:pt>
                      <c:pt idx="8">
                        <c:v>43721</c:v>
                      </c:pt>
                      <c:pt idx="9">
                        <c:v>43724</c:v>
                      </c:pt>
                      <c:pt idx="10">
                        <c:v>43725</c:v>
                      </c:pt>
                      <c:pt idx="11">
                        <c:v>43726</c:v>
                      </c:pt>
                      <c:pt idx="12">
                        <c:v>43727</c:v>
                      </c:pt>
                      <c:pt idx="13">
                        <c:v>43728</c:v>
                      </c:pt>
                      <c:pt idx="14">
                        <c:v>43731</c:v>
                      </c:pt>
                      <c:pt idx="15">
                        <c:v>43732</c:v>
                      </c:pt>
                      <c:pt idx="16">
                        <c:v>43733</c:v>
                      </c:pt>
                      <c:pt idx="17">
                        <c:v>43734</c:v>
                      </c:pt>
                      <c:pt idx="18">
                        <c:v>43735</c:v>
                      </c:pt>
                      <c:pt idx="19">
                        <c:v>43738</c:v>
                      </c:pt>
                      <c:pt idx="20">
                        <c:v>43739</c:v>
                      </c:pt>
                      <c:pt idx="21">
                        <c:v>43740</c:v>
                      </c:pt>
                      <c:pt idx="22">
                        <c:v>43741</c:v>
                      </c:pt>
                      <c:pt idx="23">
                        <c:v>43742</c:v>
                      </c:pt>
                      <c:pt idx="24">
                        <c:v>43745</c:v>
                      </c:pt>
                      <c:pt idx="25">
                        <c:v>43746</c:v>
                      </c:pt>
                      <c:pt idx="26">
                        <c:v>43747</c:v>
                      </c:pt>
                      <c:pt idx="27">
                        <c:v>43748</c:v>
                      </c:pt>
                      <c:pt idx="28">
                        <c:v>43749</c:v>
                      </c:pt>
                      <c:pt idx="29">
                        <c:v>43752</c:v>
                      </c:pt>
                      <c:pt idx="30">
                        <c:v>43753</c:v>
                      </c:pt>
                      <c:pt idx="31">
                        <c:v>43754</c:v>
                      </c:pt>
                      <c:pt idx="32">
                        <c:v>43755</c:v>
                      </c:pt>
                      <c:pt idx="33">
                        <c:v>43756</c:v>
                      </c:pt>
                      <c:pt idx="34">
                        <c:v>43759</c:v>
                      </c:pt>
                      <c:pt idx="35">
                        <c:v>43760</c:v>
                      </c:pt>
                      <c:pt idx="36">
                        <c:v>43761</c:v>
                      </c:pt>
                      <c:pt idx="37">
                        <c:v>43762</c:v>
                      </c:pt>
                      <c:pt idx="38">
                        <c:v>43763</c:v>
                      </c:pt>
                      <c:pt idx="39">
                        <c:v>43766</c:v>
                      </c:pt>
                      <c:pt idx="40">
                        <c:v>43767</c:v>
                      </c:pt>
                      <c:pt idx="41">
                        <c:v>43768</c:v>
                      </c:pt>
                      <c:pt idx="42">
                        <c:v>43769</c:v>
                      </c:pt>
                      <c:pt idx="43">
                        <c:v>43770</c:v>
                      </c:pt>
                      <c:pt idx="44">
                        <c:v>43773</c:v>
                      </c:pt>
                      <c:pt idx="45">
                        <c:v>43774</c:v>
                      </c:pt>
                      <c:pt idx="46">
                        <c:v>43775</c:v>
                      </c:pt>
                      <c:pt idx="47">
                        <c:v>43776</c:v>
                      </c:pt>
                      <c:pt idx="48">
                        <c:v>43777</c:v>
                      </c:pt>
                      <c:pt idx="49">
                        <c:v>43780</c:v>
                      </c:pt>
                      <c:pt idx="50">
                        <c:v>43781</c:v>
                      </c:pt>
                      <c:pt idx="51">
                        <c:v>43782</c:v>
                      </c:pt>
                      <c:pt idx="52">
                        <c:v>43783</c:v>
                      </c:pt>
                      <c:pt idx="53">
                        <c:v>43784</c:v>
                      </c:pt>
                      <c:pt idx="54">
                        <c:v>43787</c:v>
                      </c:pt>
                      <c:pt idx="55">
                        <c:v>43788</c:v>
                      </c:pt>
                      <c:pt idx="56">
                        <c:v>43789</c:v>
                      </c:pt>
                      <c:pt idx="57">
                        <c:v>43790</c:v>
                      </c:pt>
                      <c:pt idx="58">
                        <c:v>43791</c:v>
                      </c:pt>
                      <c:pt idx="59">
                        <c:v>43794</c:v>
                      </c:pt>
                      <c:pt idx="60">
                        <c:v>43795</c:v>
                      </c:pt>
                      <c:pt idx="61">
                        <c:v>43796</c:v>
                      </c:pt>
                      <c:pt idx="62">
                        <c:v>43798</c:v>
                      </c:pt>
                      <c:pt idx="63">
                        <c:v>43801</c:v>
                      </c:pt>
                      <c:pt idx="64">
                        <c:v>43802</c:v>
                      </c:pt>
                      <c:pt idx="65">
                        <c:v>43803</c:v>
                      </c:pt>
                      <c:pt idx="66">
                        <c:v>43804</c:v>
                      </c:pt>
                      <c:pt idx="67">
                        <c:v>43805</c:v>
                      </c:pt>
                      <c:pt idx="68">
                        <c:v>43808</c:v>
                      </c:pt>
                      <c:pt idx="69">
                        <c:v>43809</c:v>
                      </c:pt>
                      <c:pt idx="70">
                        <c:v>43810</c:v>
                      </c:pt>
                      <c:pt idx="71">
                        <c:v>43811</c:v>
                      </c:pt>
                      <c:pt idx="72">
                        <c:v>43812</c:v>
                      </c:pt>
                      <c:pt idx="73">
                        <c:v>43815</c:v>
                      </c:pt>
                      <c:pt idx="74">
                        <c:v>43816</c:v>
                      </c:pt>
                      <c:pt idx="75">
                        <c:v>43817</c:v>
                      </c:pt>
                      <c:pt idx="76">
                        <c:v>43818</c:v>
                      </c:pt>
                      <c:pt idx="77">
                        <c:v>43819</c:v>
                      </c:pt>
                      <c:pt idx="78">
                        <c:v>43822</c:v>
                      </c:pt>
                      <c:pt idx="79">
                        <c:v>43823</c:v>
                      </c:pt>
                      <c:pt idx="80">
                        <c:v>43825</c:v>
                      </c:pt>
                      <c:pt idx="81">
                        <c:v>43826</c:v>
                      </c:pt>
                      <c:pt idx="82">
                        <c:v>43829</c:v>
                      </c:pt>
                      <c:pt idx="83">
                        <c:v>43830</c:v>
                      </c:pt>
                      <c:pt idx="84">
                        <c:v>43832</c:v>
                      </c:pt>
                      <c:pt idx="85">
                        <c:v>43833</c:v>
                      </c:pt>
                      <c:pt idx="86">
                        <c:v>43836</c:v>
                      </c:pt>
                      <c:pt idx="87">
                        <c:v>43837</c:v>
                      </c:pt>
                      <c:pt idx="88">
                        <c:v>43838</c:v>
                      </c:pt>
                      <c:pt idx="89">
                        <c:v>43839</c:v>
                      </c:pt>
                      <c:pt idx="90">
                        <c:v>43840</c:v>
                      </c:pt>
                      <c:pt idx="91">
                        <c:v>43843</c:v>
                      </c:pt>
                      <c:pt idx="92">
                        <c:v>43844</c:v>
                      </c:pt>
                      <c:pt idx="93">
                        <c:v>43845</c:v>
                      </c:pt>
                      <c:pt idx="94">
                        <c:v>43846</c:v>
                      </c:pt>
                      <c:pt idx="95">
                        <c:v>43847</c:v>
                      </c:pt>
                      <c:pt idx="96">
                        <c:v>43851</c:v>
                      </c:pt>
                      <c:pt idx="97">
                        <c:v>43852</c:v>
                      </c:pt>
                      <c:pt idx="98">
                        <c:v>43853</c:v>
                      </c:pt>
                      <c:pt idx="99">
                        <c:v>43854</c:v>
                      </c:pt>
                      <c:pt idx="100">
                        <c:v>43857</c:v>
                      </c:pt>
                      <c:pt idx="101">
                        <c:v>43858</c:v>
                      </c:pt>
                      <c:pt idx="102">
                        <c:v>43859</c:v>
                      </c:pt>
                      <c:pt idx="103">
                        <c:v>43860</c:v>
                      </c:pt>
                      <c:pt idx="104">
                        <c:v>43861</c:v>
                      </c:pt>
                      <c:pt idx="105">
                        <c:v>43864</c:v>
                      </c:pt>
                      <c:pt idx="106">
                        <c:v>43865</c:v>
                      </c:pt>
                      <c:pt idx="107">
                        <c:v>43866</c:v>
                      </c:pt>
                      <c:pt idx="108">
                        <c:v>43867</c:v>
                      </c:pt>
                      <c:pt idx="109">
                        <c:v>43868</c:v>
                      </c:pt>
                      <c:pt idx="110">
                        <c:v>43871</c:v>
                      </c:pt>
                      <c:pt idx="111">
                        <c:v>43872</c:v>
                      </c:pt>
                      <c:pt idx="112">
                        <c:v>43873</c:v>
                      </c:pt>
                      <c:pt idx="113">
                        <c:v>43874</c:v>
                      </c:pt>
                      <c:pt idx="114">
                        <c:v>43875</c:v>
                      </c:pt>
                      <c:pt idx="115">
                        <c:v>43879</c:v>
                      </c:pt>
                      <c:pt idx="116">
                        <c:v>43880</c:v>
                      </c:pt>
                      <c:pt idx="117">
                        <c:v>43881</c:v>
                      </c:pt>
                      <c:pt idx="118">
                        <c:v>43882</c:v>
                      </c:pt>
                      <c:pt idx="119">
                        <c:v>43885</c:v>
                      </c:pt>
                      <c:pt idx="120">
                        <c:v>43886</c:v>
                      </c:pt>
                      <c:pt idx="121">
                        <c:v>43887</c:v>
                      </c:pt>
                      <c:pt idx="122">
                        <c:v>43888</c:v>
                      </c:pt>
                      <c:pt idx="123">
                        <c:v>43889</c:v>
                      </c:pt>
                      <c:pt idx="124">
                        <c:v>43892</c:v>
                      </c:pt>
                      <c:pt idx="125">
                        <c:v>43893</c:v>
                      </c:pt>
                      <c:pt idx="126">
                        <c:v>43894</c:v>
                      </c:pt>
                      <c:pt idx="127">
                        <c:v>43895</c:v>
                      </c:pt>
                      <c:pt idx="128">
                        <c:v>43896</c:v>
                      </c:pt>
                      <c:pt idx="129">
                        <c:v>43899</c:v>
                      </c:pt>
                      <c:pt idx="130">
                        <c:v>43900</c:v>
                      </c:pt>
                      <c:pt idx="131">
                        <c:v>43901</c:v>
                      </c:pt>
                      <c:pt idx="132">
                        <c:v>43902</c:v>
                      </c:pt>
                      <c:pt idx="133">
                        <c:v>43903</c:v>
                      </c:pt>
                      <c:pt idx="134">
                        <c:v>43906</c:v>
                      </c:pt>
                      <c:pt idx="135">
                        <c:v>43907</c:v>
                      </c:pt>
                      <c:pt idx="136">
                        <c:v>43908</c:v>
                      </c:pt>
                      <c:pt idx="137">
                        <c:v>43909</c:v>
                      </c:pt>
                      <c:pt idx="138">
                        <c:v>43910</c:v>
                      </c:pt>
                      <c:pt idx="139">
                        <c:v>43913</c:v>
                      </c:pt>
                      <c:pt idx="140">
                        <c:v>43914</c:v>
                      </c:pt>
                      <c:pt idx="141">
                        <c:v>43915</c:v>
                      </c:pt>
                      <c:pt idx="142">
                        <c:v>43916</c:v>
                      </c:pt>
                      <c:pt idx="143">
                        <c:v>43917</c:v>
                      </c:pt>
                      <c:pt idx="144">
                        <c:v>43920</c:v>
                      </c:pt>
                      <c:pt idx="145">
                        <c:v>43921</c:v>
                      </c:pt>
                      <c:pt idx="146">
                        <c:v>43922</c:v>
                      </c:pt>
                      <c:pt idx="147">
                        <c:v>43923</c:v>
                      </c:pt>
                      <c:pt idx="148">
                        <c:v>43924</c:v>
                      </c:pt>
                      <c:pt idx="149">
                        <c:v>43927</c:v>
                      </c:pt>
                      <c:pt idx="150">
                        <c:v>43928</c:v>
                      </c:pt>
                      <c:pt idx="151">
                        <c:v>43929</c:v>
                      </c:pt>
                      <c:pt idx="152">
                        <c:v>43930</c:v>
                      </c:pt>
                      <c:pt idx="153">
                        <c:v>43934</c:v>
                      </c:pt>
                      <c:pt idx="154">
                        <c:v>43935</c:v>
                      </c:pt>
                      <c:pt idx="155">
                        <c:v>43936</c:v>
                      </c:pt>
                      <c:pt idx="156">
                        <c:v>43937</c:v>
                      </c:pt>
                      <c:pt idx="157">
                        <c:v>43938</c:v>
                      </c:pt>
                      <c:pt idx="158">
                        <c:v>43941</c:v>
                      </c:pt>
                      <c:pt idx="159">
                        <c:v>43942</c:v>
                      </c:pt>
                      <c:pt idx="160">
                        <c:v>43943</c:v>
                      </c:pt>
                      <c:pt idx="161">
                        <c:v>43944</c:v>
                      </c:pt>
                      <c:pt idx="162">
                        <c:v>43945</c:v>
                      </c:pt>
                      <c:pt idx="163">
                        <c:v>43948</c:v>
                      </c:pt>
                      <c:pt idx="164">
                        <c:v>43949</c:v>
                      </c:pt>
                      <c:pt idx="165">
                        <c:v>43950</c:v>
                      </c:pt>
                      <c:pt idx="166">
                        <c:v>43951</c:v>
                      </c:pt>
                      <c:pt idx="167">
                        <c:v>43952</c:v>
                      </c:pt>
                      <c:pt idx="168">
                        <c:v>43955</c:v>
                      </c:pt>
                      <c:pt idx="169">
                        <c:v>43956</c:v>
                      </c:pt>
                      <c:pt idx="170">
                        <c:v>43957</c:v>
                      </c:pt>
                      <c:pt idx="171">
                        <c:v>43958</c:v>
                      </c:pt>
                      <c:pt idx="172">
                        <c:v>43959</c:v>
                      </c:pt>
                      <c:pt idx="173">
                        <c:v>43962</c:v>
                      </c:pt>
                      <c:pt idx="174">
                        <c:v>43963</c:v>
                      </c:pt>
                      <c:pt idx="175">
                        <c:v>43964</c:v>
                      </c:pt>
                      <c:pt idx="176">
                        <c:v>43965</c:v>
                      </c:pt>
                      <c:pt idx="177">
                        <c:v>43966</c:v>
                      </c:pt>
                      <c:pt idx="178">
                        <c:v>43969</c:v>
                      </c:pt>
                      <c:pt idx="179">
                        <c:v>43970</c:v>
                      </c:pt>
                      <c:pt idx="180">
                        <c:v>43971</c:v>
                      </c:pt>
                      <c:pt idx="181">
                        <c:v>43972</c:v>
                      </c:pt>
                      <c:pt idx="182">
                        <c:v>43973</c:v>
                      </c:pt>
                      <c:pt idx="183">
                        <c:v>43977</c:v>
                      </c:pt>
                      <c:pt idx="184">
                        <c:v>43978</c:v>
                      </c:pt>
                      <c:pt idx="185">
                        <c:v>43979</c:v>
                      </c:pt>
                      <c:pt idx="186">
                        <c:v>43980</c:v>
                      </c:pt>
                      <c:pt idx="187">
                        <c:v>43983</c:v>
                      </c:pt>
                      <c:pt idx="188">
                        <c:v>43984</c:v>
                      </c:pt>
                      <c:pt idx="189">
                        <c:v>43985</c:v>
                      </c:pt>
                      <c:pt idx="190">
                        <c:v>43986</c:v>
                      </c:pt>
                      <c:pt idx="191">
                        <c:v>43987</c:v>
                      </c:pt>
                      <c:pt idx="192">
                        <c:v>43990</c:v>
                      </c:pt>
                      <c:pt idx="193">
                        <c:v>43991</c:v>
                      </c:pt>
                      <c:pt idx="194">
                        <c:v>43992</c:v>
                      </c:pt>
                      <c:pt idx="195">
                        <c:v>43993</c:v>
                      </c:pt>
                      <c:pt idx="196">
                        <c:v>43994</c:v>
                      </c:pt>
                      <c:pt idx="197">
                        <c:v>43997</c:v>
                      </c:pt>
                      <c:pt idx="198">
                        <c:v>43998</c:v>
                      </c:pt>
                      <c:pt idx="199">
                        <c:v>43999</c:v>
                      </c:pt>
                      <c:pt idx="200">
                        <c:v>44000</c:v>
                      </c:pt>
                      <c:pt idx="201">
                        <c:v>44001</c:v>
                      </c:pt>
                      <c:pt idx="202">
                        <c:v>44004</c:v>
                      </c:pt>
                      <c:pt idx="203">
                        <c:v>44005</c:v>
                      </c:pt>
                      <c:pt idx="204">
                        <c:v>44006</c:v>
                      </c:pt>
                      <c:pt idx="205">
                        <c:v>44007</c:v>
                      </c:pt>
                      <c:pt idx="206">
                        <c:v>44008</c:v>
                      </c:pt>
                      <c:pt idx="207">
                        <c:v>44011</c:v>
                      </c:pt>
                      <c:pt idx="208">
                        <c:v>44012</c:v>
                      </c:pt>
                      <c:pt idx="209">
                        <c:v>44013</c:v>
                      </c:pt>
                      <c:pt idx="210">
                        <c:v>44014</c:v>
                      </c:pt>
                      <c:pt idx="211">
                        <c:v>44018</c:v>
                      </c:pt>
                      <c:pt idx="212">
                        <c:v>44019</c:v>
                      </c:pt>
                      <c:pt idx="213">
                        <c:v>44020</c:v>
                      </c:pt>
                      <c:pt idx="214">
                        <c:v>44021</c:v>
                      </c:pt>
                      <c:pt idx="215">
                        <c:v>44022</c:v>
                      </c:pt>
                      <c:pt idx="216">
                        <c:v>44025</c:v>
                      </c:pt>
                      <c:pt idx="217">
                        <c:v>44026</c:v>
                      </c:pt>
                      <c:pt idx="218">
                        <c:v>44027</c:v>
                      </c:pt>
                      <c:pt idx="219">
                        <c:v>44028</c:v>
                      </c:pt>
                      <c:pt idx="220">
                        <c:v>44029</c:v>
                      </c:pt>
                      <c:pt idx="221">
                        <c:v>44032</c:v>
                      </c:pt>
                      <c:pt idx="222">
                        <c:v>44033</c:v>
                      </c:pt>
                      <c:pt idx="223">
                        <c:v>44034</c:v>
                      </c:pt>
                      <c:pt idx="224">
                        <c:v>44035</c:v>
                      </c:pt>
                      <c:pt idx="225">
                        <c:v>44036</c:v>
                      </c:pt>
                      <c:pt idx="226">
                        <c:v>44039</c:v>
                      </c:pt>
                      <c:pt idx="227">
                        <c:v>44040</c:v>
                      </c:pt>
                      <c:pt idx="228">
                        <c:v>44041</c:v>
                      </c:pt>
                      <c:pt idx="229">
                        <c:v>44042</c:v>
                      </c:pt>
                      <c:pt idx="230">
                        <c:v>44043</c:v>
                      </c:pt>
                      <c:pt idx="231">
                        <c:v>44046</c:v>
                      </c:pt>
                      <c:pt idx="232">
                        <c:v>44047</c:v>
                      </c:pt>
                      <c:pt idx="233">
                        <c:v>44048</c:v>
                      </c:pt>
                      <c:pt idx="234">
                        <c:v>44049</c:v>
                      </c:pt>
                      <c:pt idx="235">
                        <c:v>44050</c:v>
                      </c:pt>
                      <c:pt idx="236">
                        <c:v>44053</c:v>
                      </c:pt>
                      <c:pt idx="237">
                        <c:v>44054</c:v>
                      </c:pt>
                      <c:pt idx="238">
                        <c:v>44055</c:v>
                      </c:pt>
                      <c:pt idx="239">
                        <c:v>44056</c:v>
                      </c:pt>
                      <c:pt idx="240">
                        <c:v>44057</c:v>
                      </c:pt>
                      <c:pt idx="241">
                        <c:v>44060</c:v>
                      </c:pt>
                      <c:pt idx="242">
                        <c:v>44061</c:v>
                      </c:pt>
                      <c:pt idx="243">
                        <c:v>44062</c:v>
                      </c:pt>
                      <c:pt idx="244">
                        <c:v>44063</c:v>
                      </c:pt>
                      <c:pt idx="245">
                        <c:v>44064</c:v>
                      </c:pt>
                      <c:pt idx="246">
                        <c:v>44067</c:v>
                      </c:pt>
                      <c:pt idx="247">
                        <c:v>44068</c:v>
                      </c:pt>
                      <c:pt idx="248">
                        <c:v>44069</c:v>
                      </c:pt>
                      <c:pt idx="249">
                        <c:v>44070</c:v>
                      </c:pt>
                      <c:pt idx="250">
                        <c:v>44071</c:v>
                      </c:pt>
                      <c:pt idx="251">
                        <c:v>44074</c:v>
                      </c:pt>
                      <c:pt idx="252">
                        <c:v>44075</c:v>
                      </c:pt>
                      <c:pt idx="253">
                        <c:v>44076</c:v>
                      </c:pt>
                      <c:pt idx="254">
                        <c:v>44077</c:v>
                      </c:pt>
                      <c:pt idx="255">
                        <c:v>44078</c:v>
                      </c:pt>
                      <c:pt idx="256">
                        <c:v>44082</c:v>
                      </c:pt>
                      <c:pt idx="257">
                        <c:v>44083</c:v>
                      </c:pt>
                      <c:pt idx="258">
                        <c:v>44084</c:v>
                      </c:pt>
                      <c:pt idx="259">
                        <c:v>44085</c:v>
                      </c:pt>
                      <c:pt idx="260">
                        <c:v>44088</c:v>
                      </c:pt>
                      <c:pt idx="261">
                        <c:v>44089</c:v>
                      </c:pt>
                      <c:pt idx="262">
                        <c:v>44090</c:v>
                      </c:pt>
                      <c:pt idx="263">
                        <c:v>44091</c:v>
                      </c:pt>
                      <c:pt idx="264">
                        <c:v>44092</c:v>
                      </c:pt>
                      <c:pt idx="265">
                        <c:v>44095</c:v>
                      </c:pt>
                      <c:pt idx="266">
                        <c:v>44096</c:v>
                      </c:pt>
                      <c:pt idx="267">
                        <c:v>44097</c:v>
                      </c:pt>
                      <c:pt idx="268">
                        <c:v>44098</c:v>
                      </c:pt>
                      <c:pt idx="269">
                        <c:v>44099</c:v>
                      </c:pt>
                      <c:pt idx="270">
                        <c:v>44102</c:v>
                      </c:pt>
                      <c:pt idx="271">
                        <c:v>44103</c:v>
                      </c:pt>
                      <c:pt idx="272">
                        <c:v>44104</c:v>
                      </c:pt>
                      <c:pt idx="273">
                        <c:v>44105</c:v>
                      </c:pt>
                      <c:pt idx="274">
                        <c:v>44106</c:v>
                      </c:pt>
                      <c:pt idx="275">
                        <c:v>44109</c:v>
                      </c:pt>
                      <c:pt idx="276">
                        <c:v>44110</c:v>
                      </c:pt>
                      <c:pt idx="277">
                        <c:v>44111</c:v>
                      </c:pt>
                      <c:pt idx="278">
                        <c:v>44112</c:v>
                      </c:pt>
                      <c:pt idx="279">
                        <c:v>44113</c:v>
                      </c:pt>
                      <c:pt idx="280">
                        <c:v>44116</c:v>
                      </c:pt>
                      <c:pt idx="281">
                        <c:v>44117</c:v>
                      </c:pt>
                      <c:pt idx="282">
                        <c:v>44118</c:v>
                      </c:pt>
                      <c:pt idx="283">
                        <c:v>44119</c:v>
                      </c:pt>
                      <c:pt idx="284">
                        <c:v>44120</c:v>
                      </c:pt>
                      <c:pt idx="285">
                        <c:v>44123</c:v>
                      </c:pt>
                      <c:pt idx="286">
                        <c:v>44124</c:v>
                      </c:pt>
                      <c:pt idx="287">
                        <c:v>44125</c:v>
                      </c:pt>
                      <c:pt idx="288">
                        <c:v>44126</c:v>
                      </c:pt>
                      <c:pt idx="289">
                        <c:v>44127</c:v>
                      </c:pt>
                      <c:pt idx="290">
                        <c:v>44130</c:v>
                      </c:pt>
                      <c:pt idx="291">
                        <c:v>44131</c:v>
                      </c:pt>
                      <c:pt idx="292">
                        <c:v>44132</c:v>
                      </c:pt>
                      <c:pt idx="293">
                        <c:v>44133</c:v>
                      </c:pt>
                      <c:pt idx="294">
                        <c:v>44134</c:v>
                      </c:pt>
                      <c:pt idx="295">
                        <c:v>44137</c:v>
                      </c:pt>
                      <c:pt idx="296">
                        <c:v>44138</c:v>
                      </c:pt>
                      <c:pt idx="297">
                        <c:v>44139</c:v>
                      </c:pt>
                      <c:pt idx="298">
                        <c:v>44140</c:v>
                      </c:pt>
                      <c:pt idx="299">
                        <c:v>44141</c:v>
                      </c:pt>
                      <c:pt idx="300">
                        <c:v>44144</c:v>
                      </c:pt>
                      <c:pt idx="301">
                        <c:v>44145</c:v>
                      </c:pt>
                      <c:pt idx="302">
                        <c:v>44146</c:v>
                      </c:pt>
                      <c:pt idx="303">
                        <c:v>44147</c:v>
                      </c:pt>
                      <c:pt idx="304">
                        <c:v>44148</c:v>
                      </c:pt>
                      <c:pt idx="305">
                        <c:v>44151</c:v>
                      </c:pt>
                      <c:pt idx="306">
                        <c:v>44152</c:v>
                      </c:pt>
                      <c:pt idx="307">
                        <c:v>44153</c:v>
                      </c:pt>
                      <c:pt idx="308">
                        <c:v>44154</c:v>
                      </c:pt>
                      <c:pt idx="309">
                        <c:v>44155</c:v>
                      </c:pt>
                      <c:pt idx="310">
                        <c:v>44158</c:v>
                      </c:pt>
                      <c:pt idx="311">
                        <c:v>44159</c:v>
                      </c:pt>
                      <c:pt idx="312">
                        <c:v>44160</c:v>
                      </c:pt>
                      <c:pt idx="313">
                        <c:v>44162</c:v>
                      </c:pt>
                      <c:pt idx="314">
                        <c:v>44165</c:v>
                      </c:pt>
                      <c:pt idx="315">
                        <c:v>44166</c:v>
                      </c:pt>
                      <c:pt idx="316">
                        <c:v>44167</c:v>
                      </c:pt>
                      <c:pt idx="317">
                        <c:v>44168</c:v>
                      </c:pt>
                      <c:pt idx="318">
                        <c:v>44169</c:v>
                      </c:pt>
                      <c:pt idx="319">
                        <c:v>44172</c:v>
                      </c:pt>
                      <c:pt idx="320">
                        <c:v>44173</c:v>
                      </c:pt>
                      <c:pt idx="321">
                        <c:v>44174</c:v>
                      </c:pt>
                      <c:pt idx="322">
                        <c:v>44175</c:v>
                      </c:pt>
                      <c:pt idx="323">
                        <c:v>44176</c:v>
                      </c:pt>
                      <c:pt idx="324">
                        <c:v>44179</c:v>
                      </c:pt>
                      <c:pt idx="325">
                        <c:v>44180</c:v>
                      </c:pt>
                      <c:pt idx="326">
                        <c:v>44181</c:v>
                      </c:pt>
                      <c:pt idx="327">
                        <c:v>44182</c:v>
                      </c:pt>
                      <c:pt idx="328">
                        <c:v>44183</c:v>
                      </c:pt>
                      <c:pt idx="329">
                        <c:v>44186</c:v>
                      </c:pt>
                      <c:pt idx="330">
                        <c:v>44187</c:v>
                      </c:pt>
                      <c:pt idx="331">
                        <c:v>44188</c:v>
                      </c:pt>
                      <c:pt idx="332">
                        <c:v>44189</c:v>
                      </c:pt>
                      <c:pt idx="333">
                        <c:v>44193</c:v>
                      </c:pt>
                      <c:pt idx="334">
                        <c:v>44194</c:v>
                      </c:pt>
                      <c:pt idx="335">
                        <c:v>44195</c:v>
                      </c:pt>
                      <c:pt idx="336">
                        <c:v>44196</c:v>
                      </c:pt>
                      <c:pt idx="337">
                        <c:v>44200</c:v>
                      </c:pt>
                      <c:pt idx="338">
                        <c:v>44201</c:v>
                      </c:pt>
                      <c:pt idx="339">
                        <c:v>44202</c:v>
                      </c:pt>
                      <c:pt idx="340">
                        <c:v>44203</c:v>
                      </c:pt>
                      <c:pt idx="341">
                        <c:v>44204</c:v>
                      </c:pt>
                      <c:pt idx="342">
                        <c:v>44207</c:v>
                      </c:pt>
                      <c:pt idx="343">
                        <c:v>44208</c:v>
                      </c:pt>
                      <c:pt idx="344">
                        <c:v>44209</c:v>
                      </c:pt>
                      <c:pt idx="345">
                        <c:v>44210</c:v>
                      </c:pt>
                      <c:pt idx="346">
                        <c:v>44211</c:v>
                      </c:pt>
                      <c:pt idx="347">
                        <c:v>44215</c:v>
                      </c:pt>
                      <c:pt idx="348">
                        <c:v>44216</c:v>
                      </c:pt>
                      <c:pt idx="349">
                        <c:v>44217</c:v>
                      </c:pt>
                      <c:pt idx="350">
                        <c:v>44218</c:v>
                      </c:pt>
                      <c:pt idx="351">
                        <c:v>44221</c:v>
                      </c:pt>
                      <c:pt idx="352">
                        <c:v>44222</c:v>
                      </c:pt>
                      <c:pt idx="353">
                        <c:v>44223</c:v>
                      </c:pt>
                      <c:pt idx="354">
                        <c:v>44224</c:v>
                      </c:pt>
                      <c:pt idx="355">
                        <c:v>44225</c:v>
                      </c:pt>
                      <c:pt idx="356">
                        <c:v>44228</c:v>
                      </c:pt>
                      <c:pt idx="357">
                        <c:v>44229</c:v>
                      </c:pt>
                      <c:pt idx="358">
                        <c:v>44230</c:v>
                      </c:pt>
                      <c:pt idx="359">
                        <c:v>44231</c:v>
                      </c:pt>
                      <c:pt idx="360">
                        <c:v>44232</c:v>
                      </c:pt>
                      <c:pt idx="361">
                        <c:v>44235</c:v>
                      </c:pt>
                      <c:pt idx="362">
                        <c:v>44236</c:v>
                      </c:pt>
                      <c:pt idx="363">
                        <c:v>44237</c:v>
                      </c:pt>
                      <c:pt idx="364">
                        <c:v>44238</c:v>
                      </c:pt>
                      <c:pt idx="365">
                        <c:v>44239</c:v>
                      </c:pt>
                      <c:pt idx="366">
                        <c:v>44243</c:v>
                      </c:pt>
                      <c:pt idx="367">
                        <c:v>44244</c:v>
                      </c:pt>
                      <c:pt idx="368">
                        <c:v>44245</c:v>
                      </c:pt>
                      <c:pt idx="369">
                        <c:v>44246</c:v>
                      </c:pt>
                      <c:pt idx="370">
                        <c:v>44249</c:v>
                      </c:pt>
                      <c:pt idx="371">
                        <c:v>44250</c:v>
                      </c:pt>
                      <c:pt idx="372">
                        <c:v>44251</c:v>
                      </c:pt>
                      <c:pt idx="373">
                        <c:v>44252</c:v>
                      </c:pt>
                      <c:pt idx="374">
                        <c:v>44253</c:v>
                      </c:pt>
                      <c:pt idx="375">
                        <c:v>44256</c:v>
                      </c:pt>
                      <c:pt idx="376">
                        <c:v>44257</c:v>
                      </c:pt>
                      <c:pt idx="377">
                        <c:v>44258</c:v>
                      </c:pt>
                      <c:pt idx="378">
                        <c:v>44259</c:v>
                      </c:pt>
                      <c:pt idx="379">
                        <c:v>44260</c:v>
                      </c:pt>
                      <c:pt idx="380">
                        <c:v>44263</c:v>
                      </c:pt>
                      <c:pt idx="381">
                        <c:v>44264</c:v>
                      </c:pt>
                      <c:pt idx="382">
                        <c:v>44265</c:v>
                      </c:pt>
                      <c:pt idx="383">
                        <c:v>44266</c:v>
                      </c:pt>
                      <c:pt idx="384">
                        <c:v>44267</c:v>
                      </c:pt>
                      <c:pt idx="385">
                        <c:v>44270</c:v>
                      </c:pt>
                      <c:pt idx="386">
                        <c:v>44271</c:v>
                      </c:pt>
                      <c:pt idx="387">
                        <c:v>44272</c:v>
                      </c:pt>
                      <c:pt idx="388">
                        <c:v>44273</c:v>
                      </c:pt>
                      <c:pt idx="389">
                        <c:v>44274</c:v>
                      </c:pt>
                      <c:pt idx="390">
                        <c:v>44277</c:v>
                      </c:pt>
                      <c:pt idx="391">
                        <c:v>44278</c:v>
                      </c:pt>
                      <c:pt idx="392">
                        <c:v>44279</c:v>
                      </c:pt>
                      <c:pt idx="393">
                        <c:v>44280</c:v>
                      </c:pt>
                      <c:pt idx="394">
                        <c:v>44281</c:v>
                      </c:pt>
                      <c:pt idx="395">
                        <c:v>44284</c:v>
                      </c:pt>
                      <c:pt idx="396">
                        <c:v>44285</c:v>
                      </c:pt>
                      <c:pt idx="397">
                        <c:v>44286</c:v>
                      </c:pt>
                      <c:pt idx="398">
                        <c:v>44287</c:v>
                      </c:pt>
                      <c:pt idx="399">
                        <c:v>44291</c:v>
                      </c:pt>
                      <c:pt idx="400">
                        <c:v>44292</c:v>
                      </c:pt>
                      <c:pt idx="401">
                        <c:v>44293</c:v>
                      </c:pt>
                      <c:pt idx="402">
                        <c:v>44294</c:v>
                      </c:pt>
                      <c:pt idx="403">
                        <c:v>44295</c:v>
                      </c:pt>
                      <c:pt idx="404">
                        <c:v>44298</c:v>
                      </c:pt>
                      <c:pt idx="405">
                        <c:v>44299</c:v>
                      </c:pt>
                      <c:pt idx="406">
                        <c:v>44300</c:v>
                      </c:pt>
                      <c:pt idx="407">
                        <c:v>44301</c:v>
                      </c:pt>
                      <c:pt idx="408">
                        <c:v>44302</c:v>
                      </c:pt>
                      <c:pt idx="409">
                        <c:v>44305</c:v>
                      </c:pt>
                      <c:pt idx="410">
                        <c:v>44306</c:v>
                      </c:pt>
                      <c:pt idx="411">
                        <c:v>44307</c:v>
                      </c:pt>
                      <c:pt idx="412">
                        <c:v>44308</c:v>
                      </c:pt>
                      <c:pt idx="413">
                        <c:v>44309</c:v>
                      </c:pt>
                      <c:pt idx="414">
                        <c:v>44312</c:v>
                      </c:pt>
                      <c:pt idx="415">
                        <c:v>44313</c:v>
                      </c:pt>
                      <c:pt idx="416">
                        <c:v>44314</c:v>
                      </c:pt>
                      <c:pt idx="417">
                        <c:v>44315</c:v>
                      </c:pt>
                      <c:pt idx="418">
                        <c:v>44316</c:v>
                      </c:pt>
                      <c:pt idx="419">
                        <c:v>44319</c:v>
                      </c:pt>
                      <c:pt idx="420">
                        <c:v>44320</c:v>
                      </c:pt>
                      <c:pt idx="421">
                        <c:v>44321</c:v>
                      </c:pt>
                      <c:pt idx="422">
                        <c:v>44322</c:v>
                      </c:pt>
                      <c:pt idx="423">
                        <c:v>44323</c:v>
                      </c:pt>
                      <c:pt idx="424">
                        <c:v>44326</c:v>
                      </c:pt>
                      <c:pt idx="425">
                        <c:v>44327</c:v>
                      </c:pt>
                      <c:pt idx="426">
                        <c:v>44328</c:v>
                      </c:pt>
                      <c:pt idx="427">
                        <c:v>44329</c:v>
                      </c:pt>
                      <c:pt idx="428">
                        <c:v>44330</c:v>
                      </c:pt>
                      <c:pt idx="429">
                        <c:v>44333</c:v>
                      </c:pt>
                      <c:pt idx="430">
                        <c:v>44334</c:v>
                      </c:pt>
                      <c:pt idx="431">
                        <c:v>44335</c:v>
                      </c:pt>
                      <c:pt idx="432">
                        <c:v>44336</c:v>
                      </c:pt>
                      <c:pt idx="433">
                        <c:v>44337</c:v>
                      </c:pt>
                      <c:pt idx="434">
                        <c:v>44340</c:v>
                      </c:pt>
                      <c:pt idx="435">
                        <c:v>44341</c:v>
                      </c:pt>
                      <c:pt idx="436">
                        <c:v>44342</c:v>
                      </c:pt>
                      <c:pt idx="437">
                        <c:v>44343</c:v>
                      </c:pt>
                      <c:pt idx="438">
                        <c:v>44344</c:v>
                      </c:pt>
                      <c:pt idx="439">
                        <c:v>44348</c:v>
                      </c:pt>
                      <c:pt idx="440">
                        <c:v>44349</c:v>
                      </c:pt>
                      <c:pt idx="441">
                        <c:v>44350</c:v>
                      </c:pt>
                      <c:pt idx="442">
                        <c:v>44351</c:v>
                      </c:pt>
                      <c:pt idx="443">
                        <c:v>44354</c:v>
                      </c:pt>
                      <c:pt idx="444">
                        <c:v>44355</c:v>
                      </c:pt>
                      <c:pt idx="445">
                        <c:v>44356</c:v>
                      </c:pt>
                      <c:pt idx="446">
                        <c:v>44357</c:v>
                      </c:pt>
                      <c:pt idx="447">
                        <c:v>44358</c:v>
                      </c:pt>
                      <c:pt idx="448">
                        <c:v>44361</c:v>
                      </c:pt>
                      <c:pt idx="449">
                        <c:v>44362</c:v>
                      </c:pt>
                      <c:pt idx="450">
                        <c:v>44363</c:v>
                      </c:pt>
                      <c:pt idx="451">
                        <c:v>44364</c:v>
                      </c:pt>
                      <c:pt idx="452">
                        <c:v>44365</c:v>
                      </c:pt>
                      <c:pt idx="453">
                        <c:v>44368</c:v>
                      </c:pt>
                      <c:pt idx="454">
                        <c:v>44369</c:v>
                      </c:pt>
                      <c:pt idx="455">
                        <c:v>44370</c:v>
                      </c:pt>
                      <c:pt idx="456">
                        <c:v>44371</c:v>
                      </c:pt>
                      <c:pt idx="457">
                        <c:v>44372</c:v>
                      </c:pt>
                      <c:pt idx="458">
                        <c:v>44375</c:v>
                      </c:pt>
                      <c:pt idx="459">
                        <c:v>44376</c:v>
                      </c:pt>
                      <c:pt idx="460">
                        <c:v>44377</c:v>
                      </c:pt>
                      <c:pt idx="461">
                        <c:v>44378</c:v>
                      </c:pt>
                      <c:pt idx="462">
                        <c:v>44379</c:v>
                      </c:pt>
                      <c:pt idx="463">
                        <c:v>44383</c:v>
                      </c:pt>
                      <c:pt idx="464">
                        <c:v>44384</c:v>
                      </c:pt>
                      <c:pt idx="465">
                        <c:v>44385</c:v>
                      </c:pt>
                      <c:pt idx="466">
                        <c:v>44386</c:v>
                      </c:pt>
                      <c:pt idx="467">
                        <c:v>44389</c:v>
                      </c:pt>
                      <c:pt idx="468">
                        <c:v>44390</c:v>
                      </c:pt>
                      <c:pt idx="469">
                        <c:v>44391</c:v>
                      </c:pt>
                      <c:pt idx="470">
                        <c:v>44392</c:v>
                      </c:pt>
                      <c:pt idx="471">
                        <c:v>44393</c:v>
                      </c:pt>
                      <c:pt idx="472">
                        <c:v>44396</c:v>
                      </c:pt>
                      <c:pt idx="473">
                        <c:v>44397</c:v>
                      </c:pt>
                      <c:pt idx="474">
                        <c:v>44398</c:v>
                      </c:pt>
                      <c:pt idx="475">
                        <c:v>44399</c:v>
                      </c:pt>
                      <c:pt idx="476">
                        <c:v>44400</c:v>
                      </c:pt>
                      <c:pt idx="477">
                        <c:v>44403</c:v>
                      </c:pt>
                      <c:pt idx="478">
                        <c:v>44404</c:v>
                      </c:pt>
                      <c:pt idx="479">
                        <c:v>44405</c:v>
                      </c:pt>
                      <c:pt idx="480">
                        <c:v>44406</c:v>
                      </c:pt>
                      <c:pt idx="481">
                        <c:v>44407</c:v>
                      </c:pt>
                      <c:pt idx="482">
                        <c:v>44410</c:v>
                      </c:pt>
                      <c:pt idx="483">
                        <c:v>44411</c:v>
                      </c:pt>
                      <c:pt idx="484">
                        <c:v>44412</c:v>
                      </c:pt>
                      <c:pt idx="485">
                        <c:v>44413</c:v>
                      </c:pt>
                      <c:pt idx="486">
                        <c:v>44414</c:v>
                      </c:pt>
                      <c:pt idx="487">
                        <c:v>44417</c:v>
                      </c:pt>
                      <c:pt idx="488">
                        <c:v>44418</c:v>
                      </c:pt>
                      <c:pt idx="489">
                        <c:v>44419</c:v>
                      </c:pt>
                      <c:pt idx="490">
                        <c:v>44420</c:v>
                      </c:pt>
                      <c:pt idx="491">
                        <c:v>44421</c:v>
                      </c:pt>
                      <c:pt idx="492">
                        <c:v>44424</c:v>
                      </c:pt>
                      <c:pt idx="493">
                        <c:v>44425</c:v>
                      </c:pt>
                      <c:pt idx="494">
                        <c:v>44426</c:v>
                      </c:pt>
                      <c:pt idx="495">
                        <c:v>44427</c:v>
                      </c:pt>
                      <c:pt idx="496">
                        <c:v>44428</c:v>
                      </c:pt>
                      <c:pt idx="497">
                        <c:v>44431</c:v>
                      </c:pt>
                      <c:pt idx="498">
                        <c:v>44432</c:v>
                      </c:pt>
                      <c:pt idx="499">
                        <c:v>44433</c:v>
                      </c:pt>
                      <c:pt idx="500">
                        <c:v>44434</c:v>
                      </c:pt>
                      <c:pt idx="501">
                        <c:v>44435</c:v>
                      </c:pt>
                      <c:pt idx="502">
                        <c:v>44438</c:v>
                      </c:pt>
                      <c:pt idx="503">
                        <c:v>44439</c:v>
                      </c:pt>
                      <c:pt idx="504">
                        <c:v>44440</c:v>
                      </c:pt>
                      <c:pt idx="505">
                        <c:v>44441</c:v>
                      </c:pt>
                      <c:pt idx="506">
                        <c:v>44442</c:v>
                      </c:pt>
                      <c:pt idx="507">
                        <c:v>44446</c:v>
                      </c:pt>
                      <c:pt idx="508">
                        <c:v>44447</c:v>
                      </c:pt>
                      <c:pt idx="509">
                        <c:v>44448</c:v>
                      </c:pt>
                      <c:pt idx="510">
                        <c:v>44449</c:v>
                      </c:pt>
                      <c:pt idx="511">
                        <c:v>44452</c:v>
                      </c:pt>
                      <c:pt idx="512">
                        <c:v>44453</c:v>
                      </c:pt>
                      <c:pt idx="513">
                        <c:v>44454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'DATI ALLINEATI'!$M$1176:$M$1689</c15:sqref>
                        </c15:formulaRef>
                      </c:ext>
                    </c:extLst>
                    <c:numCache>
                      <c:formatCode>General</c:formatCode>
                      <c:ptCount val="514"/>
                      <c:pt idx="0">
                        <c:v>193.23516710084559</c:v>
                      </c:pt>
                      <c:pt idx="1">
                        <c:v>194.56974492567878</c:v>
                      </c:pt>
                      <c:pt idx="2">
                        <c:v>195.52400986305949</c:v>
                      </c:pt>
                      <c:pt idx="3">
                        <c:v>194.86159675689228</c:v>
                      </c:pt>
                      <c:pt idx="4">
                        <c:v>194.10097098198736</c:v>
                      </c:pt>
                      <c:pt idx="5">
                        <c:v>194.16296337572962</c:v>
                      </c:pt>
                      <c:pt idx="6">
                        <c:v>196.21985706922251</c:v>
                      </c:pt>
                      <c:pt idx="7">
                        <c:v>195.03155343187103</c:v>
                      </c:pt>
                      <c:pt idx="8">
                        <c:v>194.45690483819288</c:v>
                      </c:pt>
                      <c:pt idx="9">
                        <c:v>197.42278812532214</c:v>
                      </c:pt>
                      <c:pt idx="10">
                        <c:v>196.48524023793934</c:v>
                      </c:pt>
                      <c:pt idx="11">
                        <c:v>196.327821350459</c:v>
                      </c:pt>
                      <c:pt idx="12">
                        <c:v>194.66795759441649</c:v>
                      </c:pt>
                      <c:pt idx="13">
                        <c:v>194.78219076940221</c:v>
                      </c:pt>
                      <c:pt idx="14">
                        <c:v>194.01947536324755</c:v>
                      </c:pt>
                      <c:pt idx="15">
                        <c:v>191.86506554476685</c:v>
                      </c:pt>
                      <c:pt idx="16">
                        <c:v>192.2662747447167</c:v>
                      </c:pt>
                      <c:pt idx="17">
                        <c:v>193.13068553835865</c:v>
                      </c:pt>
                      <c:pt idx="18">
                        <c:v>192.10537313848681</c:v>
                      </c:pt>
                      <c:pt idx="19">
                        <c:v>191.35310588858084</c:v>
                      </c:pt>
                      <c:pt idx="20">
                        <c:v>192.16457935722943</c:v>
                      </c:pt>
                      <c:pt idx="21">
                        <c:v>189.41741080757282</c:v>
                      </c:pt>
                      <c:pt idx="22">
                        <c:v>188.5871306576766</c:v>
                      </c:pt>
                      <c:pt idx="23">
                        <c:v>187.54788738280649</c:v>
                      </c:pt>
                      <c:pt idx="24">
                        <c:v>189.40556956382429</c:v>
                      </c:pt>
                      <c:pt idx="25">
                        <c:v>188.61638549517295</c:v>
                      </c:pt>
                      <c:pt idx="26">
                        <c:v>188.97371243887827</c:v>
                      </c:pt>
                      <c:pt idx="27">
                        <c:v>189.56507808255435</c:v>
                      </c:pt>
                      <c:pt idx="28">
                        <c:v>188.62892328267137</c:v>
                      </c:pt>
                      <c:pt idx="29">
                        <c:v>187.88989036401375</c:v>
                      </c:pt>
                      <c:pt idx="30">
                        <c:v>189.12973823885878</c:v>
                      </c:pt>
                      <c:pt idx="31">
                        <c:v>191.1559840073555</c:v>
                      </c:pt>
                      <c:pt idx="32">
                        <c:v>191.45480127606814</c:v>
                      </c:pt>
                      <c:pt idx="33">
                        <c:v>191.75222545728096</c:v>
                      </c:pt>
                      <c:pt idx="34">
                        <c:v>192.32617750720922</c:v>
                      </c:pt>
                      <c:pt idx="35">
                        <c:v>195.18757923185154</c:v>
                      </c:pt>
                      <c:pt idx="36">
                        <c:v>196.53539138793306</c:v>
                      </c:pt>
                      <c:pt idx="37">
                        <c:v>200.39911956870009</c:v>
                      </c:pt>
                      <c:pt idx="38">
                        <c:v>200.1455776437318</c:v>
                      </c:pt>
                      <c:pt idx="39">
                        <c:v>198.99628045637544</c:v>
                      </c:pt>
                      <c:pt idx="40">
                        <c:v>201.05596032486798</c:v>
                      </c:pt>
                      <c:pt idx="41">
                        <c:v>202.7743337559032</c:v>
                      </c:pt>
                      <c:pt idx="42">
                        <c:v>201.5783681373027</c:v>
                      </c:pt>
                      <c:pt idx="43">
                        <c:v>204.11518047448558</c:v>
                      </c:pt>
                      <c:pt idx="44">
                        <c:v>205.44906175556886</c:v>
                      </c:pt>
                      <c:pt idx="45">
                        <c:v>205.44906175556886</c:v>
                      </c:pt>
                      <c:pt idx="46">
                        <c:v>207.62854714904643</c:v>
                      </c:pt>
                      <c:pt idx="47">
                        <c:v>209.55797333630525</c:v>
                      </c:pt>
                      <c:pt idx="48">
                        <c:v>207.09569118036302</c:v>
                      </c:pt>
                      <c:pt idx="49">
                        <c:v>206.27864536171515</c:v>
                      </c:pt>
                      <c:pt idx="50">
                        <c:v>205.56120529930485</c:v>
                      </c:pt>
                      <c:pt idx="51">
                        <c:v>204.35827424320522</c:v>
                      </c:pt>
                      <c:pt idx="52">
                        <c:v>203.56142819330481</c:v>
                      </c:pt>
                      <c:pt idx="53">
                        <c:v>204.42305281194712</c:v>
                      </c:pt>
                      <c:pt idx="54">
                        <c:v>203.70282657453714</c:v>
                      </c:pt>
                      <c:pt idx="55">
                        <c:v>204.90157836813728</c:v>
                      </c:pt>
                      <c:pt idx="56">
                        <c:v>204.53798253068274</c:v>
                      </c:pt>
                      <c:pt idx="57">
                        <c:v>204.96496384937936</c:v>
                      </c:pt>
                      <c:pt idx="58">
                        <c:v>205.31880807433512</c:v>
                      </c:pt>
                      <c:pt idx="59">
                        <c:v>205.85096749926862</c:v>
                      </c:pt>
                      <c:pt idx="60">
                        <c:v>204.13050443698367</c:v>
                      </c:pt>
                      <c:pt idx="61">
                        <c:v>204.02114706824736</c:v>
                      </c:pt>
                      <c:pt idx="62">
                        <c:v>204.46136271819231</c:v>
                      </c:pt>
                      <c:pt idx="63">
                        <c:v>203.47296713706587</c:v>
                      </c:pt>
                      <c:pt idx="64">
                        <c:v>200.8469971998941</c:v>
                      </c:pt>
                      <c:pt idx="65">
                        <c:v>202.04365936224454</c:v>
                      </c:pt>
                      <c:pt idx="66">
                        <c:v>201.94823286850647</c:v>
                      </c:pt>
                      <c:pt idx="67">
                        <c:v>204.00094729949987</c:v>
                      </c:pt>
                      <c:pt idx="68">
                        <c:v>205.1342239806082</c:v>
                      </c:pt>
                      <c:pt idx="69">
                        <c:v>204.25448922446819</c:v>
                      </c:pt>
                      <c:pt idx="70">
                        <c:v>205.78688547427663</c:v>
                      </c:pt>
                      <c:pt idx="71">
                        <c:v>207.76924898652882</c:v>
                      </c:pt>
                      <c:pt idx="72">
                        <c:v>208.72838973015894</c:v>
                      </c:pt>
                      <c:pt idx="73">
                        <c:v>209.39219592382597</c:v>
                      </c:pt>
                      <c:pt idx="74">
                        <c:v>209.88883161751389</c:v>
                      </c:pt>
                      <c:pt idx="75">
                        <c:v>210.62925762367132</c:v>
                      </c:pt>
                      <c:pt idx="76">
                        <c:v>209.54752518005654</c:v>
                      </c:pt>
                      <c:pt idx="77">
                        <c:v>210.0727191674909</c:v>
                      </c:pt>
                      <c:pt idx="78">
                        <c:v>211.31813939233521</c:v>
                      </c:pt>
                      <c:pt idx="79">
                        <c:v>211.09385230486325</c:v>
                      </c:pt>
                      <c:pt idx="80">
                        <c:v>211.16907902985386</c:v>
                      </c:pt>
                      <c:pt idx="81">
                        <c:v>212.47858127969016</c:v>
                      </c:pt>
                      <c:pt idx="82">
                        <c:v>212.15817115473021</c:v>
                      </c:pt>
                      <c:pt idx="83">
                        <c:v>212.15817115473021</c:v>
                      </c:pt>
                      <c:pt idx="84">
                        <c:v>214.28262959196465</c:v>
                      </c:pt>
                      <c:pt idx="85">
                        <c:v>214.28262959196465</c:v>
                      </c:pt>
                      <c:pt idx="86">
                        <c:v>214.45676552944289</c:v>
                      </c:pt>
                      <c:pt idx="87">
                        <c:v>214.45676552944289</c:v>
                      </c:pt>
                      <c:pt idx="88">
                        <c:v>216.62928548542132</c:v>
                      </c:pt>
                      <c:pt idx="89">
                        <c:v>217.1879135728515</c:v>
                      </c:pt>
                      <c:pt idx="90">
                        <c:v>217.5765849853029</c:v>
                      </c:pt>
                      <c:pt idx="91">
                        <c:v>219.52899711630886</c:v>
                      </c:pt>
                      <c:pt idx="92">
                        <c:v>218.00217321649973</c:v>
                      </c:pt>
                      <c:pt idx="93">
                        <c:v>218.2013847289748</c:v>
                      </c:pt>
                      <c:pt idx="94">
                        <c:v>219.91488235376062</c:v>
                      </c:pt>
                      <c:pt idx="95">
                        <c:v>222.6766783221654</c:v>
                      </c:pt>
                      <c:pt idx="96">
                        <c:v>223.53621330955795</c:v>
                      </c:pt>
                      <c:pt idx="97">
                        <c:v>221.12617193485923</c:v>
                      </c:pt>
                      <c:pt idx="98">
                        <c:v>218.7983227226502</c:v>
                      </c:pt>
                      <c:pt idx="99">
                        <c:v>219.14659459760665</c:v>
                      </c:pt>
                      <c:pt idx="100">
                        <c:v>214.89489154813813</c:v>
                      </c:pt>
                      <c:pt idx="101">
                        <c:v>216.84103478539487</c:v>
                      </c:pt>
                      <c:pt idx="102">
                        <c:v>217.93460847275816</c:v>
                      </c:pt>
                      <c:pt idx="103">
                        <c:v>216.5261970104342</c:v>
                      </c:pt>
                      <c:pt idx="104">
                        <c:v>214.30213281696223</c:v>
                      </c:pt>
                      <c:pt idx="105">
                        <c:v>213.8974408982628</c:v>
                      </c:pt>
                      <c:pt idx="106">
                        <c:v>215.76139197302982</c:v>
                      </c:pt>
                      <c:pt idx="107">
                        <c:v>216.92113731663486</c:v>
                      </c:pt>
                      <c:pt idx="108">
                        <c:v>215.69730994803783</c:v>
                      </c:pt>
                      <c:pt idx="109">
                        <c:v>215.06693785436661</c:v>
                      </c:pt>
                      <c:pt idx="110">
                        <c:v>213.31025451708621</c:v>
                      </c:pt>
                      <c:pt idx="111">
                        <c:v>215.75999888553</c:v>
                      </c:pt>
                      <c:pt idx="112">
                        <c:v>217.47976540406501</c:v>
                      </c:pt>
                      <c:pt idx="113">
                        <c:v>216.62858894167141</c:v>
                      </c:pt>
                      <c:pt idx="114">
                        <c:v>215.71124082303609</c:v>
                      </c:pt>
                      <c:pt idx="115">
                        <c:v>214.12103144198485</c:v>
                      </c:pt>
                      <c:pt idx="116">
                        <c:v>216.94342671663205</c:v>
                      </c:pt>
                      <c:pt idx="117">
                        <c:v>217.67688728529038</c:v>
                      </c:pt>
                      <c:pt idx="118">
                        <c:v>216.34857835420641</c:v>
                      </c:pt>
                      <c:pt idx="119">
                        <c:v>216.34857835420641</c:v>
                      </c:pt>
                      <c:pt idx="120">
                        <c:v>209.14979869885627</c:v>
                      </c:pt>
                      <c:pt idx="121">
                        <c:v>210.17650418622793</c:v>
                      </c:pt>
                      <c:pt idx="122">
                        <c:v>203.10101277461237</c:v>
                      </c:pt>
                      <c:pt idx="123">
                        <c:v>193.99300670075087</c:v>
                      </c:pt>
                      <c:pt idx="124">
                        <c:v>192.64798071966899</c:v>
                      </c:pt>
                      <c:pt idx="125">
                        <c:v>196.52076396918488</c:v>
                      </c:pt>
                      <c:pt idx="126">
                        <c:v>196.98326901912708</c:v>
                      </c:pt>
                      <c:pt idx="127">
                        <c:v>196.19547803797556</c:v>
                      </c:pt>
                      <c:pt idx="128">
                        <c:v>189.42576933257178</c:v>
                      </c:pt>
                      <c:pt idx="129">
                        <c:v>189.42576933257178</c:v>
                      </c:pt>
                      <c:pt idx="130">
                        <c:v>174.06210384074222</c:v>
                      </c:pt>
                      <c:pt idx="131">
                        <c:v>173.63999832829498</c:v>
                      </c:pt>
                      <c:pt idx="132">
                        <c:v>159.25776298009276</c:v>
                      </c:pt>
                      <c:pt idx="133">
                        <c:v>161.34600114233174</c:v>
                      </c:pt>
                      <c:pt idx="134">
                        <c:v>157.89950266776256</c:v>
                      </c:pt>
                      <c:pt idx="135">
                        <c:v>154.9628742181296</c:v>
                      </c:pt>
                      <c:pt idx="136">
                        <c:v>147.15461878160568</c:v>
                      </c:pt>
                      <c:pt idx="137">
                        <c:v>158.5124611676859</c:v>
                      </c:pt>
                      <c:pt idx="138">
                        <c:v>162.40683727344913</c:v>
                      </c:pt>
                      <c:pt idx="139">
                        <c:v>156.95568588663053</c:v>
                      </c:pt>
                      <c:pt idx="140">
                        <c:v>168.28288034771461</c:v>
                      </c:pt>
                      <c:pt idx="141">
                        <c:v>170.84058899739492</c:v>
                      </c:pt>
                      <c:pt idx="142">
                        <c:v>173.4373040970703</c:v>
                      </c:pt>
                      <c:pt idx="143">
                        <c:v>167.24781633534403</c:v>
                      </c:pt>
                      <c:pt idx="144">
                        <c:v>169.49347338506331</c:v>
                      </c:pt>
                      <c:pt idx="145">
                        <c:v>174.74959252190629</c:v>
                      </c:pt>
                      <c:pt idx="146">
                        <c:v>172.29775852221277</c:v>
                      </c:pt>
                      <c:pt idx="147">
                        <c:v>177.3365560090829</c:v>
                      </c:pt>
                      <c:pt idx="148">
                        <c:v>179.1670729838541</c:v>
                      </c:pt>
                      <c:pt idx="149">
                        <c:v>182.67486730841563</c:v>
                      </c:pt>
                      <c:pt idx="150">
                        <c:v>183.52116796455985</c:v>
                      </c:pt>
                      <c:pt idx="151">
                        <c:v>185.98553975175179</c:v>
                      </c:pt>
                      <c:pt idx="152">
                        <c:v>188.19010072022624</c:v>
                      </c:pt>
                      <c:pt idx="153">
                        <c:v>183.11090369586114</c:v>
                      </c:pt>
                      <c:pt idx="154">
                        <c:v>183.31847373333517</c:v>
                      </c:pt>
                      <c:pt idx="155">
                        <c:v>174.06210384074222</c:v>
                      </c:pt>
                      <c:pt idx="156">
                        <c:v>175.18423582185198</c:v>
                      </c:pt>
                      <c:pt idx="157">
                        <c:v>176.57175097167851</c:v>
                      </c:pt>
                      <c:pt idx="158">
                        <c:v>175.94486159675685</c:v>
                      </c:pt>
                      <c:pt idx="159">
                        <c:v>173.3014780658373</c:v>
                      </c:pt>
                      <c:pt idx="160">
                        <c:v>179.24926514634384</c:v>
                      </c:pt>
                      <c:pt idx="161">
                        <c:v>181.06027889611747</c:v>
                      </c:pt>
                      <c:pt idx="162">
                        <c:v>178.45659835894293</c:v>
                      </c:pt>
                      <c:pt idx="163">
                        <c:v>179.0751292088656</c:v>
                      </c:pt>
                      <c:pt idx="164">
                        <c:v>181.95394452725571</c:v>
                      </c:pt>
                      <c:pt idx="165">
                        <c:v>185.49935221431258</c:v>
                      </c:pt>
                      <c:pt idx="166">
                        <c:v>184.62310017692209</c:v>
                      </c:pt>
                      <c:pt idx="167">
                        <c:v>184.62310017692209</c:v>
                      </c:pt>
                      <c:pt idx="168">
                        <c:v>182.81765877714778</c:v>
                      </c:pt>
                      <c:pt idx="169">
                        <c:v>184.82858058314642</c:v>
                      </c:pt>
                      <c:pt idx="170">
                        <c:v>183.33728041458284</c:v>
                      </c:pt>
                      <c:pt idx="171">
                        <c:v>183.46962372706628</c:v>
                      </c:pt>
                      <c:pt idx="172">
                        <c:v>183.99551425825055</c:v>
                      </c:pt>
                      <c:pt idx="173">
                        <c:v>183.99551425825055</c:v>
                      </c:pt>
                      <c:pt idx="174">
                        <c:v>184.02964490199628</c:v>
                      </c:pt>
                      <c:pt idx="175">
                        <c:v>181.44825376481896</c:v>
                      </c:pt>
                      <c:pt idx="176">
                        <c:v>180.42642408369667</c:v>
                      </c:pt>
                      <c:pt idx="177">
                        <c:v>180.67717983366535</c:v>
                      </c:pt>
                      <c:pt idx="178">
                        <c:v>187.6662998202917</c:v>
                      </c:pt>
                      <c:pt idx="179">
                        <c:v>188.88316175138959</c:v>
                      </c:pt>
                      <c:pt idx="180">
                        <c:v>192.9976456821253</c:v>
                      </c:pt>
                      <c:pt idx="181">
                        <c:v>189.36725965757907</c:v>
                      </c:pt>
                      <c:pt idx="182">
                        <c:v>188.72017051390998</c:v>
                      </c:pt>
                      <c:pt idx="183">
                        <c:v>191.83093490102112</c:v>
                      </c:pt>
                      <c:pt idx="184">
                        <c:v>190.92403493863449</c:v>
                      </c:pt>
                      <c:pt idx="185">
                        <c:v>193.63776938829525</c:v>
                      </c:pt>
                      <c:pt idx="186">
                        <c:v>190.49287435743838</c:v>
                      </c:pt>
                      <c:pt idx="187">
                        <c:v>191.56624827605421</c:v>
                      </c:pt>
                      <c:pt idx="188">
                        <c:v>194.78915620690134</c:v>
                      </c:pt>
                      <c:pt idx="189">
                        <c:v>197.19710795035036</c:v>
                      </c:pt>
                      <c:pt idx="190">
                        <c:v>192.68211136341472</c:v>
                      </c:pt>
                      <c:pt idx="191">
                        <c:v>194.52655921318416</c:v>
                      </c:pt>
                      <c:pt idx="192">
                        <c:v>194.77452878815316</c:v>
                      </c:pt>
                      <c:pt idx="193">
                        <c:v>194.74666703815666</c:v>
                      </c:pt>
                      <c:pt idx="194">
                        <c:v>193.99997213825</c:v>
                      </c:pt>
                      <c:pt idx="195">
                        <c:v>191.11767410111028</c:v>
                      </c:pt>
                      <c:pt idx="196">
                        <c:v>191.11767410111028</c:v>
                      </c:pt>
                      <c:pt idx="197">
                        <c:v>189.39442486382569</c:v>
                      </c:pt>
                      <c:pt idx="198">
                        <c:v>191.4311187885711</c:v>
                      </c:pt>
                      <c:pt idx="199">
                        <c:v>190.8599529136425</c:v>
                      </c:pt>
                      <c:pt idx="200">
                        <c:v>189.76150342002981</c:v>
                      </c:pt>
                      <c:pt idx="201">
                        <c:v>192.1534346572308</c:v>
                      </c:pt>
                      <c:pt idx="202">
                        <c:v>192.47523786969057</c:v>
                      </c:pt>
                      <c:pt idx="203">
                        <c:v>194.47292534444088</c:v>
                      </c:pt>
                      <c:pt idx="204">
                        <c:v>194.47292534444088</c:v>
                      </c:pt>
                      <c:pt idx="205">
                        <c:v>192.29831575721269</c:v>
                      </c:pt>
                      <c:pt idx="206">
                        <c:v>192.36727358845408</c:v>
                      </c:pt>
                      <c:pt idx="207">
                        <c:v>192.79982725715001</c:v>
                      </c:pt>
                      <c:pt idx="208">
                        <c:v>191.07588147611551</c:v>
                      </c:pt>
                      <c:pt idx="209">
                        <c:v>191.07588147611551</c:v>
                      </c:pt>
                      <c:pt idx="210">
                        <c:v>194.25142443196856</c:v>
                      </c:pt>
                      <c:pt idx="211">
                        <c:v>197.48269088781464</c:v>
                      </c:pt>
                      <c:pt idx="212">
                        <c:v>196.78823676915147</c:v>
                      </c:pt>
                      <c:pt idx="213">
                        <c:v>196.13487873173312</c:v>
                      </c:pt>
                      <c:pt idx="214">
                        <c:v>193.80842260702394</c:v>
                      </c:pt>
                      <c:pt idx="215">
                        <c:v>195.09772508811278</c:v>
                      </c:pt>
                      <c:pt idx="216">
                        <c:v>192.71902818216012</c:v>
                      </c:pt>
                      <c:pt idx="217">
                        <c:v>191.16921833860383</c:v>
                      </c:pt>
                      <c:pt idx="218">
                        <c:v>191.4039535823245</c:v>
                      </c:pt>
                      <c:pt idx="219">
                        <c:v>192.24677151971915</c:v>
                      </c:pt>
                      <c:pt idx="220">
                        <c:v>193.27626318209045</c:v>
                      </c:pt>
                      <c:pt idx="221">
                        <c:v>195.18827577560145</c:v>
                      </c:pt>
                      <c:pt idx="222">
                        <c:v>196.8230639566471</c:v>
                      </c:pt>
                      <c:pt idx="223">
                        <c:v>197.44577406906927</c:v>
                      </c:pt>
                      <c:pt idx="224">
                        <c:v>198.63965005642004</c:v>
                      </c:pt>
                      <c:pt idx="225">
                        <c:v>199.42883412507138</c:v>
                      </c:pt>
                      <c:pt idx="226">
                        <c:v>200.94451332488191</c:v>
                      </c:pt>
                      <c:pt idx="227">
                        <c:v>201.68076006853988</c:v>
                      </c:pt>
                      <c:pt idx="228">
                        <c:v>203.2807210620899</c:v>
                      </c:pt>
                      <c:pt idx="229">
                        <c:v>200.78779098115152</c:v>
                      </c:pt>
                      <c:pt idx="230">
                        <c:v>202.80358859339955</c:v>
                      </c:pt>
                      <c:pt idx="231">
                        <c:v>204.08522909323935</c:v>
                      </c:pt>
                      <c:pt idx="232">
                        <c:v>204.81590348689801</c:v>
                      </c:pt>
                      <c:pt idx="233">
                        <c:v>208.46022038644247</c:v>
                      </c:pt>
                      <c:pt idx="234">
                        <c:v>208.16209966147971</c:v>
                      </c:pt>
                      <c:pt idx="235">
                        <c:v>207.03718150537034</c:v>
                      </c:pt>
                      <c:pt idx="236">
                        <c:v>206.23128038672107</c:v>
                      </c:pt>
                      <c:pt idx="237">
                        <c:v>209.35527910508057</c:v>
                      </c:pt>
                      <c:pt idx="238">
                        <c:v>212.72376467965952</c:v>
                      </c:pt>
                      <c:pt idx="239">
                        <c:v>214.56612289817923</c:v>
                      </c:pt>
                      <c:pt idx="240">
                        <c:v>213.28099967958985</c:v>
                      </c:pt>
                      <c:pt idx="241">
                        <c:v>212.61719348592283</c:v>
                      </c:pt>
                      <c:pt idx="242">
                        <c:v>212.49460178593816</c:v>
                      </c:pt>
                      <c:pt idx="243">
                        <c:v>212.90138333588732</c:v>
                      </c:pt>
                      <c:pt idx="244">
                        <c:v>208.52360586768452</c:v>
                      </c:pt>
                      <c:pt idx="245">
                        <c:v>208.65734226766781</c:v>
                      </c:pt>
                      <c:pt idx="246">
                        <c:v>211.01235668612344</c:v>
                      </c:pt>
                      <c:pt idx="247">
                        <c:v>210.98658456737667</c:v>
                      </c:pt>
                      <c:pt idx="248">
                        <c:v>212.5830628421771</c:v>
                      </c:pt>
                      <c:pt idx="249">
                        <c:v>209.79967401752504</c:v>
                      </c:pt>
                      <c:pt idx="250">
                        <c:v>207.58187871780225</c:v>
                      </c:pt>
                      <c:pt idx="251">
                        <c:v>206.60880709917387</c:v>
                      </c:pt>
                      <c:pt idx="252">
                        <c:v>207.22176559909727</c:v>
                      </c:pt>
                      <c:pt idx="253">
                        <c:v>205.93315966175834</c:v>
                      </c:pt>
                      <c:pt idx="254">
                        <c:v>204.22105512447234</c:v>
                      </c:pt>
                      <c:pt idx="255">
                        <c:v>203.49873925581264</c:v>
                      </c:pt>
                      <c:pt idx="256">
                        <c:v>201.21686193109787</c:v>
                      </c:pt>
                      <c:pt idx="257">
                        <c:v>200.33085828120863</c:v>
                      </c:pt>
                      <c:pt idx="258">
                        <c:v>201.82703425602162</c:v>
                      </c:pt>
                      <c:pt idx="259">
                        <c:v>202.72975495590876</c:v>
                      </c:pt>
                      <c:pt idx="260">
                        <c:v>203.97447863700319</c:v>
                      </c:pt>
                      <c:pt idx="261">
                        <c:v>207.6104370115487</c:v>
                      </c:pt>
                      <c:pt idx="262">
                        <c:v>207.22246214284718</c:v>
                      </c:pt>
                      <c:pt idx="263">
                        <c:v>206.99469233662566</c:v>
                      </c:pt>
                      <c:pt idx="264">
                        <c:v>205.60508755554935</c:v>
                      </c:pt>
                      <c:pt idx="265">
                        <c:v>199.46714403131659</c:v>
                      </c:pt>
                      <c:pt idx="266">
                        <c:v>200.92918936238385</c:v>
                      </c:pt>
                      <c:pt idx="267">
                        <c:v>203.13932268085756</c:v>
                      </c:pt>
                      <c:pt idx="268">
                        <c:v>202.88647729963918</c:v>
                      </c:pt>
                      <c:pt idx="269">
                        <c:v>201.77688310602787</c:v>
                      </c:pt>
                      <c:pt idx="270">
                        <c:v>203.89019684326371</c:v>
                      </c:pt>
                      <c:pt idx="271">
                        <c:v>202.70258974966217</c:v>
                      </c:pt>
                      <c:pt idx="272">
                        <c:v>202.40237939344968</c:v>
                      </c:pt>
                      <c:pt idx="273">
                        <c:v>201.28721284983908</c:v>
                      </c:pt>
                      <c:pt idx="274">
                        <c:v>198.68353231266454</c:v>
                      </c:pt>
                      <c:pt idx="275">
                        <c:v>200.74251563740717</c:v>
                      </c:pt>
                      <c:pt idx="276">
                        <c:v>201.50941030606131</c:v>
                      </c:pt>
                      <c:pt idx="277">
                        <c:v>197.99813326275023</c:v>
                      </c:pt>
                      <c:pt idx="278">
                        <c:v>198.26351643146705</c:v>
                      </c:pt>
                      <c:pt idx="279">
                        <c:v>197.40676761907415</c:v>
                      </c:pt>
                      <c:pt idx="280">
                        <c:v>198.24610283771923</c:v>
                      </c:pt>
                      <c:pt idx="281">
                        <c:v>197.06824735661647</c:v>
                      </c:pt>
                      <c:pt idx="282">
                        <c:v>198.93846732513268</c:v>
                      </c:pt>
                      <c:pt idx="283">
                        <c:v>196.23657411922042</c:v>
                      </c:pt>
                      <c:pt idx="284">
                        <c:v>195.00020896312498</c:v>
                      </c:pt>
                      <c:pt idx="285">
                        <c:v>194.63313040692086</c:v>
                      </c:pt>
                      <c:pt idx="286">
                        <c:v>195.24539236309431</c:v>
                      </c:pt>
                      <c:pt idx="287">
                        <c:v>194.07310923199086</c:v>
                      </c:pt>
                      <c:pt idx="288">
                        <c:v>195.25305434434335</c:v>
                      </c:pt>
                      <c:pt idx="289">
                        <c:v>196.19547803797556</c:v>
                      </c:pt>
                      <c:pt idx="290">
                        <c:v>194.02853043199642</c:v>
                      </c:pt>
                      <c:pt idx="291">
                        <c:v>192.45712773219284</c:v>
                      </c:pt>
                      <c:pt idx="292">
                        <c:v>187.61127286404857</c:v>
                      </c:pt>
                      <c:pt idx="293">
                        <c:v>188.69648802641294</c:v>
                      </c:pt>
                      <c:pt idx="294">
                        <c:v>187.41136480782356</c:v>
                      </c:pt>
                      <c:pt idx="295">
                        <c:v>190.68163771366477</c:v>
                      </c:pt>
                      <c:pt idx="296">
                        <c:v>194.08634356323918</c:v>
                      </c:pt>
                      <c:pt idx="297">
                        <c:v>194.08634356323918</c:v>
                      </c:pt>
                      <c:pt idx="298">
                        <c:v>199.30833205633644</c:v>
                      </c:pt>
                      <c:pt idx="299">
                        <c:v>201.69260131228842</c:v>
                      </c:pt>
                      <c:pt idx="300">
                        <c:v>208.10985888023626</c:v>
                      </c:pt>
                      <c:pt idx="301">
                        <c:v>208.86630539264169</c:v>
                      </c:pt>
                      <c:pt idx="302">
                        <c:v>210.01003022999873</c:v>
                      </c:pt>
                      <c:pt idx="303">
                        <c:v>210.7622974799047</c:v>
                      </c:pt>
                      <c:pt idx="304">
                        <c:v>210.71980831116002</c:v>
                      </c:pt>
                      <c:pt idx="305">
                        <c:v>214.51736483568533</c:v>
                      </c:pt>
                      <c:pt idx="306">
                        <c:v>212.60047643592492</c:v>
                      </c:pt>
                      <c:pt idx="307">
                        <c:v>214.58283994817714</c:v>
                      </c:pt>
                      <c:pt idx="308">
                        <c:v>212.20135686722483</c:v>
                      </c:pt>
                      <c:pt idx="309">
                        <c:v>212.5182842734352</c:v>
                      </c:pt>
                      <c:pt idx="310">
                        <c:v>212.24105986096987</c:v>
                      </c:pt>
                      <c:pt idx="311">
                        <c:v>215.63880027304515</c:v>
                      </c:pt>
                      <c:pt idx="312">
                        <c:v>218.33303149770836</c:v>
                      </c:pt>
                      <c:pt idx="313">
                        <c:v>218.90141119763732</c:v>
                      </c:pt>
                      <c:pt idx="314">
                        <c:v>216.45654263544293</c:v>
                      </c:pt>
                      <c:pt idx="315">
                        <c:v>219.25734505384281</c:v>
                      </c:pt>
                      <c:pt idx="316">
                        <c:v>222.17029101597871</c:v>
                      </c:pt>
                      <c:pt idx="317">
                        <c:v>220.29380215371327</c:v>
                      </c:pt>
                      <c:pt idx="318">
                        <c:v>221.82968112227127</c:v>
                      </c:pt>
                      <c:pt idx="319">
                        <c:v>222.55130044718106</c:v>
                      </c:pt>
                      <c:pt idx="320">
                        <c:v>221.47374726606577</c:v>
                      </c:pt>
                      <c:pt idx="321">
                        <c:v>223.70616998453673</c:v>
                      </c:pt>
                      <c:pt idx="322">
                        <c:v>226.95554657788054</c:v>
                      </c:pt>
                      <c:pt idx="323">
                        <c:v>228.22813200897147</c:v>
                      </c:pt>
                      <c:pt idx="324">
                        <c:v>226.71314935291085</c:v>
                      </c:pt>
                      <c:pt idx="325">
                        <c:v>226.24507195296934</c:v>
                      </c:pt>
                      <c:pt idx="326">
                        <c:v>227.76632350277919</c:v>
                      </c:pt>
                      <c:pt idx="327">
                        <c:v>228.65232715266845</c:v>
                      </c:pt>
                      <c:pt idx="328">
                        <c:v>228.0310101277461</c:v>
                      </c:pt>
                      <c:pt idx="329">
                        <c:v>221.94530738475683</c:v>
                      </c:pt>
                      <c:pt idx="330">
                        <c:v>225.43359848432078</c:v>
                      </c:pt>
                      <c:pt idx="331">
                        <c:v>226.52299290918461</c:v>
                      </c:pt>
                      <c:pt idx="332">
                        <c:v>225.46285332181714</c:v>
                      </c:pt>
                      <c:pt idx="333">
                        <c:v>227.00012537787498</c:v>
                      </c:pt>
                      <c:pt idx="334">
                        <c:v>228.09509215273809</c:v>
                      </c:pt>
                      <c:pt idx="335">
                        <c:v>229.09463243386315</c:v>
                      </c:pt>
                      <c:pt idx="336">
                        <c:v>229.09463243386315</c:v>
                      </c:pt>
                      <c:pt idx="337">
                        <c:v>233.37767995207778</c:v>
                      </c:pt>
                      <c:pt idx="338">
                        <c:v>233.97949375200255</c:v>
                      </c:pt>
                      <c:pt idx="339">
                        <c:v>234.80698772689911</c:v>
                      </c:pt>
                      <c:pt idx="340">
                        <c:v>234.80698772689911</c:v>
                      </c:pt>
                      <c:pt idx="341">
                        <c:v>240.64332780741958</c:v>
                      </c:pt>
                      <c:pt idx="342">
                        <c:v>242.56996781967874</c:v>
                      </c:pt>
                      <c:pt idx="343">
                        <c:v>241.81561093852304</c:v>
                      </c:pt>
                      <c:pt idx="344">
                        <c:v>241.71879135728514</c:v>
                      </c:pt>
                      <c:pt idx="345">
                        <c:v>243.15297493835587</c:v>
                      </c:pt>
                      <c:pt idx="346">
                        <c:v>240.37376537620327</c:v>
                      </c:pt>
                      <c:pt idx="347">
                        <c:v>239.83603360127049</c:v>
                      </c:pt>
                      <c:pt idx="348">
                        <c:v>241.47778721981527</c:v>
                      </c:pt>
                      <c:pt idx="349">
                        <c:v>238.40393965144949</c:v>
                      </c:pt>
                      <c:pt idx="350">
                        <c:v>235.6351782455456</c:v>
                      </c:pt>
                      <c:pt idx="351">
                        <c:v>236.64934594541882</c:v>
                      </c:pt>
                      <c:pt idx="352">
                        <c:v>236.18126854547734</c:v>
                      </c:pt>
                      <c:pt idx="353">
                        <c:v>232.89776130838777</c:v>
                      </c:pt>
                      <c:pt idx="354">
                        <c:v>232.78561776465179</c:v>
                      </c:pt>
                      <c:pt idx="355">
                        <c:v>228.26295919646711</c:v>
                      </c:pt>
                      <c:pt idx="356">
                        <c:v>229.24229970884471</c:v>
                      </c:pt>
                      <c:pt idx="357">
                        <c:v>234.05611356449296</c:v>
                      </c:pt>
                      <c:pt idx="358">
                        <c:v>232.88661660838915</c:v>
                      </c:pt>
                      <c:pt idx="359">
                        <c:v>234.87455247064068</c:v>
                      </c:pt>
                      <c:pt idx="360">
                        <c:v>236.31848766421018</c:v>
                      </c:pt>
                      <c:pt idx="361">
                        <c:v>240.02201078249723</c:v>
                      </c:pt>
                      <c:pt idx="362">
                        <c:v>238.69579148266303</c:v>
                      </c:pt>
                      <c:pt idx="363">
                        <c:v>236.80119248289984</c:v>
                      </c:pt>
                      <c:pt idx="364">
                        <c:v>237.82232562027221</c:v>
                      </c:pt>
                      <c:pt idx="365">
                        <c:v>238.71111544516108</c:v>
                      </c:pt>
                      <c:pt idx="366">
                        <c:v>243.46015073206746</c:v>
                      </c:pt>
                      <c:pt idx="367">
                        <c:v>239.38815597007647</c:v>
                      </c:pt>
                      <c:pt idx="368">
                        <c:v>236.83671621414538</c:v>
                      </c:pt>
                      <c:pt idx="369">
                        <c:v>240.84253931989466</c:v>
                      </c:pt>
                      <c:pt idx="370">
                        <c:v>239.18824791385146</c:v>
                      </c:pt>
                      <c:pt idx="371">
                        <c:v>239.18824791385146</c:v>
                      </c:pt>
                      <c:pt idx="372">
                        <c:v>235.81349344552331</c:v>
                      </c:pt>
                      <c:pt idx="373">
                        <c:v>237.5047016703119</c:v>
                      </c:pt>
                      <c:pt idx="374">
                        <c:v>233.10811752086147</c:v>
                      </c:pt>
                      <c:pt idx="375">
                        <c:v>235.86085842051739</c:v>
                      </c:pt>
                      <c:pt idx="376">
                        <c:v>237.52838415780894</c:v>
                      </c:pt>
                      <c:pt idx="377">
                        <c:v>237.94213114525721</c:v>
                      </c:pt>
                      <c:pt idx="378">
                        <c:v>236.65491829541813</c:v>
                      </c:pt>
                      <c:pt idx="379">
                        <c:v>237.80909128902385</c:v>
                      </c:pt>
                      <c:pt idx="380">
                        <c:v>237.80909128902385</c:v>
                      </c:pt>
                      <c:pt idx="381">
                        <c:v>242.30806736971147</c:v>
                      </c:pt>
                      <c:pt idx="382">
                        <c:v>241.21727985734782</c:v>
                      </c:pt>
                      <c:pt idx="383">
                        <c:v>244.38307120070209</c:v>
                      </c:pt>
                      <c:pt idx="384">
                        <c:v>246.54166028168228</c:v>
                      </c:pt>
                      <c:pt idx="385">
                        <c:v>249.67541061254056</c:v>
                      </c:pt>
                      <c:pt idx="386">
                        <c:v>250.04736497499405</c:v>
                      </c:pt>
                      <c:pt idx="387">
                        <c:v>244.34127857570732</c:v>
                      </c:pt>
                      <c:pt idx="388">
                        <c:v>244.12813618823398</c:v>
                      </c:pt>
                      <c:pt idx="389">
                        <c:v>242.06706323224159</c:v>
                      </c:pt>
                      <c:pt idx="390">
                        <c:v>243.02899015087135</c:v>
                      </c:pt>
                      <c:pt idx="391">
                        <c:v>241.50634551356168</c:v>
                      </c:pt>
                      <c:pt idx="392">
                        <c:v>242.76848278840393</c:v>
                      </c:pt>
                      <c:pt idx="393">
                        <c:v>239.56229190755471</c:v>
                      </c:pt>
                      <c:pt idx="394">
                        <c:v>243.08192747586475</c:v>
                      </c:pt>
                      <c:pt idx="395">
                        <c:v>245.83327528802081</c:v>
                      </c:pt>
                      <c:pt idx="396">
                        <c:v>245.54769235055653</c:v>
                      </c:pt>
                      <c:pt idx="397">
                        <c:v>246.69629299416295</c:v>
                      </c:pt>
                      <c:pt idx="398">
                        <c:v>245.70859395678642</c:v>
                      </c:pt>
                      <c:pt idx="399">
                        <c:v>245.52679603805913</c:v>
                      </c:pt>
                      <c:pt idx="400">
                        <c:v>243.36472423832939</c:v>
                      </c:pt>
                      <c:pt idx="401">
                        <c:v>243.81399495702323</c:v>
                      </c:pt>
                      <c:pt idx="402">
                        <c:v>244.33570622570801</c:v>
                      </c:pt>
                      <c:pt idx="403">
                        <c:v>242.81724085089783</c:v>
                      </c:pt>
                      <c:pt idx="404">
                        <c:v>245.36798406307898</c:v>
                      </c:pt>
                      <c:pt idx="405">
                        <c:v>245.62222253179721</c:v>
                      </c:pt>
                      <c:pt idx="406">
                        <c:v>249.14603736260673</c:v>
                      </c:pt>
                      <c:pt idx="407">
                        <c:v>248.56233370017969</c:v>
                      </c:pt>
                      <c:pt idx="408">
                        <c:v>250.64708914366909</c:v>
                      </c:pt>
                      <c:pt idx="409">
                        <c:v>248.95030856888118</c:v>
                      </c:pt>
                      <c:pt idx="410">
                        <c:v>247.44089826281987</c:v>
                      </c:pt>
                      <c:pt idx="411">
                        <c:v>248.08938049398881</c:v>
                      </c:pt>
                      <c:pt idx="412">
                        <c:v>250.78012899990247</c:v>
                      </c:pt>
                      <c:pt idx="413">
                        <c:v>250.55862808743015</c:v>
                      </c:pt>
                      <c:pt idx="414">
                        <c:v>251.52055500605991</c:v>
                      </c:pt>
                      <c:pt idx="415">
                        <c:v>250.79754259365029</c:v>
                      </c:pt>
                      <c:pt idx="416">
                        <c:v>249.23171224384603</c:v>
                      </c:pt>
                      <c:pt idx="417">
                        <c:v>248.73925581265758</c:v>
                      </c:pt>
                      <c:pt idx="418">
                        <c:v>246.8551049691431</c:v>
                      </c:pt>
                      <c:pt idx="419">
                        <c:v>246.8551049691431</c:v>
                      </c:pt>
                      <c:pt idx="420">
                        <c:v>249.16832676260395</c:v>
                      </c:pt>
                      <c:pt idx="421">
                        <c:v>253.78989454327626</c:v>
                      </c:pt>
                      <c:pt idx="422">
                        <c:v>254.81451039939816</c:v>
                      </c:pt>
                      <c:pt idx="423">
                        <c:v>256.51547023668553</c:v>
                      </c:pt>
                      <c:pt idx="424">
                        <c:v>257.35759163033026</c:v>
                      </c:pt>
                      <c:pt idx="425">
                        <c:v>254.38126018695232</c:v>
                      </c:pt>
                      <c:pt idx="426">
                        <c:v>254.52683783068414</c:v>
                      </c:pt>
                      <c:pt idx="427">
                        <c:v>253.35943050583006</c:v>
                      </c:pt>
                      <c:pt idx="428">
                        <c:v>253.37475446832815</c:v>
                      </c:pt>
                      <c:pt idx="429">
                        <c:v>253.51475976206063</c:v>
                      </c:pt>
                      <c:pt idx="430">
                        <c:v>256.88254879288968</c:v>
                      </c:pt>
                      <c:pt idx="431">
                        <c:v>253.17693604335287</c:v>
                      </c:pt>
                      <c:pt idx="432">
                        <c:v>253.27445216834067</c:v>
                      </c:pt>
                      <c:pt idx="433">
                        <c:v>254.96844656812894</c:v>
                      </c:pt>
                      <c:pt idx="434">
                        <c:v>255.10984494936125</c:v>
                      </c:pt>
                      <c:pt idx="435">
                        <c:v>256.79896354290014</c:v>
                      </c:pt>
                      <c:pt idx="436">
                        <c:v>258.49086831143865</c:v>
                      </c:pt>
                      <c:pt idx="437">
                        <c:v>260.41541869244804</c:v>
                      </c:pt>
                      <c:pt idx="438">
                        <c:v>259.84912862376882</c:v>
                      </c:pt>
                      <c:pt idx="439">
                        <c:v>262.22016354847244</c:v>
                      </c:pt>
                      <c:pt idx="440">
                        <c:v>265.91811431676024</c:v>
                      </c:pt>
                      <c:pt idx="441">
                        <c:v>265.0662413106167</c:v>
                      </c:pt>
                      <c:pt idx="442">
                        <c:v>265.20415697309949</c:v>
                      </c:pt>
                      <c:pt idx="443">
                        <c:v>266.23364863547079</c:v>
                      </c:pt>
                      <c:pt idx="444">
                        <c:v>265.20415697309949</c:v>
                      </c:pt>
                      <c:pt idx="445">
                        <c:v>267.70126631653733</c:v>
                      </c:pt>
                      <c:pt idx="446">
                        <c:v>266.6167476979229</c:v>
                      </c:pt>
                      <c:pt idx="447">
                        <c:v>267.57937116030257</c:v>
                      </c:pt>
                      <c:pt idx="448">
                        <c:v>268.87842525389016</c:v>
                      </c:pt>
                      <c:pt idx="449">
                        <c:v>266.24688296671911</c:v>
                      </c:pt>
                      <c:pt idx="450">
                        <c:v>266.75327027290581</c:v>
                      </c:pt>
                      <c:pt idx="451">
                        <c:v>266.01493389799811</c:v>
                      </c:pt>
                      <c:pt idx="452">
                        <c:v>264.89210537313846</c:v>
                      </c:pt>
                      <c:pt idx="453">
                        <c:v>265.62347631054706</c:v>
                      </c:pt>
                      <c:pt idx="454">
                        <c:v>266.19673181672539</c:v>
                      </c:pt>
                      <c:pt idx="455">
                        <c:v>267.27428499784071</c:v>
                      </c:pt>
                      <c:pt idx="456">
                        <c:v>266.31932351671009</c:v>
                      </c:pt>
                      <c:pt idx="457">
                        <c:v>266.90442026663692</c:v>
                      </c:pt>
                      <c:pt idx="458">
                        <c:v>266.4676873354415</c:v>
                      </c:pt>
                      <c:pt idx="459">
                        <c:v>264.04928743574385</c:v>
                      </c:pt>
                      <c:pt idx="460">
                        <c:v>267.60166056029976</c:v>
                      </c:pt>
                      <c:pt idx="461">
                        <c:v>268.74886811640636</c:v>
                      </c:pt>
                      <c:pt idx="462">
                        <c:v>269.24341417884455</c:v>
                      </c:pt>
                      <c:pt idx="463">
                        <c:v>270.55848877868016</c:v>
                      </c:pt>
                      <c:pt idx="464">
                        <c:v>271.31075602858613</c:v>
                      </c:pt>
                      <c:pt idx="465">
                        <c:v>268.94111419138233</c:v>
                      </c:pt>
                      <c:pt idx="466">
                        <c:v>268.5392084476826</c:v>
                      </c:pt>
                      <c:pt idx="467">
                        <c:v>269.95319226000584</c:v>
                      </c:pt>
                      <c:pt idx="468">
                        <c:v>270.05210147249346</c:v>
                      </c:pt>
                      <c:pt idx="469">
                        <c:v>266.97477118537813</c:v>
                      </c:pt>
                      <c:pt idx="470">
                        <c:v>264.68453533566441</c:v>
                      </c:pt>
                      <c:pt idx="471">
                        <c:v>262.60744187342408</c:v>
                      </c:pt>
                      <c:pt idx="472">
                        <c:v>257.26286168034216</c:v>
                      </c:pt>
                      <c:pt idx="473">
                        <c:v>258.02766671774651</c:v>
                      </c:pt>
                      <c:pt idx="474">
                        <c:v>259.32045191758493</c:v>
                      </c:pt>
                      <c:pt idx="475">
                        <c:v>261.51317164231085</c:v>
                      </c:pt>
                      <c:pt idx="476">
                        <c:v>260.12704957998409</c:v>
                      </c:pt>
                      <c:pt idx="477">
                        <c:v>261.21087165484863</c:v>
                      </c:pt>
                      <c:pt idx="478">
                        <c:v>260.02674727999664</c:v>
                      </c:pt>
                      <c:pt idx="479">
                        <c:v>263.45234944206845</c:v>
                      </c:pt>
                      <c:pt idx="480">
                        <c:v>264.98822841062645</c:v>
                      </c:pt>
                      <c:pt idx="481">
                        <c:v>262.70704762966159</c:v>
                      </c:pt>
                      <c:pt idx="482">
                        <c:v>263.85773790451776</c:v>
                      </c:pt>
                      <c:pt idx="483">
                        <c:v>264.2471058607191</c:v>
                      </c:pt>
                      <c:pt idx="484">
                        <c:v>265.42635442932169</c:v>
                      </c:pt>
                      <c:pt idx="485">
                        <c:v>267.0374601228703</c:v>
                      </c:pt>
                      <c:pt idx="486">
                        <c:v>265.05997241686748</c:v>
                      </c:pt>
                      <c:pt idx="487">
                        <c:v>267.13219007285846</c:v>
                      </c:pt>
                      <c:pt idx="488">
                        <c:v>269.02748561637156</c:v>
                      </c:pt>
                      <c:pt idx="489">
                        <c:v>270.07578395999053</c:v>
                      </c:pt>
                      <c:pt idx="490">
                        <c:v>270.87611272864046</c:v>
                      </c:pt>
                      <c:pt idx="491">
                        <c:v>269.77139434127855</c:v>
                      </c:pt>
                      <c:pt idx="492">
                        <c:v>271.32538344733433</c:v>
                      </c:pt>
                      <c:pt idx="493">
                        <c:v>274.647897134419</c:v>
                      </c:pt>
                      <c:pt idx="494">
                        <c:v>273.4052630845743</c:v>
                      </c:pt>
                      <c:pt idx="495">
                        <c:v>268.44656812894414</c:v>
                      </c:pt>
                      <c:pt idx="496">
                        <c:v>266.96432302912945</c:v>
                      </c:pt>
                      <c:pt idx="497">
                        <c:v>270.4686346349414</c:v>
                      </c:pt>
                      <c:pt idx="498">
                        <c:v>270.8768092723904</c:v>
                      </c:pt>
                      <c:pt idx="499">
                        <c:v>270.72148001615977</c:v>
                      </c:pt>
                      <c:pt idx="500">
                        <c:v>268.27870108521518</c:v>
                      </c:pt>
                      <c:pt idx="501">
                        <c:v>270.77302425365338</c:v>
                      </c:pt>
                      <c:pt idx="502">
                        <c:v>273.63721215329531</c:v>
                      </c:pt>
                      <c:pt idx="503">
                        <c:v>272.9727094158784</c:v>
                      </c:pt>
                      <c:pt idx="504">
                        <c:v>276.5989161779251</c:v>
                      </c:pt>
                      <c:pt idx="505">
                        <c:v>277.97459008400318</c:v>
                      </c:pt>
                      <c:pt idx="506">
                        <c:v>278.73591240265802</c:v>
                      </c:pt>
                      <c:pt idx="507">
                        <c:v>279.32518841508431</c:v>
                      </c:pt>
                      <c:pt idx="508">
                        <c:v>279.82739645877155</c:v>
                      </c:pt>
                      <c:pt idx="509">
                        <c:v>278.16892579022885</c:v>
                      </c:pt>
                      <c:pt idx="510">
                        <c:v>278.80278060264965</c:v>
                      </c:pt>
                      <c:pt idx="511">
                        <c:v>281.48447403981442</c:v>
                      </c:pt>
                      <c:pt idx="512">
                        <c:v>282.49724865218781</c:v>
                      </c:pt>
                      <c:pt idx="513">
                        <c:v>283.18195115835226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AE4-403A-8723-97AC87D60959}"/>
                  </c:ext>
                </c:extLst>
              </c15:ser>
            </c15:filteredLineSeries>
          </c:ext>
        </c:extLst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50" b="1"/>
                  <a:t>NUMERO</a:t>
                </a:r>
                <a:r>
                  <a:rPr lang="it-IT" sz="1050" b="1" baseline="0"/>
                  <a:t> INDICE</a:t>
                </a:r>
                <a:endParaRPr lang="it-IT" sz="105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7858441833233902"/>
          <c:y val="0.70925972731926601"/>
          <c:w val="0.23794350120892688"/>
          <c:h val="9.24347061154990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'DATI ALLINEATI'!$B$1</c:f>
              <c:strCache>
                <c:ptCount val="1"/>
                <c:pt idx="0">
                  <c:v>S&amp;P 500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ALLINEATI'!$B$1176:$B$1689</c:f>
              <c:numCache>
                <c:formatCode>General</c:formatCode>
                <c:ptCount val="514"/>
                <c:pt idx="0">
                  <c:v>141.20445049072006</c:v>
                </c:pt>
                <c:pt idx="1">
                  <c:v>142.7353998639588</c:v>
                </c:pt>
                <c:pt idx="2">
                  <c:v>144.59236225828394</c:v>
                </c:pt>
                <c:pt idx="3">
                  <c:v>144.72403070644253</c:v>
                </c:pt>
                <c:pt idx="4">
                  <c:v>144.71042658633758</c:v>
                </c:pt>
                <c:pt idx="5">
                  <c:v>144.75706928384025</c:v>
                </c:pt>
                <c:pt idx="6">
                  <c:v>145.80361480905648</c:v>
                </c:pt>
                <c:pt idx="7">
                  <c:v>146.22339908658051</c:v>
                </c:pt>
                <c:pt idx="8">
                  <c:v>146.11748129433488</c:v>
                </c:pt>
                <c:pt idx="9">
                  <c:v>145.65931396365758</c:v>
                </c:pt>
                <c:pt idx="10">
                  <c:v>146.03537071227288</c:v>
                </c:pt>
                <c:pt idx="11">
                  <c:v>146.08541443980178</c:v>
                </c:pt>
                <c:pt idx="12">
                  <c:v>146.0883296083957</c:v>
                </c:pt>
                <c:pt idx="13">
                  <c:v>145.37314158002138</c:v>
                </c:pt>
                <c:pt idx="14">
                  <c:v>145.35905159848411</c:v>
                </c:pt>
                <c:pt idx="15">
                  <c:v>144.13565251190363</c:v>
                </c:pt>
                <c:pt idx="16">
                  <c:v>145.02332134875135</c:v>
                </c:pt>
                <c:pt idx="17">
                  <c:v>144.67107181031972</c:v>
                </c:pt>
                <c:pt idx="18">
                  <c:v>143.90195316295794</c:v>
                </c:pt>
                <c:pt idx="19">
                  <c:v>144.6283160042756</c:v>
                </c:pt>
                <c:pt idx="20">
                  <c:v>142.85540763774173</c:v>
                </c:pt>
                <c:pt idx="21">
                  <c:v>140.29783305801186</c:v>
                </c:pt>
                <c:pt idx="22">
                  <c:v>141.41628607521136</c:v>
                </c:pt>
                <c:pt idx="23">
                  <c:v>143.42678068214946</c:v>
                </c:pt>
                <c:pt idx="24">
                  <c:v>142.78447186862309</c:v>
                </c:pt>
                <c:pt idx="25">
                  <c:v>140.562627538626</c:v>
                </c:pt>
                <c:pt idx="26">
                  <c:v>141.84238655135556</c:v>
                </c:pt>
                <c:pt idx="27">
                  <c:v>142.75240501408999</c:v>
                </c:pt>
                <c:pt idx="28">
                  <c:v>144.31396365756487</c:v>
                </c:pt>
                <c:pt idx="29">
                  <c:v>144.11378874744923</c:v>
                </c:pt>
                <c:pt idx="30">
                  <c:v>145.54853755708874</c:v>
                </c:pt>
                <c:pt idx="31">
                  <c:v>145.25750655912935</c:v>
                </c:pt>
                <c:pt idx="32">
                  <c:v>145.65882810222527</c:v>
                </c:pt>
                <c:pt idx="33">
                  <c:v>145.08794091924983</c:v>
                </c:pt>
                <c:pt idx="34">
                  <c:v>146.08492857836947</c:v>
                </c:pt>
                <c:pt idx="35">
                  <c:v>145.56359926149062</c:v>
                </c:pt>
                <c:pt idx="36">
                  <c:v>145.97803906325916</c:v>
                </c:pt>
                <c:pt idx="37">
                  <c:v>146.25838110970753</c:v>
                </c:pt>
                <c:pt idx="38">
                  <c:v>146.85404722573122</c:v>
                </c:pt>
                <c:pt idx="39">
                  <c:v>147.67369546205424</c:v>
                </c:pt>
                <c:pt idx="40">
                  <c:v>147.55077251967739</c:v>
                </c:pt>
                <c:pt idx="41">
                  <c:v>148.03080361480906</c:v>
                </c:pt>
                <c:pt idx="42">
                  <c:v>147.5833252356428</c:v>
                </c:pt>
                <c:pt idx="43">
                  <c:v>149.00932853950056</c:v>
                </c:pt>
                <c:pt idx="44">
                  <c:v>149.56126712661549</c:v>
                </c:pt>
                <c:pt idx="45">
                  <c:v>149.3839277038189</c:v>
                </c:pt>
                <c:pt idx="46">
                  <c:v>149.48887377319988</c:v>
                </c:pt>
                <c:pt idx="47">
                  <c:v>149.89699737634828</c:v>
                </c:pt>
                <c:pt idx="48">
                  <c:v>150.28082790788068</c:v>
                </c:pt>
                <c:pt idx="49">
                  <c:v>149.98591001846276</c:v>
                </c:pt>
                <c:pt idx="50">
                  <c:v>150.22058109027307</c:v>
                </c:pt>
                <c:pt idx="51">
                  <c:v>150.32747060538335</c:v>
                </c:pt>
                <c:pt idx="52">
                  <c:v>150.45330871635412</c:v>
                </c:pt>
                <c:pt idx="53">
                  <c:v>151.61111650957147</c:v>
                </c:pt>
                <c:pt idx="54">
                  <c:v>151.68739675444564</c:v>
                </c:pt>
                <c:pt idx="55">
                  <c:v>151.59751238946654</c:v>
                </c:pt>
                <c:pt idx="56">
                  <c:v>151.02808279078809</c:v>
                </c:pt>
                <c:pt idx="57">
                  <c:v>150.78903896608688</c:v>
                </c:pt>
                <c:pt idx="58">
                  <c:v>151.11699543290254</c:v>
                </c:pt>
                <c:pt idx="59">
                  <c:v>152.25148187736858</c:v>
                </c:pt>
                <c:pt idx="60">
                  <c:v>152.58575454280441</c:v>
                </c:pt>
                <c:pt idx="61">
                  <c:v>153.22271888057529</c:v>
                </c:pt>
                <c:pt idx="62">
                  <c:v>152.60810416869111</c:v>
                </c:pt>
                <c:pt idx="63">
                  <c:v>151.29093382567294</c:v>
                </c:pt>
                <c:pt idx="64">
                  <c:v>150.28665824506851</c:v>
                </c:pt>
                <c:pt idx="65">
                  <c:v>151.23700320668547</c:v>
                </c:pt>
                <c:pt idx="66">
                  <c:v>151.46390049557868</c:v>
                </c:pt>
                <c:pt idx="67">
                  <c:v>152.84763385482461</c:v>
                </c:pt>
                <c:pt idx="68">
                  <c:v>152.36420172966672</c:v>
                </c:pt>
                <c:pt idx="69">
                  <c:v>152.1970653969488</c:v>
                </c:pt>
                <c:pt idx="70">
                  <c:v>152.63968516179187</c:v>
                </c:pt>
                <c:pt idx="71">
                  <c:v>153.94859586046061</c:v>
                </c:pt>
                <c:pt idx="72">
                  <c:v>153.95977067340397</c:v>
                </c:pt>
                <c:pt idx="73">
                  <c:v>155.06024681760763</c:v>
                </c:pt>
                <c:pt idx="74">
                  <c:v>155.11223399086583</c:v>
                </c:pt>
                <c:pt idx="75">
                  <c:v>155.04518511320572</c:v>
                </c:pt>
                <c:pt idx="76">
                  <c:v>155.73656593139637</c:v>
                </c:pt>
                <c:pt idx="77">
                  <c:v>156.5066563016228</c:v>
                </c:pt>
                <c:pt idx="78">
                  <c:v>156.64221164123992</c:v>
                </c:pt>
                <c:pt idx="79">
                  <c:v>156.61160237100381</c:v>
                </c:pt>
                <c:pt idx="80">
                  <c:v>157.41473131862793</c:v>
                </c:pt>
                <c:pt idx="81">
                  <c:v>157.42007579438345</c:v>
                </c:pt>
                <c:pt idx="82">
                  <c:v>156.51005733164902</c:v>
                </c:pt>
                <c:pt idx="83">
                  <c:v>156.97113983092024</c:v>
                </c:pt>
                <c:pt idx="84">
                  <c:v>158.28636672820912</c:v>
                </c:pt>
                <c:pt idx="85">
                  <c:v>157.16888543387427</c:v>
                </c:pt>
                <c:pt idx="86">
                  <c:v>157.72422505101545</c:v>
                </c:pt>
                <c:pt idx="87">
                  <c:v>157.28209114760472</c:v>
                </c:pt>
                <c:pt idx="88">
                  <c:v>158.05315324069576</c:v>
                </c:pt>
                <c:pt idx="89">
                  <c:v>159.10504324166749</c:v>
                </c:pt>
                <c:pt idx="90">
                  <c:v>158.65076280244875</c:v>
                </c:pt>
                <c:pt idx="91">
                  <c:v>159.75755514527259</c:v>
                </c:pt>
                <c:pt idx="92">
                  <c:v>159.51559615197746</c:v>
                </c:pt>
                <c:pt idx="93">
                  <c:v>159.81391507142163</c:v>
                </c:pt>
                <c:pt idx="94">
                  <c:v>161.15100573316491</c:v>
                </c:pt>
                <c:pt idx="95">
                  <c:v>161.77339422796621</c:v>
                </c:pt>
                <c:pt idx="96">
                  <c:v>161.34437858322806</c:v>
                </c:pt>
                <c:pt idx="97">
                  <c:v>161.39102128073074</c:v>
                </c:pt>
                <c:pt idx="98">
                  <c:v>161.57516276357984</c:v>
                </c:pt>
                <c:pt idx="99">
                  <c:v>160.1141774365951</c:v>
                </c:pt>
                <c:pt idx="100">
                  <c:v>157.5954717714508</c:v>
                </c:pt>
                <c:pt idx="101">
                  <c:v>159.1798659022447</c:v>
                </c:pt>
                <c:pt idx="102">
                  <c:v>159.04188125546597</c:v>
                </c:pt>
                <c:pt idx="103">
                  <c:v>159.54037508502577</c:v>
                </c:pt>
                <c:pt idx="104">
                  <c:v>156.71557671752018</c:v>
                </c:pt>
                <c:pt idx="105">
                  <c:v>157.85249246914782</c:v>
                </c:pt>
                <c:pt idx="106">
                  <c:v>160.21718006024682</c:v>
                </c:pt>
                <c:pt idx="107">
                  <c:v>162.01972597415218</c:v>
                </c:pt>
                <c:pt idx="108">
                  <c:v>162.55854630259452</c:v>
                </c:pt>
                <c:pt idx="109">
                  <c:v>161.68059469439316</c:v>
                </c:pt>
                <c:pt idx="110">
                  <c:v>162.86512486638813</c:v>
                </c:pt>
                <c:pt idx="111">
                  <c:v>163.14012243708095</c:v>
                </c:pt>
                <c:pt idx="112">
                  <c:v>164.19444174521428</c:v>
                </c:pt>
                <c:pt idx="113">
                  <c:v>163.92673209600622</c:v>
                </c:pt>
                <c:pt idx="114">
                  <c:v>164.22893790690895</c:v>
                </c:pt>
                <c:pt idx="115">
                  <c:v>163.74939267320963</c:v>
                </c:pt>
                <c:pt idx="116">
                  <c:v>164.51996890486834</c:v>
                </c:pt>
                <c:pt idx="117">
                  <c:v>163.89223593431154</c:v>
                </c:pt>
                <c:pt idx="118">
                  <c:v>162.16839957244196</c:v>
                </c:pt>
                <c:pt idx="119">
                  <c:v>156.73355359051601</c:v>
                </c:pt>
                <c:pt idx="120">
                  <c:v>151.98765911961911</c:v>
                </c:pt>
                <c:pt idx="121">
                  <c:v>151.41337090661744</c:v>
                </c:pt>
                <c:pt idx="122">
                  <c:v>144.72646001360414</c:v>
                </c:pt>
                <c:pt idx="123">
                  <c:v>143.53415605869208</c:v>
                </c:pt>
                <c:pt idx="124">
                  <c:v>150.14235739966963</c:v>
                </c:pt>
                <c:pt idx="125">
                  <c:v>145.92216499854243</c:v>
                </c:pt>
                <c:pt idx="126">
                  <c:v>152.08045865319212</c:v>
                </c:pt>
                <c:pt idx="127">
                  <c:v>146.92158196482364</c:v>
                </c:pt>
                <c:pt idx="128">
                  <c:v>144.41599455835197</c:v>
                </c:pt>
                <c:pt idx="129">
                  <c:v>133.44475755514529</c:v>
                </c:pt>
                <c:pt idx="130">
                  <c:v>140.03643960742397</c:v>
                </c:pt>
                <c:pt idx="131">
                  <c:v>133.19308133320379</c:v>
                </c:pt>
                <c:pt idx="132">
                  <c:v>120.52473034690507</c:v>
                </c:pt>
                <c:pt idx="133">
                  <c:v>131.71800602468178</c:v>
                </c:pt>
                <c:pt idx="134">
                  <c:v>115.93285395005346</c:v>
                </c:pt>
                <c:pt idx="135">
                  <c:v>122.88358760081626</c:v>
                </c:pt>
                <c:pt idx="136">
                  <c:v>116.5144300845399</c:v>
                </c:pt>
                <c:pt idx="137">
                  <c:v>117.06296764162862</c:v>
                </c:pt>
                <c:pt idx="138">
                  <c:v>111.98717325818677</c:v>
                </c:pt>
                <c:pt idx="139">
                  <c:v>108.7066368671655</c:v>
                </c:pt>
                <c:pt idx="140">
                  <c:v>118.90632591584881</c:v>
                </c:pt>
                <c:pt idx="141">
                  <c:v>120.27791273928676</c:v>
                </c:pt>
                <c:pt idx="142">
                  <c:v>127.7849577300554</c:v>
                </c:pt>
                <c:pt idx="143">
                  <c:v>123.4802254397046</c:v>
                </c:pt>
                <c:pt idx="144">
                  <c:v>127.61879312020213</c:v>
                </c:pt>
                <c:pt idx="145">
                  <c:v>125.5752599358663</c:v>
                </c:pt>
                <c:pt idx="146">
                  <c:v>120.0320668545331</c:v>
                </c:pt>
                <c:pt idx="147">
                  <c:v>122.77232533281509</c:v>
                </c:pt>
                <c:pt idx="148">
                  <c:v>120.91390535419299</c:v>
                </c:pt>
                <c:pt idx="149">
                  <c:v>129.41793800408124</c:v>
                </c:pt>
                <c:pt idx="150">
                  <c:v>129.21047517248081</c:v>
                </c:pt>
                <c:pt idx="151">
                  <c:v>133.61092216499856</c:v>
                </c:pt>
                <c:pt idx="152">
                  <c:v>135.54659411135944</c:v>
                </c:pt>
                <c:pt idx="153">
                  <c:v>134.17695073365078</c:v>
                </c:pt>
                <c:pt idx="154">
                  <c:v>138.27907880672433</c:v>
                </c:pt>
                <c:pt idx="155">
                  <c:v>135.23272762608104</c:v>
                </c:pt>
                <c:pt idx="156">
                  <c:v>136.01933728500632</c:v>
                </c:pt>
                <c:pt idx="157">
                  <c:v>139.66378388883493</c:v>
                </c:pt>
                <c:pt idx="158">
                  <c:v>137.16645612671266</c:v>
                </c:pt>
                <c:pt idx="159">
                  <c:v>132.95889612282579</c:v>
                </c:pt>
                <c:pt idx="160">
                  <c:v>136.00767661063065</c:v>
                </c:pt>
                <c:pt idx="161">
                  <c:v>135.93431153435043</c:v>
                </c:pt>
                <c:pt idx="162">
                  <c:v>137.82625595180255</c:v>
                </c:pt>
                <c:pt idx="163">
                  <c:v>139.85424157030417</c:v>
                </c:pt>
                <c:pt idx="164">
                  <c:v>139.12107666893402</c:v>
                </c:pt>
                <c:pt idx="165">
                  <c:v>142.81945389175007</c:v>
                </c:pt>
                <c:pt idx="166">
                  <c:v>141.50374113302888</c:v>
                </c:pt>
                <c:pt idx="167">
                  <c:v>137.5332815081139</c:v>
                </c:pt>
                <c:pt idx="168">
                  <c:v>138.11777281119427</c:v>
                </c:pt>
                <c:pt idx="169">
                  <c:v>139.36643669225538</c:v>
                </c:pt>
                <c:pt idx="170">
                  <c:v>138.39374210475174</c:v>
                </c:pt>
                <c:pt idx="171">
                  <c:v>139.98591001846276</c:v>
                </c:pt>
                <c:pt idx="172">
                  <c:v>142.34768244096784</c:v>
                </c:pt>
                <c:pt idx="173">
                  <c:v>142.37294723544846</c:v>
                </c:pt>
                <c:pt idx="174">
                  <c:v>139.44806141288507</c:v>
                </c:pt>
                <c:pt idx="175">
                  <c:v>137.0129239140997</c:v>
                </c:pt>
                <c:pt idx="176">
                  <c:v>138.5919735691381</c:v>
                </c:pt>
                <c:pt idx="177">
                  <c:v>139.13613837333594</c:v>
                </c:pt>
                <c:pt idx="178">
                  <c:v>143.51909435429016</c:v>
                </c:pt>
                <c:pt idx="179">
                  <c:v>142.01438149839666</c:v>
                </c:pt>
                <c:pt idx="180">
                  <c:v>144.37906908949569</c:v>
                </c:pt>
                <c:pt idx="181">
                  <c:v>143.25672918083762</c:v>
                </c:pt>
                <c:pt idx="182">
                  <c:v>143.59391701486737</c:v>
                </c:pt>
                <c:pt idx="183">
                  <c:v>145.3585657370518</c:v>
                </c:pt>
                <c:pt idx="184">
                  <c:v>147.51384705082111</c:v>
                </c:pt>
                <c:pt idx="185">
                  <c:v>147.20289573413663</c:v>
                </c:pt>
                <c:pt idx="186">
                  <c:v>147.91128170245847</c:v>
                </c:pt>
                <c:pt idx="187">
                  <c:v>148.46613545816734</c:v>
                </c:pt>
                <c:pt idx="188">
                  <c:v>149.68516179185698</c:v>
                </c:pt>
                <c:pt idx="189">
                  <c:v>151.72820911476049</c:v>
                </c:pt>
                <c:pt idx="190">
                  <c:v>151.21708288796037</c:v>
                </c:pt>
                <c:pt idx="191">
                  <c:v>155.18074045282287</c:v>
                </c:pt>
                <c:pt idx="192">
                  <c:v>157.04936352152367</c:v>
                </c:pt>
                <c:pt idx="193">
                  <c:v>155.8245068506462</c:v>
                </c:pt>
                <c:pt idx="194">
                  <c:v>154.99659896997377</c:v>
                </c:pt>
                <c:pt idx="195">
                  <c:v>145.86046059663786</c:v>
                </c:pt>
                <c:pt idx="196">
                  <c:v>147.76552327276261</c:v>
                </c:pt>
                <c:pt idx="197">
                  <c:v>148.99378097366633</c:v>
                </c:pt>
                <c:pt idx="198">
                  <c:v>151.81906520260424</c:v>
                </c:pt>
                <c:pt idx="199">
                  <c:v>151.2724710912448</c:v>
                </c:pt>
                <c:pt idx="200">
                  <c:v>151.3623554562239</c:v>
                </c:pt>
                <c:pt idx="201">
                  <c:v>150.50723933534158</c:v>
                </c:pt>
                <c:pt idx="202">
                  <c:v>151.4847925371684</c:v>
                </c:pt>
                <c:pt idx="203">
                  <c:v>152.13730444077351</c:v>
                </c:pt>
                <c:pt idx="204">
                  <c:v>148.20377028471481</c:v>
                </c:pt>
                <c:pt idx="205">
                  <c:v>149.8280050529589</c:v>
                </c:pt>
                <c:pt idx="206">
                  <c:v>146.19813429209989</c:v>
                </c:pt>
                <c:pt idx="207">
                  <c:v>148.34515596151979</c:v>
                </c:pt>
                <c:pt idx="208">
                  <c:v>150.63113400058305</c:v>
                </c:pt>
                <c:pt idx="209">
                  <c:v>151.38762025070452</c:v>
                </c:pt>
                <c:pt idx="210">
                  <c:v>152.0751141774366</c:v>
                </c:pt>
                <c:pt idx="211">
                  <c:v>154.49033135749684</c:v>
                </c:pt>
                <c:pt idx="212">
                  <c:v>152.81896803031776</c:v>
                </c:pt>
                <c:pt idx="213">
                  <c:v>154.01515887668839</c:v>
                </c:pt>
                <c:pt idx="214">
                  <c:v>153.14595277426878</c:v>
                </c:pt>
                <c:pt idx="215">
                  <c:v>154.74880963949084</c:v>
                </c:pt>
                <c:pt idx="216">
                  <c:v>153.29997084831408</c:v>
                </c:pt>
                <c:pt idx="217">
                  <c:v>155.35516470702558</c:v>
                </c:pt>
                <c:pt idx="218">
                  <c:v>156.76610630648142</c:v>
                </c:pt>
                <c:pt idx="219">
                  <c:v>156.23214459236226</c:v>
                </c:pt>
                <c:pt idx="220">
                  <c:v>156.67719366436694</c:v>
                </c:pt>
                <c:pt idx="221">
                  <c:v>157.99436400738512</c:v>
                </c:pt>
                <c:pt idx="222">
                  <c:v>158.25964434943157</c:v>
                </c:pt>
                <c:pt idx="223">
                  <c:v>159.16917695073366</c:v>
                </c:pt>
                <c:pt idx="224">
                  <c:v>157.20824020989215</c:v>
                </c:pt>
                <c:pt idx="225">
                  <c:v>156.23505976095618</c:v>
                </c:pt>
                <c:pt idx="226">
                  <c:v>157.39043824701196</c:v>
                </c:pt>
                <c:pt idx="227">
                  <c:v>156.37158682343798</c:v>
                </c:pt>
                <c:pt idx="228">
                  <c:v>158.31503255271599</c:v>
                </c:pt>
                <c:pt idx="229">
                  <c:v>157.72130988242154</c:v>
                </c:pt>
                <c:pt idx="230">
                  <c:v>158.93110484889712</c:v>
                </c:pt>
                <c:pt idx="231">
                  <c:v>160.07239335341561</c:v>
                </c:pt>
                <c:pt idx="232">
                  <c:v>160.65056845787583</c:v>
                </c:pt>
                <c:pt idx="233">
                  <c:v>161.68350986298708</c:v>
                </c:pt>
                <c:pt idx="234">
                  <c:v>162.72276746671849</c:v>
                </c:pt>
                <c:pt idx="235">
                  <c:v>162.82577009037024</c:v>
                </c:pt>
                <c:pt idx="236">
                  <c:v>163.27227674667185</c:v>
                </c:pt>
                <c:pt idx="237">
                  <c:v>161.97113983092024</c:v>
                </c:pt>
                <c:pt idx="238">
                  <c:v>164.23816927412304</c:v>
                </c:pt>
                <c:pt idx="239">
                  <c:v>163.90195316295794</c:v>
                </c:pt>
                <c:pt idx="240">
                  <c:v>163.8737731998834</c:v>
                </c:pt>
                <c:pt idx="241">
                  <c:v>164.31785054902343</c:v>
                </c:pt>
                <c:pt idx="242">
                  <c:v>164.69633660480034</c:v>
                </c:pt>
                <c:pt idx="243">
                  <c:v>163.97094548634732</c:v>
                </c:pt>
                <c:pt idx="244">
                  <c:v>164.48887377319988</c:v>
                </c:pt>
                <c:pt idx="245">
                  <c:v>165.05490234185211</c:v>
                </c:pt>
                <c:pt idx="246">
                  <c:v>166.71266154892626</c:v>
                </c:pt>
                <c:pt idx="247">
                  <c:v>167.31221455640852</c:v>
                </c:pt>
                <c:pt idx="248">
                  <c:v>169.0180740452823</c:v>
                </c:pt>
                <c:pt idx="249">
                  <c:v>169.30084539889225</c:v>
                </c:pt>
                <c:pt idx="250">
                  <c:v>170.44067631911381</c:v>
                </c:pt>
                <c:pt idx="251">
                  <c:v>170.06656301622778</c:v>
                </c:pt>
                <c:pt idx="252">
                  <c:v>171.34632202895736</c:v>
                </c:pt>
                <c:pt idx="253">
                  <c:v>173.97920513069673</c:v>
                </c:pt>
                <c:pt idx="254">
                  <c:v>167.86804003498204</c:v>
                </c:pt>
                <c:pt idx="255">
                  <c:v>166.50276941016423</c:v>
                </c:pt>
                <c:pt idx="256">
                  <c:v>161.88125546594114</c:v>
                </c:pt>
                <c:pt idx="257">
                  <c:v>165.14235739966963</c:v>
                </c:pt>
                <c:pt idx="258">
                  <c:v>162.23836361869596</c:v>
                </c:pt>
                <c:pt idx="259">
                  <c:v>162.32484695364883</c:v>
                </c:pt>
                <c:pt idx="260">
                  <c:v>164.39315907103295</c:v>
                </c:pt>
                <c:pt idx="261">
                  <c:v>165.25119036050918</c:v>
                </c:pt>
                <c:pt idx="262">
                  <c:v>164.48790205033526</c:v>
                </c:pt>
                <c:pt idx="263">
                  <c:v>163.10416869108931</c:v>
                </c:pt>
                <c:pt idx="264">
                  <c:v>161.28024487416189</c:v>
                </c:pt>
                <c:pt idx="265">
                  <c:v>159.4140511126227</c:v>
                </c:pt>
                <c:pt idx="266">
                  <c:v>161.0907589155573</c:v>
                </c:pt>
                <c:pt idx="267">
                  <c:v>157.26945875036441</c:v>
                </c:pt>
                <c:pt idx="268">
                  <c:v>157.73928675541737</c:v>
                </c:pt>
                <c:pt idx="269">
                  <c:v>160.25945000485862</c:v>
                </c:pt>
                <c:pt idx="270">
                  <c:v>162.84131765620447</c:v>
                </c:pt>
                <c:pt idx="271">
                  <c:v>162.05762316587311</c:v>
                </c:pt>
                <c:pt idx="272">
                  <c:v>163.3951996890487</c:v>
                </c:pt>
                <c:pt idx="273">
                  <c:v>164.2600330385774</c:v>
                </c:pt>
                <c:pt idx="274">
                  <c:v>162.68778544359151</c:v>
                </c:pt>
                <c:pt idx="275">
                  <c:v>165.6121854047226</c:v>
                </c:pt>
                <c:pt idx="276">
                  <c:v>163.2955980954232</c:v>
                </c:pt>
                <c:pt idx="277">
                  <c:v>166.13788747449229</c:v>
                </c:pt>
                <c:pt idx="278">
                  <c:v>167.46817607618308</c:v>
                </c:pt>
                <c:pt idx="279">
                  <c:v>168.94033621611118</c:v>
                </c:pt>
                <c:pt idx="280">
                  <c:v>171.71411913322322</c:v>
                </c:pt>
                <c:pt idx="281">
                  <c:v>170.63113400058305</c:v>
                </c:pt>
                <c:pt idx="282">
                  <c:v>169.50102030900788</c:v>
                </c:pt>
                <c:pt idx="283">
                  <c:v>169.2420561655816</c:v>
                </c:pt>
                <c:pt idx="284">
                  <c:v>169.26489165290062</c:v>
                </c:pt>
                <c:pt idx="285">
                  <c:v>166.50082596443497</c:v>
                </c:pt>
                <c:pt idx="286">
                  <c:v>167.28792148479255</c:v>
                </c:pt>
                <c:pt idx="287">
                  <c:v>166.920610241959</c:v>
                </c:pt>
                <c:pt idx="288">
                  <c:v>167.79175979010788</c:v>
                </c:pt>
                <c:pt idx="289">
                  <c:v>168.36993489456808</c:v>
                </c:pt>
                <c:pt idx="290">
                  <c:v>165.24001554756586</c:v>
                </c:pt>
                <c:pt idx="291">
                  <c:v>164.74006413370907</c:v>
                </c:pt>
                <c:pt idx="292">
                  <c:v>158.92673209600622</c:v>
                </c:pt>
                <c:pt idx="293">
                  <c:v>160.82547857351085</c:v>
                </c:pt>
                <c:pt idx="294">
                  <c:v>158.87474492274805</c:v>
                </c:pt>
                <c:pt idx="295">
                  <c:v>160.83179477213099</c:v>
                </c:pt>
                <c:pt idx="296">
                  <c:v>163.69449033135751</c:v>
                </c:pt>
                <c:pt idx="297">
                  <c:v>167.30346905062677</c:v>
                </c:pt>
                <c:pt idx="298">
                  <c:v>170.55922650859975</c:v>
                </c:pt>
                <c:pt idx="299">
                  <c:v>170.5101545039355</c:v>
                </c:pt>
                <c:pt idx="300">
                  <c:v>172.50510154503937</c:v>
                </c:pt>
                <c:pt idx="301">
                  <c:v>172.26362841317658</c:v>
                </c:pt>
                <c:pt idx="302">
                  <c:v>173.5817704790594</c:v>
                </c:pt>
                <c:pt idx="303">
                  <c:v>171.84967447284035</c:v>
                </c:pt>
                <c:pt idx="304">
                  <c:v>174.18861140802645</c:v>
                </c:pt>
                <c:pt idx="305">
                  <c:v>176.21756874939268</c:v>
                </c:pt>
                <c:pt idx="306">
                  <c:v>175.37314158002138</c:v>
                </c:pt>
                <c:pt idx="307">
                  <c:v>173.34515596151979</c:v>
                </c:pt>
                <c:pt idx="308">
                  <c:v>174.02924885822566</c:v>
                </c:pt>
                <c:pt idx="309">
                  <c:v>172.8471479933923</c:v>
                </c:pt>
                <c:pt idx="310">
                  <c:v>173.82130016519289</c:v>
                </c:pt>
                <c:pt idx="311">
                  <c:v>176.63055096686426</c:v>
                </c:pt>
                <c:pt idx="312">
                  <c:v>176.35069478184823</c:v>
                </c:pt>
                <c:pt idx="313">
                  <c:v>176.77339422796621</c:v>
                </c:pt>
                <c:pt idx="314">
                  <c:v>175.96103391312798</c:v>
                </c:pt>
                <c:pt idx="315">
                  <c:v>177.94432027985621</c:v>
                </c:pt>
                <c:pt idx="316">
                  <c:v>178.26304537945779</c:v>
                </c:pt>
                <c:pt idx="317">
                  <c:v>178.15178311145664</c:v>
                </c:pt>
                <c:pt idx="318">
                  <c:v>179.72597415217183</c:v>
                </c:pt>
                <c:pt idx="319">
                  <c:v>179.37809736663104</c:v>
                </c:pt>
                <c:pt idx="320">
                  <c:v>179.87804878048783</c:v>
                </c:pt>
                <c:pt idx="321">
                  <c:v>178.44815858517151</c:v>
                </c:pt>
                <c:pt idx="322">
                  <c:v>178.21883198911672</c:v>
                </c:pt>
                <c:pt idx="323">
                  <c:v>177.99339228452047</c:v>
                </c:pt>
                <c:pt idx="324">
                  <c:v>177.21747157710624</c:v>
                </c:pt>
                <c:pt idx="325">
                  <c:v>179.50733650762805</c:v>
                </c:pt>
                <c:pt idx="326">
                  <c:v>179.82557574579732</c:v>
                </c:pt>
                <c:pt idx="327">
                  <c:v>180.86094645807017</c:v>
                </c:pt>
                <c:pt idx="328">
                  <c:v>180.22592556602859</c:v>
                </c:pt>
                <c:pt idx="329">
                  <c:v>179.52191235059763</c:v>
                </c:pt>
                <c:pt idx="330">
                  <c:v>179.1497424934409</c:v>
                </c:pt>
                <c:pt idx="331">
                  <c:v>179.28335438732876</c:v>
                </c:pt>
                <c:pt idx="332">
                  <c:v>179.91740355650569</c:v>
                </c:pt>
                <c:pt idx="333">
                  <c:v>181.4867359828977</c:v>
                </c:pt>
                <c:pt idx="334">
                  <c:v>181.08249927120787</c:v>
                </c:pt>
                <c:pt idx="335">
                  <c:v>181.32542998736761</c:v>
                </c:pt>
                <c:pt idx="336">
                  <c:v>182.49295500923139</c:v>
                </c:pt>
                <c:pt idx="337">
                  <c:v>179.8003109513167</c:v>
                </c:pt>
                <c:pt idx="338">
                  <c:v>181.07375376542612</c:v>
                </c:pt>
                <c:pt idx="339">
                  <c:v>182.10766689340201</c:v>
                </c:pt>
                <c:pt idx="340">
                  <c:v>184.81148576426006</c:v>
                </c:pt>
                <c:pt idx="341">
                  <c:v>185.8264502963755</c:v>
                </c:pt>
                <c:pt idx="342">
                  <c:v>184.60839568555051</c:v>
                </c:pt>
                <c:pt idx="343">
                  <c:v>184.68516179185698</c:v>
                </c:pt>
                <c:pt idx="344">
                  <c:v>185.10543193081335</c:v>
                </c:pt>
                <c:pt idx="345">
                  <c:v>184.41065008259645</c:v>
                </c:pt>
                <c:pt idx="346">
                  <c:v>183.08473423379652</c:v>
                </c:pt>
                <c:pt idx="347">
                  <c:v>184.57438538528814</c:v>
                </c:pt>
                <c:pt idx="348">
                  <c:v>187.14653580798759</c:v>
                </c:pt>
                <c:pt idx="349">
                  <c:v>187.20581090273055</c:v>
                </c:pt>
                <c:pt idx="350">
                  <c:v>186.64221164123992</c:v>
                </c:pt>
                <c:pt idx="351">
                  <c:v>187.31707317073173</c:v>
                </c:pt>
                <c:pt idx="352">
                  <c:v>187.03818870858032</c:v>
                </c:pt>
                <c:pt idx="353">
                  <c:v>182.23544845010204</c:v>
                </c:pt>
                <c:pt idx="354">
                  <c:v>184.01418715382374</c:v>
                </c:pt>
                <c:pt idx="355">
                  <c:v>180.4605966378389</c:v>
                </c:pt>
                <c:pt idx="356">
                  <c:v>183.35730249732777</c:v>
                </c:pt>
                <c:pt idx="357">
                  <c:v>185.90564570984358</c:v>
                </c:pt>
                <c:pt idx="358">
                  <c:v>186.09318822271891</c:v>
                </c:pt>
                <c:pt idx="359">
                  <c:v>188.11291419687106</c:v>
                </c:pt>
                <c:pt idx="360">
                  <c:v>188.8460790982412</c:v>
                </c:pt>
                <c:pt idx="361">
                  <c:v>190.24341657759209</c:v>
                </c:pt>
                <c:pt idx="362">
                  <c:v>190.03158099310079</c:v>
                </c:pt>
                <c:pt idx="363">
                  <c:v>189.96598969973766</c:v>
                </c:pt>
                <c:pt idx="364">
                  <c:v>190.28179963074533</c:v>
                </c:pt>
                <c:pt idx="365">
                  <c:v>191.17821397337482</c:v>
                </c:pt>
                <c:pt idx="366">
                  <c:v>191.06938101253525</c:v>
                </c:pt>
                <c:pt idx="367">
                  <c:v>191.00816247206299</c:v>
                </c:pt>
                <c:pt idx="368">
                  <c:v>190.16470702555634</c:v>
                </c:pt>
                <c:pt idx="369">
                  <c:v>189.81197162569237</c:v>
                </c:pt>
                <c:pt idx="370">
                  <c:v>188.34418423865515</c:v>
                </c:pt>
                <c:pt idx="371">
                  <c:v>188.58079875619475</c:v>
                </c:pt>
                <c:pt idx="372">
                  <c:v>190.72150422699448</c:v>
                </c:pt>
                <c:pt idx="373">
                  <c:v>186.05286172383637</c:v>
                </c:pt>
                <c:pt idx="374">
                  <c:v>185.16907977844721</c:v>
                </c:pt>
                <c:pt idx="375">
                  <c:v>189.57438538528814</c:v>
                </c:pt>
                <c:pt idx="376">
                  <c:v>188.04246428918475</c:v>
                </c:pt>
                <c:pt idx="377">
                  <c:v>185.58546302594502</c:v>
                </c:pt>
                <c:pt idx="378">
                  <c:v>183.09542318530757</c:v>
                </c:pt>
                <c:pt idx="379">
                  <c:v>186.66504712855894</c:v>
                </c:pt>
                <c:pt idx="380">
                  <c:v>185.6646584394131</c:v>
                </c:pt>
                <c:pt idx="381">
                  <c:v>188.29268292682929</c:v>
                </c:pt>
                <c:pt idx="382">
                  <c:v>189.42814109415997</c:v>
                </c:pt>
                <c:pt idx="383">
                  <c:v>191.39733747935091</c:v>
                </c:pt>
                <c:pt idx="384">
                  <c:v>191.59168205227871</c:v>
                </c:pt>
                <c:pt idx="385">
                  <c:v>192.83548731901664</c:v>
                </c:pt>
                <c:pt idx="386">
                  <c:v>192.53279564668159</c:v>
                </c:pt>
                <c:pt idx="387">
                  <c:v>193.08716354095813</c:v>
                </c:pt>
                <c:pt idx="388">
                  <c:v>190.23710037897195</c:v>
                </c:pt>
                <c:pt idx="389">
                  <c:v>190.12243708094454</c:v>
                </c:pt>
                <c:pt idx="390">
                  <c:v>191.45807015839085</c:v>
                </c:pt>
                <c:pt idx="391">
                  <c:v>189.99708483140611</c:v>
                </c:pt>
                <c:pt idx="392">
                  <c:v>188.95831308910701</c:v>
                </c:pt>
                <c:pt idx="393">
                  <c:v>189.94849868817414</c:v>
                </c:pt>
                <c:pt idx="394">
                  <c:v>193.10756972111557</c:v>
                </c:pt>
                <c:pt idx="395">
                  <c:v>192.93994752696531</c:v>
                </c:pt>
                <c:pt idx="396">
                  <c:v>192.33067729083666</c:v>
                </c:pt>
                <c:pt idx="397">
                  <c:v>193.02740258478283</c:v>
                </c:pt>
                <c:pt idx="398">
                  <c:v>195.30997959381986</c:v>
                </c:pt>
                <c:pt idx="399">
                  <c:v>198.12991934700224</c:v>
                </c:pt>
                <c:pt idx="400">
                  <c:v>197.9370323583714</c:v>
                </c:pt>
                <c:pt idx="401">
                  <c:v>198.22903507919543</c:v>
                </c:pt>
                <c:pt idx="402">
                  <c:v>199.0656884656496</c:v>
                </c:pt>
                <c:pt idx="403">
                  <c:v>200.6024681760762</c:v>
                </c:pt>
                <c:pt idx="404">
                  <c:v>200.56311340005831</c:v>
                </c:pt>
                <c:pt idx="405">
                  <c:v>201.22388494801285</c:v>
                </c:pt>
                <c:pt idx="406">
                  <c:v>200.40132154309592</c:v>
                </c:pt>
                <c:pt idx="407">
                  <c:v>202.62462345738996</c:v>
                </c:pt>
                <c:pt idx="408">
                  <c:v>203.35584491303081</c:v>
                </c:pt>
                <c:pt idx="409">
                  <c:v>202.2767466718492</c:v>
                </c:pt>
                <c:pt idx="410">
                  <c:v>200.90078709552034</c:v>
                </c:pt>
                <c:pt idx="411">
                  <c:v>202.77038188708582</c:v>
                </c:pt>
                <c:pt idx="412">
                  <c:v>200.90273054124964</c:v>
                </c:pt>
                <c:pt idx="413">
                  <c:v>203.09833835390148</c:v>
                </c:pt>
                <c:pt idx="414">
                  <c:v>203.46030512097951</c:v>
                </c:pt>
                <c:pt idx="415">
                  <c:v>203.41657759207075</c:v>
                </c:pt>
                <c:pt idx="416">
                  <c:v>203.24458264502965</c:v>
                </c:pt>
                <c:pt idx="417">
                  <c:v>204.61908463706152</c:v>
                </c:pt>
                <c:pt idx="418">
                  <c:v>203.14692449713343</c:v>
                </c:pt>
                <c:pt idx="419">
                  <c:v>203.70517928286856</c:v>
                </c:pt>
                <c:pt idx="420">
                  <c:v>202.34476727237393</c:v>
                </c:pt>
                <c:pt idx="421">
                  <c:v>202.48712467204356</c:v>
                </c:pt>
                <c:pt idx="422">
                  <c:v>204.14051112622681</c:v>
                </c:pt>
                <c:pt idx="423">
                  <c:v>205.64570984355265</c:v>
                </c:pt>
                <c:pt idx="424">
                  <c:v>203.4996598969974</c:v>
                </c:pt>
                <c:pt idx="425">
                  <c:v>201.73452531338066</c:v>
                </c:pt>
                <c:pt idx="426">
                  <c:v>197.40744339714314</c:v>
                </c:pt>
                <c:pt idx="427">
                  <c:v>199.81051404139541</c:v>
                </c:pt>
                <c:pt idx="428">
                  <c:v>202.79127392867559</c:v>
                </c:pt>
                <c:pt idx="429">
                  <c:v>202.27820425614615</c:v>
                </c:pt>
                <c:pt idx="430">
                  <c:v>200.55533961714121</c:v>
                </c:pt>
                <c:pt idx="431">
                  <c:v>199.96501797687301</c:v>
                </c:pt>
                <c:pt idx="432">
                  <c:v>202.07560003886894</c:v>
                </c:pt>
                <c:pt idx="433">
                  <c:v>201.91720921193274</c:v>
                </c:pt>
                <c:pt idx="434">
                  <c:v>203.91847245165681</c:v>
                </c:pt>
                <c:pt idx="435">
                  <c:v>203.48508405402782</c:v>
                </c:pt>
                <c:pt idx="436">
                  <c:v>203.86697113983095</c:v>
                </c:pt>
                <c:pt idx="437">
                  <c:v>204.10455738023518</c:v>
                </c:pt>
                <c:pt idx="438">
                  <c:v>204.26149062287433</c:v>
                </c:pt>
                <c:pt idx="439">
                  <c:v>204.16091730638425</c:v>
                </c:pt>
                <c:pt idx="440">
                  <c:v>204.4563210572345</c:v>
                </c:pt>
                <c:pt idx="441">
                  <c:v>203.71441065008264</c:v>
                </c:pt>
                <c:pt idx="442">
                  <c:v>205.51404139539409</c:v>
                </c:pt>
                <c:pt idx="443">
                  <c:v>205.3503060927024</c:v>
                </c:pt>
                <c:pt idx="444">
                  <c:v>205.38625983869403</c:v>
                </c:pt>
                <c:pt idx="445">
                  <c:v>205.01166067437569</c:v>
                </c:pt>
                <c:pt idx="446">
                  <c:v>205.96540666601888</c:v>
                </c:pt>
                <c:pt idx="447">
                  <c:v>206.36672820911474</c:v>
                </c:pt>
                <c:pt idx="448">
                  <c:v>206.74132737343308</c:v>
                </c:pt>
                <c:pt idx="449">
                  <c:v>206.32542998736761</c:v>
                </c:pt>
                <c:pt idx="450">
                  <c:v>205.21329316878828</c:v>
                </c:pt>
                <c:pt idx="451">
                  <c:v>205.12389466524147</c:v>
                </c:pt>
                <c:pt idx="452">
                  <c:v>202.43173646875914</c:v>
                </c:pt>
                <c:pt idx="453">
                  <c:v>205.2662520649111</c:v>
                </c:pt>
                <c:pt idx="454">
                  <c:v>206.3181420658828</c:v>
                </c:pt>
                <c:pt idx="455">
                  <c:v>206.09464580701587</c:v>
                </c:pt>
                <c:pt idx="456">
                  <c:v>207.29229423768342</c:v>
                </c:pt>
                <c:pt idx="457">
                  <c:v>207.98270333300945</c:v>
                </c:pt>
                <c:pt idx="458">
                  <c:v>208.46419201243805</c:v>
                </c:pt>
                <c:pt idx="459">
                  <c:v>208.5220095228841</c:v>
                </c:pt>
                <c:pt idx="460">
                  <c:v>208.79895053930622</c:v>
                </c:pt>
                <c:pt idx="461">
                  <c:v>209.88922359343115</c:v>
                </c:pt>
                <c:pt idx="462">
                  <c:v>211.46341463414635</c:v>
                </c:pt>
                <c:pt idx="463">
                  <c:v>211.03585657370519</c:v>
                </c:pt>
                <c:pt idx="464">
                  <c:v>211.74472840345936</c:v>
                </c:pt>
                <c:pt idx="465">
                  <c:v>209.9319793994753</c:v>
                </c:pt>
                <c:pt idx="466">
                  <c:v>212.29958215916821</c:v>
                </c:pt>
                <c:pt idx="467">
                  <c:v>213.03226119910605</c:v>
                </c:pt>
                <c:pt idx="468">
                  <c:v>212.28306287046937</c:v>
                </c:pt>
                <c:pt idx="469">
                  <c:v>212.53036633951999</c:v>
                </c:pt>
                <c:pt idx="470">
                  <c:v>211.83704207560007</c:v>
                </c:pt>
                <c:pt idx="471">
                  <c:v>210.24001554756586</c:v>
                </c:pt>
                <c:pt idx="472">
                  <c:v>206.91040715188029</c:v>
                </c:pt>
                <c:pt idx="473">
                  <c:v>210.04810028179966</c:v>
                </c:pt>
                <c:pt idx="474">
                  <c:v>211.77193664366922</c:v>
                </c:pt>
                <c:pt idx="475">
                  <c:v>212.19900884267807</c:v>
                </c:pt>
                <c:pt idx="476">
                  <c:v>214.35234671071811</c:v>
                </c:pt>
                <c:pt idx="477">
                  <c:v>214.85910018462732</c:v>
                </c:pt>
                <c:pt idx="478">
                  <c:v>213.84996598969977</c:v>
                </c:pt>
                <c:pt idx="479">
                  <c:v>213.81061121368185</c:v>
                </c:pt>
                <c:pt idx="480">
                  <c:v>214.70945486347293</c:v>
                </c:pt>
                <c:pt idx="481">
                  <c:v>213.54873190166165</c:v>
                </c:pt>
                <c:pt idx="482">
                  <c:v>213.15275483432123</c:v>
                </c:pt>
                <c:pt idx="483">
                  <c:v>214.90379943640073</c:v>
                </c:pt>
                <c:pt idx="484">
                  <c:v>213.90924108444273</c:v>
                </c:pt>
                <c:pt idx="485">
                  <c:v>215.1928869886309</c:v>
                </c:pt>
                <c:pt idx="486">
                  <c:v>215.55339617141195</c:v>
                </c:pt>
                <c:pt idx="487">
                  <c:v>215.35079195413473</c:v>
                </c:pt>
                <c:pt idx="488">
                  <c:v>215.56457098435527</c:v>
                </c:pt>
                <c:pt idx="489">
                  <c:v>216.09658925274513</c:v>
                </c:pt>
                <c:pt idx="490">
                  <c:v>216.73501117481297</c:v>
                </c:pt>
                <c:pt idx="491">
                  <c:v>217.08288796035373</c:v>
                </c:pt>
                <c:pt idx="492">
                  <c:v>217.64940239043827</c:v>
                </c:pt>
                <c:pt idx="493">
                  <c:v>216.11505198717327</c:v>
                </c:pt>
                <c:pt idx="494">
                  <c:v>213.79214847925377</c:v>
                </c:pt>
                <c:pt idx="495">
                  <c:v>214.06082985132642</c:v>
                </c:pt>
                <c:pt idx="496">
                  <c:v>215.80361480905648</c:v>
                </c:pt>
                <c:pt idx="497">
                  <c:v>217.64357205325044</c:v>
                </c:pt>
                <c:pt idx="498">
                  <c:v>217.96861335147216</c:v>
                </c:pt>
                <c:pt idx="499">
                  <c:v>218.45253133806239</c:v>
                </c:pt>
                <c:pt idx="500">
                  <c:v>217.17568749392674</c:v>
                </c:pt>
                <c:pt idx="501">
                  <c:v>219.09289670585952</c:v>
                </c:pt>
                <c:pt idx="502">
                  <c:v>220.03643960742397</c:v>
                </c:pt>
                <c:pt idx="503">
                  <c:v>219.73957827227676</c:v>
                </c:pt>
                <c:pt idx="504">
                  <c:v>219.8080847342338</c:v>
                </c:pt>
                <c:pt idx="505">
                  <c:v>220.43290253619671</c:v>
                </c:pt>
                <c:pt idx="506">
                  <c:v>220.35905159848414</c:v>
                </c:pt>
                <c:pt idx="507">
                  <c:v>219.61082499271211</c:v>
                </c:pt>
                <c:pt idx="508">
                  <c:v>219.32125157904969</c:v>
                </c:pt>
                <c:pt idx="509">
                  <c:v>218.31114566125743</c:v>
                </c:pt>
                <c:pt idx="510">
                  <c:v>216.62520649110874</c:v>
                </c:pt>
                <c:pt idx="511">
                  <c:v>217.11835584491303</c:v>
                </c:pt>
                <c:pt idx="512">
                  <c:v>215.87066368671657</c:v>
                </c:pt>
                <c:pt idx="513">
                  <c:v>217.69993197939951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CC88-4757-8350-00E37A519A50}"/>
            </c:ext>
          </c:extLst>
        </c:ser>
        <c:ser>
          <c:idx val="1"/>
          <c:order val="1"/>
          <c:tx>
            <c:strRef>
              <c:f>'DATI ALLINEATI'!$C$1</c:f>
              <c:strCache>
                <c:ptCount val="1"/>
                <c:pt idx="0">
                  <c:v>FTSE MIB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ALLINEATI'!$C$1176:$C$1689</c:f>
              <c:numCache>
                <c:formatCode>0.0000000</c:formatCode>
                <c:ptCount val="514"/>
                <c:pt idx="0">
                  <c:v>111.86063336305938</c:v>
                </c:pt>
                <c:pt idx="1">
                  <c:v>113.63044725999544</c:v>
                </c:pt>
                <c:pt idx="2">
                  <c:v>114.7661871819829</c:v>
                </c:pt>
                <c:pt idx="3">
                  <c:v>114.72572772142146</c:v>
                </c:pt>
                <c:pt idx="4">
                  <c:v>114.94736611002675</c:v>
                </c:pt>
                <c:pt idx="5">
                  <c:v>114.31632398096002</c:v>
                </c:pt>
                <c:pt idx="6">
                  <c:v>114.43425233112357</c:v>
                </c:pt>
                <c:pt idx="7">
                  <c:v>115.43580693623611</c:v>
                </c:pt>
                <c:pt idx="8">
                  <c:v>115.94933890077814</c:v>
                </c:pt>
                <c:pt idx="9">
                  <c:v>114.84025831326915</c:v>
                </c:pt>
                <c:pt idx="10">
                  <c:v>113.96567532276092</c:v>
                </c:pt>
                <c:pt idx="11">
                  <c:v>114.72766183000128</c:v>
                </c:pt>
                <c:pt idx="12">
                  <c:v>115.67140227053893</c:v>
                </c:pt>
                <c:pt idx="13">
                  <c:v>115.64531794131393</c:v>
                </c:pt>
                <c:pt idx="14">
                  <c:v>114.47769136436202</c:v>
                </c:pt>
                <c:pt idx="15">
                  <c:v>114.48359823651117</c:v>
                </c:pt>
                <c:pt idx="16">
                  <c:v>113.89400875889821</c:v>
                </c:pt>
                <c:pt idx="17">
                  <c:v>114.72750501038669</c:v>
                </c:pt>
                <c:pt idx="18">
                  <c:v>115.09200606787363</c:v>
                </c:pt>
                <c:pt idx="19">
                  <c:v>115.56403310775704</c:v>
                </c:pt>
                <c:pt idx="20">
                  <c:v>114.62243586861862</c:v>
                </c:pt>
                <c:pt idx="21">
                  <c:v>111.3327262671809</c:v>
                </c:pt>
                <c:pt idx="22">
                  <c:v>111.40209281002977</c:v>
                </c:pt>
                <c:pt idx="23">
                  <c:v>112.23287085486555</c:v>
                </c:pt>
                <c:pt idx="24">
                  <c:v>113.18272726037179</c:v>
                </c:pt>
                <c:pt idx="25">
                  <c:v>111.89461094621819</c:v>
                </c:pt>
                <c:pt idx="26">
                  <c:v>112.56323750957907</c:v>
                </c:pt>
                <c:pt idx="27">
                  <c:v>113.72762314782968</c:v>
                </c:pt>
                <c:pt idx="28">
                  <c:v>115.86533586056855</c:v>
                </c:pt>
                <c:pt idx="29">
                  <c:v>115.51301445981393</c:v>
                </c:pt>
                <c:pt idx="30">
                  <c:v>116.91079995776326</c:v>
                </c:pt>
                <c:pt idx="31">
                  <c:v>117.23881431825809</c:v>
                </c:pt>
                <c:pt idx="32">
                  <c:v>116.96479817838336</c:v>
                </c:pt>
                <c:pt idx="33">
                  <c:v>116.68304560418939</c:v>
                </c:pt>
                <c:pt idx="34">
                  <c:v>117.50070307460537</c:v>
                </c:pt>
                <c:pt idx="35">
                  <c:v>117.54717395372568</c:v>
                </c:pt>
                <c:pt idx="36">
                  <c:v>116.83620609442842</c:v>
                </c:pt>
                <c:pt idx="37">
                  <c:v>117.75804406212985</c:v>
                </c:pt>
                <c:pt idx="38">
                  <c:v>118.18443659417071</c:v>
                </c:pt>
                <c:pt idx="39">
                  <c:v>118.63738391428032</c:v>
                </c:pt>
                <c:pt idx="40">
                  <c:v>118.55949683903931</c:v>
                </c:pt>
                <c:pt idx="41">
                  <c:v>118.37831791099546</c:v>
                </c:pt>
                <c:pt idx="42">
                  <c:v>118.62760882497155</c:v>
                </c:pt>
                <c:pt idx="43">
                  <c:v>119.88504076787248</c:v>
                </c:pt>
                <c:pt idx="44">
                  <c:v>121.85631559633796</c:v>
                </c:pt>
                <c:pt idx="45">
                  <c:v>122.13540223708408</c:v>
                </c:pt>
                <c:pt idx="46">
                  <c:v>122.17931172916626</c:v>
                </c:pt>
                <c:pt idx="47">
                  <c:v>122.85787020145048</c:v>
                </c:pt>
                <c:pt idx="48">
                  <c:v>123.02232170393921</c:v>
                </c:pt>
                <c:pt idx="49">
                  <c:v>122.78939230308423</c:v>
                </c:pt>
                <c:pt idx="50">
                  <c:v>124.31691989549542</c:v>
                </c:pt>
                <c:pt idx="51">
                  <c:v>123.25201016609289</c:v>
                </c:pt>
                <c:pt idx="52">
                  <c:v>122.74454189331458</c:v>
                </c:pt>
                <c:pt idx="53">
                  <c:v>123.30511974223039</c:v>
                </c:pt>
                <c:pt idx="54">
                  <c:v>122.65374333647323</c:v>
                </c:pt>
                <c:pt idx="55">
                  <c:v>121.94925735457856</c:v>
                </c:pt>
                <c:pt idx="56">
                  <c:v>122.06723797794699</c:v>
                </c:pt>
                <c:pt idx="57">
                  <c:v>121.6908709029569</c:v>
                </c:pt>
                <c:pt idx="58">
                  <c:v>121.58642903964714</c:v>
                </c:pt>
                <c:pt idx="59">
                  <c:v>122.67083667446235</c:v>
                </c:pt>
                <c:pt idx="60">
                  <c:v>123.08552000861464</c:v>
                </c:pt>
                <c:pt idx="61">
                  <c:v>122.76377843270296</c:v>
                </c:pt>
                <c:pt idx="62">
                  <c:v>121.58397219901873</c:v>
                </c:pt>
                <c:pt idx="63">
                  <c:v>118.80962412429315</c:v>
                </c:pt>
                <c:pt idx="64">
                  <c:v>118.85107677574692</c:v>
                </c:pt>
                <c:pt idx="65">
                  <c:v>120.40714553801152</c:v>
                </c:pt>
                <c:pt idx="66">
                  <c:v>120.06841517052044</c:v>
                </c:pt>
                <c:pt idx="67">
                  <c:v>121.18350717658831</c:v>
                </c:pt>
                <c:pt idx="68">
                  <c:v>120.00307366444576</c:v>
                </c:pt>
                <c:pt idx="69">
                  <c:v>120.87039067947849</c:v>
                </c:pt>
                <c:pt idx="70">
                  <c:v>121.04195133782814</c:v>
                </c:pt>
                <c:pt idx="71">
                  <c:v>122.27199212138257</c:v>
                </c:pt>
                <c:pt idx="72">
                  <c:v>121.94988463303689</c:v>
                </c:pt>
                <c:pt idx="73">
                  <c:v>122.97145987561069</c:v>
                </c:pt>
                <c:pt idx="74">
                  <c:v>123.52560812032874</c:v>
                </c:pt>
                <c:pt idx="75">
                  <c:v>123.51567621140539</c:v>
                </c:pt>
                <c:pt idx="76">
                  <c:v>123.9342277627173</c:v>
                </c:pt>
                <c:pt idx="77">
                  <c:v>125.4747191099337</c:v>
                </c:pt>
                <c:pt idx="78">
                  <c:v>124.92470044839956</c:v>
                </c:pt>
                <c:pt idx="79">
                  <c:v>124.92470044839956</c:v>
                </c:pt>
                <c:pt idx="80">
                  <c:v>124.18858917756477</c:v>
                </c:pt>
                <c:pt idx="81">
                  <c:v>124.18858917756477</c:v>
                </c:pt>
                <c:pt idx="82">
                  <c:v>122.87532945187364</c:v>
                </c:pt>
                <c:pt idx="83">
                  <c:v>122.87532945187364</c:v>
                </c:pt>
                <c:pt idx="84">
                  <c:v>124.59977020699145</c:v>
                </c:pt>
                <c:pt idx="85">
                  <c:v>123.89977972071473</c:v>
                </c:pt>
                <c:pt idx="86">
                  <c:v>123.26696030268278</c:v>
                </c:pt>
                <c:pt idx="87">
                  <c:v>124.00971027053475</c:v>
                </c:pt>
                <c:pt idx="88">
                  <c:v>124.57760636813092</c:v>
                </c:pt>
                <c:pt idx="89">
                  <c:v>125.54298791548051</c:v>
                </c:pt>
                <c:pt idx="90">
                  <c:v>125.56755632176458</c:v>
                </c:pt>
                <c:pt idx="91">
                  <c:v>124.91513445191023</c:v>
                </c:pt>
                <c:pt idx="92">
                  <c:v>125.08042232567671</c:v>
                </c:pt>
                <c:pt idx="93">
                  <c:v>124.22131220380696</c:v>
                </c:pt>
                <c:pt idx="94">
                  <c:v>125.14419563560558</c:v>
                </c:pt>
                <c:pt idx="95">
                  <c:v>126.19310976432104</c:v>
                </c:pt>
                <c:pt idx="96">
                  <c:v>124.64692063777493</c:v>
                </c:pt>
                <c:pt idx="97">
                  <c:v>123.92037536342947</c:v>
                </c:pt>
                <c:pt idx="98">
                  <c:v>123.92434812699881</c:v>
                </c:pt>
                <c:pt idx="99">
                  <c:v>125.29432427996275</c:v>
                </c:pt>
                <c:pt idx="100">
                  <c:v>122.40361605121939</c:v>
                </c:pt>
                <c:pt idx="101">
                  <c:v>125.60012252839221</c:v>
                </c:pt>
                <c:pt idx="102">
                  <c:v>126.31678816701917</c:v>
                </c:pt>
                <c:pt idx="103">
                  <c:v>124.31143120898514</c:v>
                </c:pt>
                <c:pt idx="104">
                  <c:v>121.46740295218153</c:v>
                </c:pt>
                <c:pt idx="105">
                  <c:v>122.6329908741439</c:v>
                </c:pt>
                <c:pt idx="106">
                  <c:v>124.64467288996596</c:v>
                </c:pt>
                <c:pt idx="107">
                  <c:v>126.69263250996067</c:v>
                </c:pt>
                <c:pt idx="108">
                  <c:v>128.01890826366187</c:v>
                </c:pt>
                <c:pt idx="109">
                  <c:v>127.95602359821561</c:v>
                </c:pt>
                <c:pt idx="110">
                  <c:v>128.1096022740935</c:v>
                </c:pt>
                <c:pt idx="111">
                  <c:v>129.05674047294707</c:v>
                </c:pt>
                <c:pt idx="112">
                  <c:v>129.95787825152402</c:v>
                </c:pt>
                <c:pt idx="113">
                  <c:v>130.11924563492605</c:v>
                </c:pt>
                <c:pt idx="114">
                  <c:v>129.98783079790866</c:v>
                </c:pt>
                <c:pt idx="115">
                  <c:v>131.85137055115823</c:v>
                </c:pt>
                <c:pt idx="116">
                  <c:v>133.17931904741494</c:v>
                </c:pt>
                <c:pt idx="117">
                  <c:v>131.10203415949391</c:v>
                </c:pt>
                <c:pt idx="118">
                  <c:v>129.49719449709519</c:v>
                </c:pt>
                <c:pt idx="119">
                  <c:v>122.46143021579425</c:v>
                </c:pt>
                <c:pt idx="120">
                  <c:v>120.70113004214267</c:v>
                </c:pt>
                <c:pt idx="121">
                  <c:v>122.43712317553448</c:v>
                </c:pt>
                <c:pt idx="122">
                  <c:v>119.17961386829035</c:v>
                </c:pt>
                <c:pt idx="123">
                  <c:v>114.91851130094417</c:v>
                </c:pt>
                <c:pt idx="124">
                  <c:v>113.19809558260056</c:v>
                </c:pt>
                <c:pt idx="125">
                  <c:v>113.68481139304956</c:v>
                </c:pt>
                <c:pt idx="126">
                  <c:v>114.7189322047897</c:v>
                </c:pt>
                <c:pt idx="127">
                  <c:v>112.67426579670115</c:v>
                </c:pt>
                <c:pt idx="128">
                  <c:v>108.72769110299599</c:v>
                </c:pt>
                <c:pt idx="129">
                  <c:v>96.579502840003229</c:v>
                </c:pt>
                <c:pt idx="130">
                  <c:v>93.413158002034478</c:v>
                </c:pt>
                <c:pt idx="131">
                  <c:v>93.718747157644501</c:v>
                </c:pt>
                <c:pt idx="132">
                  <c:v>77.858011339103598</c:v>
                </c:pt>
                <c:pt idx="133">
                  <c:v>83.398186956162647</c:v>
                </c:pt>
                <c:pt idx="134">
                  <c:v>78.307038168848734</c:v>
                </c:pt>
                <c:pt idx="135">
                  <c:v>80.055210958972864</c:v>
                </c:pt>
                <c:pt idx="136">
                  <c:v>79.039594861753059</c:v>
                </c:pt>
                <c:pt idx="137">
                  <c:v>80.850809136938025</c:v>
                </c:pt>
                <c:pt idx="138">
                  <c:v>82.235421787262695</c:v>
                </c:pt>
                <c:pt idx="139">
                  <c:v>81.336061297650957</c:v>
                </c:pt>
                <c:pt idx="140">
                  <c:v>88.59576398857098</c:v>
                </c:pt>
                <c:pt idx="141">
                  <c:v>90.138241717572058</c:v>
                </c:pt>
                <c:pt idx="142">
                  <c:v>90.795315902658942</c:v>
                </c:pt>
                <c:pt idx="143">
                  <c:v>87.937069334133469</c:v>
                </c:pt>
                <c:pt idx="144">
                  <c:v>88.197494440744677</c:v>
                </c:pt>
                <c:pt idx="145">
                  <c:v>89.130727967105514</c:v>
                </c:pt>
                <c:pt idx="146">
                  <c:v>86.48586062081749</c:v>
                </c:pt>
                <c:pt idx="147">
                  <c:v>87.996869880493009</c:v>
                </c:pt>
                <c:pt idx="148">
                  <c:v>85.646248404360421</c:v>
                </c:pt>
                <c:pt idx="149">
                  <c:v>89.069934229853672</c:v>
                </c:pt>
                <c:pt idx="150">
                  <c:v>91.016640652035051</c:v>
                </c:pt>
                <c:pt idx="151">
                  <c:v>90.855116449018468</c:v>
                </c:pt>
                <c:pt idx="152">
                  <c:v>92.113855222040897</c:v>
                </c:pt>
                <c:pt idx="153">
                  <c:v>92.113855222040897</c:v>
                </c:pt>
                <c:pt idx="154">
                  <c:v>91.783540840532226</c:v>
                </c:pt>
                <c:pt idx="155">
                  <c:v>87.39593711742549</c:v>
                </c:pt>
                <c:pt idx="156">
                  <c:v>87.652441733672205</c:v>
                </c:pt>
                <c:pt idx="157">
                  <c:v>89.154407728906989</c:v>
                </c:pt>
                <c:pt idx="158">
                  <c:v>89.199728597520377</c:v>
                </c:pt>
                <c:pt idx="159">
                  <c:v>85.993865216677662</c:v>
                </c:pt>
                <c:pt idx="160">
                  <c:v>87.637491597082331</c:v>
                </c:pt>
                <c:pt idx="161">
                  <c:v>88.922523792149192</c:v>
                </c:pt>
                <c:pt idx="162">
                  <c:v>88.126821067774301</c:v>
                </c:pt>
                <c:pt idx="163">
                  <c:v>90.851927783522029</c:v>
                </c:pt>
                <c:pt idx="164">
                  <c:v>92.404128328627024</c:v>
                </c:pt>
                <c:pt idx="165">
                  <c:v>94.443515143024726</c:v>
                </c:pt>
                <c:pt idx="166">
                  <c:v>92.473860783909913</c:v>
                </c:pt>
                <c:pt idx="167">
                  <c:v>92.473860783909913</c:v>
                </c:pt>
                <c:pt idx="168">
                  <c:v>89.050593144055554</c:v>
                </c:pt>
                <c:pt idx="169">
                  <c:v>90.88940767140646</c:v>
                </c:pt>
                <c:pt idx="170">
                  <c:v>89.697212688170495</c:v>
                </c:pt>
                <c:pt idx="171">
                  <c:v>90.145350873432989</c:v>
                </c:pt>
                <c:pt idx="172">
                  <c:v>91.160810151038206</c:v>
                </c:pt>
                <c:pt idx="173">
                  <c:v>90.8579392020809</c:v>
                </c:pt>
                <c:pt idx="174">
                  <c:v>91.788193155764745</c:v>
                </c:pt>
                <c:pt idx="175">
                  <c:v>89.823347931497011</c:v>
                </c:pt>
                <c:pt idx="176">
                  <c:v>88.173187400484878</c:v>
                </c:pt>
                <c:pt idx="177">
                  <c:v>88.092634391796025</c:v>
                </c:pt>
                <c:pt idx="178">
                  <c:v>90.962956070644111</c:v>
                </c:pt>
                <c:pt idx="179">
                  <c:v>89.044999911135562</c:v>
                </c:pt>
                <c:pt idx="180">
                  <c:v>89.978442530315846</c:v>
                </c:pt>
                <c:pt idx="181">
                  <c:v>89.319538783058903</c:v>
                </c:pt>
                <c:pt idx="182">
                  <c:v>90.517797458058595</c:v>
                </c:pt>
                <c:pt idx="183">
                  <c:v>93.362348446910815</c:v>
                </c:pt>
                <c:pt idx="184">
                  <c:v>93.622616733907435</c:v>
                </c:pt>
                <c:pt idx="185">
                  <c:v>95.927394609378027</c:v>
                </c:pt>
                <c:pt idx="186">
                  <c:v>95.124478182732503</c:v>
                </c:pt>
                <c:pt idx="187">
                  <c:v>96.829368759232764</c:v>
                </c:pt>
                <c:pt idx="188">
                  <c:v>99.167967398247598</c:v>
                </c:pt>
                <c:pt idx="189">
                  <c:v>102.67403579459977</c:v>
                </c:pt>
                <c:pt idx="190">
                  <c:v>102.63336724121889</c:v>
                </c:pt>
                <c:pt idx="191">
                  <c:v>105.52658458379551</c:v>
                </c:pt>
                <c:pt idx="192">
                  <c:v>105.75590713351518</c:v>
                </c:pt>
                <c:pt idx="193">
                  <c:v>104.18154274954968</c:v>
                </c:pt>
                <c:pt idx="194">
                  <c:v>103.28145043506989</c:v>
                </c:pt>
                <c:pt idx="195">
                  <c:v>98.309484554836175</c:v>
                </c:pt>
                <c:pt idx="196">
                  <c:v>98.734465710345816</c:v>
                </c:pt>
                <c:pt idx="197">
                  <c:v>99.158558221372843</c:v>
                </c:pt>
                <c:pt idx="198">
                  <c:v>102.58945774913671</c:v>
                </c:pt>
                <c:pt idx="199">
                  <c:v>102.38172403302413</c:v>
                </c:pt>
                <c:pt idx="200">
                  <c:v>101.85831243276358</c:v>
                </c:pt>
                <c:pt idx="201">
                  <c:v>102.55443470188069</c:v>
                </c:pt>
                <c:pt idx="202">
                  <c:v>101.82156436974721</c:v>
                </c:pt>
                <c:pt idx="203">
                  <c:v>103.71829760808271</c:v>
                </c:pt>
                <c:pt idx="204">
                  <c:v>100.17103792630107</c:v>
                </c:pt>
                <c:pt idx="205">
                  <c:v>100.54620271757938</c:v>
                </c:pt>
                <c:pt idx="206">
                  <c:v>99.969158809132765</c:v>
                </c:pt>
                <c:pt idx="207">
                  <c:v>101.65580603713698</c:v>
                </c:pt>
                <c:pt idx="208">
                  <c:v>101.28205262238987</c:v>
                </c:pt>
                <c:pt idx="209">
                  <c:v>101.04870503589602</c:v>
                </c:pt>
                <c:pt idx="210">
                  <c:v>103.9550952260973</c:v>
                </c:pt>
                <c:pt idx="211">
                  <c:v>104.71295215015374</c:v>
                </c:pt>
                <c:pt idx="212">
                  <c:v>104.61269214323278</c:v>
                </c:pt>
                <c:pt idx="213">
                  <c:v>104.02122083024487</c:v>
                </c:pt>
                <c:pt idx="214">
                  <c:v>101.9638520333754</c:v>
                </c:pt>
                <c:pt idx="215">
                  <c:v>103.33158043853037</c:v>
                </c:pt>
                <c:pt idx="216">
                  <c:v>104.56339851105004</c:v>
                </c:pt>
                <c:pt idx="217">
                  <c:v>103.91782443103232</c:v>
                </c:pt>
                <c:pt idx="218">
                  <c:v>106.01727315781386</c:v>
                </c:pt>
                <c:pt idx="219">
                  <c:v>106.40780627132094</c:v>
                </c:pt>
                <c:pt idx="220">
                  <c:v>106.73869565808306</c:v>
                </c:pt>
                <c:pt idx="221">
                  <c:v>107.79508485509346</c:v>
                </c:pt>
                <c:pt idx="222">
                  <c:v>108.32795790543359</c:v>
                </c:pt>
                <c:pt idx="223">
                  <c:v>107.67642468006186</c:v>
                </c:pt>
                <c:pt idx="224">
                  <c:v>106.92201778752616</c:v>
                </c:pt>
                <c:pt idx="225">
                  <c:v>104.93987013244985</c:v>
                </c:pt>
                <c:pt idx="226">
                  <c:v>104.65074703637066</c:v>
                </c:pt>
                <c:pt idx="227">
                  <c:v>104.03742552375138</c:v>
                </c:pt>
                <c:pt idx="228">
                  <c:v>103.92211083383081</c:v>
                </c:pt>
                <c:pt idx="229">
                  <c:v>100.51337514492747</c:v>
                </c:pt>
                <c:pt idx="230">
                  <c:v>99.79963680577265</c:v>
                </c:pt>
                <c:pt idx="231">
                  <c:v>101.30437328086498</c:v>
                </c:pt>
                <c:pt idx="232">
                  <c:v>102.52840264586055</c:v>
                </c:pt>
                <c:pt idx="233">
                  <c:v>103.1883518572147</c:v>
                </c:pt>
                <c:pt idx="234">
                  <c:v>101.80285056240743</c:v>
                </c:pt>
                <c:pt idx="235">
                  <c:v>102.0186343520684</c:v>
                </c:pt>
                <c:pt idx="236">
                  <c:v>102.72505444254287</c:v>
                </c:pt>
                <c:pt idx="237">
                  <c:v>105.63949470629255</c:v>
                </c:pt>
                <c:pt idx="238">
                  <c:v>106.83263060721602</c:v>
                </c:pt>
                <c:pt idx="239">
                  <c:v>105.89145155371649</c:v>
                </c:pt>
                <c:pt idx="240">
                  <c:v>104.69334969833135</c:v>
                </c:pt>
                <c:pt idx="241">
                  <c:v>104.28671643772746</c:v>
                </c:pt>
                <c:pt idx="242">
                  <c:v>103.73936370964117</c:v>
                </c:pt>
                <c:pt idx="243">
                  <c:v>104.83600327439358</c:v>
                </c:pt>
                <c:pt idx="244">
                  <c:v>103.32823495341935</c:v>
                </c:pt>
                <c:pt idx="245">
                  <c:v>102.95432471905767</c:v>
                </c:pt>
                <c:pt idx="246">
                  <c:v>105.13897876976058</c:v>
                </c:pt>
                <c:pt idx="247">
                  <c:v>104.70349070007413</c:v>
                </c:pt>
                <c:pt idx="248">
                  <c:v>105.26406854898994</c:v>
                </c:pt>
                <c:pt idx="249">
                  <c:v>103.74861606690135</c:v>
                </c:pt>
                <c:pt idx="250">
                  <c:v>103.71531803540569</c:v>
                </c:pt>
                <c:pt idx="251">
                  <c:v>102.63158995225365</c:v>
                </c:pt>
                <c:pt idx="252">
                  <c:v>102.42944946906107</c:v>
                </c:pt>
                <c:pt idx="253">
                  <c:v>103.80522794776444</c:v>
                </c:pt>
                <c:pt idx="254">
                  <c:v>102.20185193510179</c:v>
                </c:pt>
                <c:pt idx="255">
                  <c:v>101.36427837363424</c:v>
                </c:pt>
                <c:pt idx="256">
                  <c:v>101.30641193585451</c:v>
                </c:pt>
                <c:pt idx="257">
                  <c:v>103.3510260707382</c:v>
                </c:pt>
                <c:pt idx="258">
                  <c:v>103.6066420425023</c:v>
                </c:pt>
                <c:pt idx="259">
                  <c:v>103.60941252235988</c:v>
                </c:pt>
                <c:pt idx="260">
                  <c:v>103.46853623526289</c:v>
                </c:pt>
                <c:pt idx="261">
                  <c:v>104.32137357254946</c:v>
                </c:pt>
                <c:pt idx="262">
                  <c:v>104.35817390877074</c:v>
                </c:pt>
                <c:pt idx="263">
                  <c:v>103.1858950165863</c:v>
                </c:pt>
                <c:pt idx="264">
                  <c:v>102.06311884940403</c:v>
                </c:pt>
                <c:pt idx="265">
                  <c:v>98.238863455070657</c:v>
                </c:pt>
                <c:pt idx="266">
                  <c:v>98.773304701556597</c:v>
                </c:pt>
                <c:pt idx="267">
                  <c:v>98.952601794225487</c:v>
                </c:pt>
                <c:pt idx="268">
                  <c:v>98.832059783818949</c:v>
                </c:pt>
                <c:pt idx="269">
                  <c:v>97.742320282108039</c:v>
                </c:pt>
                <c:pt idx="270">
                  <c:v>100.15598324330145</c:v>
                </c:pt>
                <c:pt idx="271">
                  <c:v>99.638896700828951</c:v>
                </c:pt>
                <c:pt idx="272">
                  <c:v>99.398910417317907</c:v>
                </c:pt>
                <c:pt idx="273">
                  <c:v>99.640569443384464</c:v>
                </c:pt>
                <c:pt idx="274">
                  <c:v>99.655258213950063</c:v>
                </c:pt>
                <c:pt idx="275">
                  <c:v>100.70699509572792</c:v>
                </c:pt>
                <c:pt idx="276">
                  <c:v>101.56584385157339</c:v>
                </c:pt>
                <c:pt idx="277">
                  <c:v>101.59339183053447</c:v>
                </c:pt>
                <c:pt idx="278">
                  <c:v>102.36363750414266</c:v>
                </c:pt>
                <c:pt idx="279">
                  <c:v>102.43133130443601</c:v>
                </c:pt>
                <c:pt idx="280">
                  <c:v>103.07633037920029</c:v>
                </c:pt>
                <c:pt idx="281">
                  <c:v>102.23954091580563</c:v>
                </c:pt>
                <c:pt idx="282">
                  <c:v>102.49588871243779</c:v>
                </c:pt>
                <c:pt idx="283">
                  <c:v>99.661165086099189</c:v>
                </c:pt>
                <c:pt idx="284">
                  <c:v>101.35607148047126</c:v>
                </c:pt>
                <c:pt idx="285">
                  <c:v>101.27520483255326</c:v>
                </c:pt>
                <c:pt idx="286">
                  <c:v>101.83933725939951</c:v>
                </c:pt>
                <c:pt idx="287">
                  <c:v>99.768377429266522</c:v>
                </c:pt>
                <c:pt idx="288">
                  <c:v>99.721331544892763</c:v>
                </c:pt>
                <c:pt idx="289">
                  <c:v>100.8110187733988</c:v>
                </c:pt>
                <c:pt idx="290">
                  <c:v>99.032318431636583</c:v>
                </c:pt>
                <c:pt idx="291">
                  <c:v>97.515402299811925</c:v>
                </c:pt>
                <c:pt idx="292">
                  <c:v>93.557484320652208</c:v>
                </c:pt>
                <c:pt idx="293">
                  <c:v>93.42413537505503</c:v>
                </c:pt>
                <c:pt idx="294">
                  <c:v>93.794386485076529</c:v>
                </c:pt>
                <c:pt idx="295">
                  <c:v>96.182853761527554</c:v>
                </c:pt>
                <c:pt idx="296">
                  <c:v>99.247161303610113</c:v>
                </c:pt>
                <c:pt idx="297">
                  <c:v>101.19193361721169</c:v>
                </c:pt>
                <c:pt idx="298">
                  <c:v>103.14224689052841</c:v>
                </c:pt>
                <c:pt idx="299">
                  <c:v>102.88244906237553</c:v>
                </c:pt>
                <c:pt idx="300">
                  <c:v>108.46784100163825</c:v>
                </c:pt>
                <c:pt idx="301">
                  <c:v>108.99789129891597</c:v>
                </c:pt>
                <c:pt idx="302">
                  <c:v>109.73724350845207</c:v>
                </c:pt>
                <c:pt idx="303">
                  <c:v>108.82094650046577</c:v>
                </c:pt>
                <c:pt idx="304">
                  <c:v>109.2697119641866</c:v>
                </c:pt>
                <c:pt idx="305">
                  <c:v>111.43084307270263</c:v>
                </c:pt>
                <c:pt idx="306">
                  <c:v>112.0481896220961</c:v>
                </c:pt>
                <c:pt idx="307">
                  <c:v>113.02857357924044</c:v>
                </c:pt>
                <c:pt idx="308">
                  <c:v>112.57682854284261</c:v>
                </c:pt>
                <c:pt idx="309">
                  <c:v>113.469236696208</c:v>
                </c:pt>
                <c:pt idx="310">
                  <c:v>113.44221144929553</c:v>
                </c:pt>
                <c:pt idx="311">
                  <c:v>115.75932580111301</c:v>
                </c:pt>
                <c:pt idx="312">
                  <c:v>116.58796064454954</c:v>
                </c:pt>
                <c:pt idx="313">
                  <c:v>116.84347206990392</c:v>
                </c:pt>
                <c:pt idx="314">
                  <c:v>115.31981269465236</c:v>
                </c:pt>
                <c:pt idx="315">
                  <c:v>115.52336455437617</c:v>
                </c:pt>
                <c:pt idx="316">
                  <c:v>114.85573118190763</c:v>
                </c:pt>
                <c:pt idx="317">
                  <c:v>115.0397328630139</c:v>
                </c:pt>
                <c:pt idx="318">
                  <c:v>115.93569559430976</c:v>
                </c:pt>
                <c:pt idx="319">
                  <c:v>115.56131490110434</c:v>
                </c:pt>
                <c:pt idx="320">
                  <c:v>115.28029415177839</c:v>
                </c:pt>
                <c:pt idx="321">
                  <c:v>114.84208787543923</c:v>
                </c:pt>
                <c:pt idx="322">
                  <c:v>114.55939438355779</c:v>
                </c:pt>
                <c:pt idx="323">
                  <c:v>113.44414555787533</c:v>
                </c:pt>
                <c:pt idx="324">
                  <c:v>113.74508239825283</c:v>
                </c:pt>
                <c:pt idx="325">
                  <c:v>114.66153622585371</c:v>
                </c:pt>
                <c:pt idx="326">
                  <c:v>114.93058641126677</c:v>
                </c:pt>
                <c:pt idx="327">
                  <c:v>115.0641444496834</c:v>
                </c:pt>
                <c:pt idx="328">
                  <c:v>114.87622227821264</c:v>
                </c:pt>
                <c:pt idx="329">
                  <c:v>111.91959753814115</c:v>
                </c:pt>
                <c:pt idx="330">
                  <c:v>114.18731371136619</c:v>
                </c:pt>
                <c:pt idx="331">
                  <c:v>115.68154327228173</c:v>
                </c:pt>
                <c:pt idx="332">
                  <c:v>115.68154327228173</c:v>
                </c:pt>
                <c:pt idx="333">
                  <c:v>116.50923719803077</c:v>
                </c:pt>
                <c:pt idx="334">
                  <c:v>116.35675625945493</c:v>
                </c:pt>
                <c:pt idx="335">
                  <c:v>116.21849363260093</c:v>
                </c:pt>
                <c:pt idx="336">
                  <c:v>116.21849363260093</c:v>
                </c:pt>
                <c:pt idx="337">
                  <c:v>116.65220441332215</c:v>
                </c:pt>
                <c:pt idx="338">
                  <c:v>116.04965118090398</c:v>
                </c:pt>
                <c:pt idx="339">
                  <c:v>118.83957667067777</c:v>
                </c:pt>
                <c:pt idx="340">
                  <c:v>118.90104995959283</c:v>
                </c:pt>
                <c:pt idx="341">
                  <c:v>119.15122951805152</c:v>
                </c:pt>
                <c:pt idx="342">
                  <c:v>118.77522835549544</c:v>
                </c:pt>
                <c:pt idx="343">
                  <c:v>118.37826563779061</c:v>
                </c:pt>
                <c:pt idx="344">
                  <c:v>118.8883475708119</c:v>
                </c:pt>
                <c:pt idx="345">
                  <c:v>118.33461751173273</c:v>
                </c:pt>
                <c:pt idx="346">
                  <c:v>116.99448935874369</c:v>
                </c:pt>
                <c:pt idx="347">
                  <c:v>117.31006269648192</c:v>
                </c:pt>
                <c:pt idx="348">
                  <c:v>118.40288631727954</c:v>
                </c:pt>
                <c:pt idx="349">
                  <c:v>117.24320526746632</c:v>
                </c:pt>
                <c:pt idx="350">
                  <c:v>115.46293672955831</c:v>
                </c:pt>
                <c:pt idx="351">
                  <c:v>113.62077671709638</c:v>
                </c:pt>
                <c:pt idx="352">
                  <c:v>114.93309552510003</c:v>
                </c:pt>
                <c:pt idx="353">
                  <c:v>113.2380323111134</c:v>
                </c:pt>
                <c:pt idx="354">
                  <c:v>114.5645694308389</c:v>
                </c:pt>
                <c:pt idx="355">
                  <c:v>112.76652800327858</c:v>
                </c:pt>
                <c:pt idx="356">
                  <c:v>114.08893553982017</c:v>
                </c:pt>
                <c:pt idx="357">
                  <c:v>115.35060161231473</c:v>
                </c:pt>
                <c:pt idx="358">
                  <c:v>117.76055317596311</c:v>
                </c:pt>
                <c:pt idx="359">
                  <c:v>119.70851415506115</c:v>
                </c:pt>
                <c:pt idx="360">
                  <c:v>120.66443425233113</c:v>
                </c:pt>
                <c:pt idx="361">
                  <c:v>122.45479151877707</c:v>
                </c:pt>
                <c:pt idx="362">
                  <c:v>121.79912871022141</c:v>
                </c:pt>
                <c:pt idx="363">
                  <c:v>121.61193836361869</c:v>
                </c:pt>
                <c:pt idx="364">
                  <c:v>121.83441312350173</c:v>
                </c:pt>
                <c:pt idx="365">
                  <c:v>122.37470896893196</c:v>
                </c:pt>
                <c:pt idx="366">
                  <c:v>122.53262632081321</c:v>
                </c:pt>
                <c:pt idx="367">
                  <c:v>121.16176152336665</c:v>
                </c:pt>
                <c:pt idx="368">
                  <c:v>119.81975153500267</c:v>
                </c:pt>
                <c:pt idx="369">
                  <c:v>120.94090723283428</c:v>
                </c:pt>
                <c:pt idx="370">
                  <c:v>120.27635797945246</c:v>
                </c:pt>
                <c:pt idx="371">
                  <c:v>119.9114910095315</c:v>
                </c:pt>
                <c:pt idx="372">
                  <c:v>120.74143268308953</c:v>
                </c:pt>
                <c:pt idx="373">
                  <c:v>120.56056739427484</c:v>
                </c:pt>
                <c:pt idx="374">
                  <c:v>119.43685030940512</c:v>
                </c:pt>
                <c:pt idx="375">
                  <c:v>121.61287928130618</c:v>
                </c:pt>
                <c:pt idx="376">
                  <c:v>120.66511380399432</c:v>
                </c:pt>
                <c:pt idx="377">
                  <c:v>120.4728529565202</c:v>
                </c:pt>
                <c:pt idx="378">
                  <c:v>120.71503471463535</c:v>
                </c:pt>
                <c:pt idx="379">
                  <c:v>120.04870817228831</c:v>
                </c:pt>
                <c:pt idx="380">
                  <c:v>123.7911560010162</c:v>
                </c:pt>
                <c:pt idx="381">
                  <c:v>124.49647835418861</c:v>
                </c:pt>
                <c:pt idx="382">
                  <c:v>125.06866085458327</c:v>
                </c:pt>
                <c:pt idx="383">
                  <c:v>126.09013155074736</c:v>
                </c:pt>
                <c:pt idx="384">
                  <c:v>126.04752888878667</c:v>
                </c:pt>
                <c:pt idx="385">
                  <c:v>126.18464150513377</c:v>
                </c:pt>
                <c:pt idx="386">
                  <c:v>126.82064958866216</c:v>
                </c:pt>
                <c:pt idx="387">
                  <c:v>126.92483008594762</c:v>
                </c:pt>
                <c:pt idx="388">
                  <c:v>127.34008842535336</c:v>
                </c:pt>
                <c:pt idx="389">
                  <c:v>126.49812391467759</c:v>
                </c:pt>
                <c:pt idx="390">
                  <c:v>126.82964057989804</c:v>
                </c:pt>
                <c:pt idx="391">
                  <c:v>126.0508743738977</c:v>
                </c:pt>
                <c:pt idx="392">
                  <c:v>126.54642435596799</c:v>
                </c:pt>
                <c:pt idx="393">
                  <c:v>126.59812255557426</c:v>
                </c:pt>
                <c:pt idx="394">
                  <c:v>127.5113877176787</c:v>
                </c:pt>
                <c:pt idx="395">
                  <c:v>127.658484516154</c:v>
                </c:pt>
                <c:pt idx="396">
                  <c:v>128.78230614743345</c:v>
                </c:pt>
                <c:pt idx="397">
                  <c:v>128.84592263774775</c:v>
                </c:pt>
                <c:pt idx="398">
                  <c:v>129.16708920840597</c:v>
                </c:pt>
                <c:pt idx="399">
                  <c:v>129.16708920840597</c:v>
                </c:pt>
                <c:pt idx="400">
                  <c:v>129.43430983164893</c:v>
                </c:pt>
                <c:pt idx="401">
                  <c:v>129.32772476693992</c:v>
                </c:pt>
                <c:pt idx="402">
                  <c:v>128.46929419673336</c:v>
                </c:pt>
                <c:pt idx="403">
                  <c:v>127.70035535324665</c:v>
                </c:pt>
                <c:pt idx="404">
                  <c:v>127.84551804314214</c:v>
                </c:pt>
                <c:pt idx="405">
                  <c:v>128.59391351711895</c:v>
                </c:pt>
                <c:pt idx="406">
                  <c:v>128.46004183947318</c:v>
                </c:pt>
                <c:pt idx="407">
                  <c:v>128.21932373109411</c:v>
                </c:pt>
                <c:pt idx="408">
                  <c:v>129.34680448671372</c:v>
                </c:pt>
                <c:pt idx="409">
                  <c:v>129.070174686596</c:v>
                </c:pt>
                <c:pt idx="410">
                  <c:v>125.9190936244463</c:v>
                </c:pt>
                <c:pt idx="411">
                  <c:v>126.29927664339117</c:v>
                </c:pt>
                <c:pt idx="412">
                  <c:v>127.53830841818147</c:v>
                </c:pt>
                <c:pt idx="413">
                  <c:v>127.47390782979427</c:v>
                </c:pt>
                <c:pt idx="414">
                  <c:v>128.1416980218774</c:v>
                </c:pt>
                <c:pt idx="415">
                  <c:v>127.92852789245939</c:v>
                </c:pt>
                <c:pt idx="416">
                  <c:v>127.85801133910361</c:v>
                </c:pt>
                <c:pt idx="417">
                  <c:v>126.90993222256259</c:v>
                </c:pt>
                <c:pt idx="418">
                  <c:v>126.19358022316477</c:v>
                </c:pt>
                <c:pt idx="419">
                  <c:v>127.65100944785905</c:v>
                </c:pt>
                <c:pt idx="420">
                  <c:v>125.33823377204493</c:v>
                </c:pt>
                <c:pt idx="421">
                  <c:v>127.88059336360301</c:v>
                </c:pt>
                <c:pt idx="422">
                  <c:v>128.04358121635568</c:v>
                </c:pt>
                <c:pt idx="423">
                  <c:v>128.65502089359998</c:v>
                </c:pt>
                <c:pt idx="424">
                  <c:v>129.65270728155289</c:v>
                </c:pt>
                <c:pt idx="425">
                  <c:v>127.52576284901514</c:v>
                </c:pt>
                <c:pt idx="426">
                  <c:v>127.82330193107674</c:v>
                </c:pt>
                <c:pt idx="427">
                  <c:v>127.99622169275275</c:v>
                </c:pt>
                <c:pt idx="428">
                  <c:v>129.46028961446422</c:v>
                </c:pt>
                <c:pt idx="429">
                  <c:v>129.9651965002044</c:v>
                </c:pt>
                <c:pt idx="430">
                  <c:v>130.05808598524015</c:v>
                </c:pt>
                <c:pt idx="431">
                  <c:v>127.99977627068321</c:v>
                </c:pt>
                <c:pt idx="432">
                  <c:v>129.12584564977163</c:v>
                </c:pt>
                <c:pt idx="433">
                  <c:v>130.55232913718893</c:v>
                </c:pt>
                <c:pt idx="434">
                  <c:v>130.1144887732838</c:v>
                </c:pt>
                <c:pt idx="435">
                  <c:v>130.12316612529051</c:v>
                </c:pt>
                <c:pt idx="436">
                  <c:v>129.52275609427159</c:v>
                </c:pt>
                <c:pt idx="437">
                  <c:v>130.97673528744514</c:v>
                </c:pt>
                <c:pt idx="438">
                  <c:v>131.56846796645735</c:v>
                </c:pt>
                <c:pt idx="439">
                  <c:v>132.3652684281343</c:v>
                </c:pt>
                <c:pt idx="440">
                  <c:v>132.66777346465759</c:v>
                </c:pt>
                <c:pt idx="441">
                  <c:v>133.04748602475868</c:v>
                </c:pt>
                <c:pt idx="442">
                  <c:v>133.66498939376675</c:v>
                </c:pt>
                <c:pt idx="443">
                  <c:v>134.9940356273255</c:v>
                </c:pt>
                <c:pt idx="444">
                  <c:v>134.91275079376862</c:v>
                </c:pt>
                <c:pt idx="445">
                  <c:v>134.56037711980915</c:v>
                </c:pt>
                <c:pt idx="446">
                  <c:v>134.01903581028174</c:v>
                </c:pt>
                <c:pt idx="447">
                  <c:v>134.43319641238543</c:v>
                </c:pt>
                <c:pt idx="448">
                  <c:v>134.64443243322361</c:v>
                </c:pt>
                <c:pt idx="449">
                  <c:v>134.53424051737929</c:v>
                </c:pt>
                <c:pt idx="450">
                  <c:v>134.69518971514242</c:v>
                </c:pt>
                <c:pt idx="451">
                  <c:v>134.41322804812899</c:v>
                </c:pt>
                <c:pt idx="452">
                  <c:v>131.82340438655828</c:v>
                </c:pt>
                <c:pt idx="453">
                  <c:v>132.76202205301968</c:v>
                </c:pt>
                <c:pt idx="454">
                  <c:v>132.33259767509696</c:v>
                </c:pt>
                <c:pt idx="455">
                  <c:v>131.08624765162628</c:v>
                </c:pt>
                <c:pt idx="456">
                  <c:v>132.89009140492604</c:v>
                </c:pt>
                <c:pt idx="457">
                  <c:v>133.35155925742777</c:v>
                </c:pt>
                <c:pt idx="458">
                  <c:v>131.87013663170288</c:v>
                </c:pt>
                <c:pt idx="459">
                  <c:v>132.55104739820578</c:v>
                </c:pt>
                <c:pt idx="460">
                  <c:v>131.21640793172702</c:v>
                </c:pt>
                <c:pt idx="461">
                  <c:v>132.17833944755589</c:v>
                </c:pt>
                <c:pt idx="462">
                  <c:v>132.15925972778206</c:v>
                </c:pt>
                <c:pt idx="463">
                  <c:v>131.87442303450138</c:v>
                </c:pt>
                <c:pt idx="464">
                  <c:v>132.17274621463588</c:v>
                </c:pt>
                <c:pt idx="465">
                  <c:v>128.8088609355022</c:v>
                </c:pt>
                <c:pt idx="466">
                  <c:v>130.95389189692142</c:v>
                </c:pt>
                <c:pt idx="467">
                  <c:v>132.16338931096598</c:v>
                </c:pt>
                <c:pt idx="468">
                  <c:v>131.50187190346603</c:v>
                </c:pt>
                <c:pt idx="469">
                  <c:v>131.69883733937752</c:v>
                </c:pt>
                <c:pt idx="470">
                  <c:v>130.03221074883459</c:v>
                </c:pt>
                <c:pt idx="471">
                  <c:v>129.59980679823485</c:v>
                </c:pt>
                <c:pt idx="472">
                  <c:v>125.27754458120278</c:v>
                </c:pt>
                <c:pt idx="473">
                  <c:v>126.0167399711243</c:v>
                </c:pt>
                <c:pt idx="474">
                  <c:v>128.98732165689333</c:v>
                </c:pt>
                <c:pt idx="475">
                  <c:v>129.66478239187549</c:v>
                </c:pt>
                <c:pt idx="476">
                  <c:v>131.33595675124124</c:v>
                </c:pt>
                <c:pt idx="477">
                  <c:v>132.23238994138083</c:v>
                </c:pt>
                <c:pt idx="478">
                  <c:v>131.13543673739929</c:v>
                </c:pt>
                <c:pt idx="479">
                  <c:v>132.05084510090299</c:v>
                </c:pt>
                <c:pt idx="480">
                  <c:v>133.38271408752416</c:v>
                </c:pt>
                <c:pt idx="481">
                  <c:v>132.58063403215638</c:v>
                </c:pt>
                <c:pt idx="482">
                  <c:v>132.52093803220657</c:v>
                </c:pt>
                <c:pt idx="483">
                  <c:v>132.54472234041776</c:v>
                </c:pt>
                <c:pt idx="484">
                  <c:v>133.24554919797222</c:v>
                </c:pt>
                <c:pt idx="485">
                  <c:v>134.16205529877797</c:v>
                </c:pt>
                <c:pt idx="486">
                  <c:v>135.9117962850479</c:v>
                </c:pt>
                <c:pt idx="487">
                  <c:v>136.63917793067111</c:v>
                </c:pt>
                <c:pt idx="488">
                  <c:v>136.96212179029456</c:v>
                </c:pt>
                <c:pt idx="489">
                  <c:v>138.29953173663088</c:v>
                </c:pt>
                <c:pt idx="490">
                  <c:v>138.82634109520728</c:v>
                </c:pt>
                <c:pt idx="491">
                  <c:v>139.32147289163871</c:v>
                </c:pt>
                <c:pt idx="492">
                  <c:v>138.25614497659728</c:v>
                </c:pt>
                <c:pt idx="493">
                  <c:v>137.08538200735381</c:v>
                </c:pt>
                <c:pt idx="494">
                  <c:v>137.77758378610642</c:v>
                </c:pt>
                <c:pt idx="495">
                  <c:v>135.53804287030079</c:v>
                </c:pt>
                <c:pt idx="496">
                  <c:v>135.4831037319932</c:v>
                </c:pt>
                <c:pt idx="497">
                  <c:v>136.15094619728117</c:v>
                </c:pt>
                <c:pt idx="498">
                  <c:v>136.05622715007533</c:v>
                </c:pt>
                <c:pt idx="499">
                  <c:v>136.22538324100145</c:v>
                </c:pt>
                <c:pt idx="500">
                  <c:v>135.18645329441421</c:v>
                </c:pt>
                <c:pt idx="501">
                  <c:v>135.94498977013382</c:v>
                </c:pt>
                <c:pt idx="502">
                  <c:v>136.03719970350639</c:v>
                </c:pt>
                <c:pt idx="503">
                  <c:v>135.9588944426265</c:v>
                </c:pt>
                <c:pt idx="504">
                  <c:v>136.85992767479377</c:v>
                </c:pt>
                <c:pt idx="505">
                  <c:v>137.13028469032832</c:v>
                </c:pt>
                <c:pt idx="506">
                  <c:v>136.24895845639318</c:v>
                </c:pt>
                <c:pt idx="507">
                  <c:v>136.29574297474264</c:v>
                </c:pt>
                <c:pt idx="508">
                  <c:v>135.26679721028361</c:v>
                </c:pt>
                <c:pt idx="509">
                  <c:v>135.43898514709159</c:v>
                </c:pt>
                <c:pt idx="510">
                  <c:v>134.27141084334454</c:v>
                </c:pt>
                <c:pt idx="511">
                  <c:v>135.52209954281855</c:v>
                </c:pt>
                <c:pt idx="512">
                  <c:v>136.05183620086711</c:v>
                </c:pt>
                <c:pt idx="513">
                  <c:v>134.66675309169872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8-4757-8350-00E37A519A50}"/>
            </c:ext>
          </c:extLst>
        </c:ser>
        <c:ser>
          <c:idx val="2"/>
          <c:order val="2"/>
          <c:tx>
            <c:strRef>
              <c:f>'DATI ALLINEATI'!$D$1</c:f>
              <c:strCache>
                <c:ptCount val="1"/>
                <c:pt idx="0">
                  <c:v>DAX 30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ALLINEATI'!$D$1176:$D$1689</c:f>
              <c:numCache>
                <c:formatCode>General</c:formatCode>
                <c:ptCount val="514"/>
                <c:pt idx="0">
                  <c:v>121.97838547507203</c:v>
                </c:pt>
                <c:pt idx="1">
                  <c:v>123.14769584002835</c:v>
                </c:pt>
                <c:pt idx="2">
                  <c:v>124.18960892927916</c:v>
                </c:pt>
                <c:pt idx="3">
                  <c:v>124.854757888851</c:v>
                </c:pt>
                <c:pt idx="4">
                  <c:v>125.20673894721104</c:v>
                </c:pt>
                <c:pt idx="5">
                  <c:v>125.64310533931814</c:v>
                </c:pt>
                <c:pt idx="6">
                  <c:v>126.56847654773865</c:v>
                </c:pt>
                <c:pt idx="7">
                  <c:v>127.09260778331813</c:v>
                </c:pt>
                <c:pt idx="8">
                  <c:v>127.68944968268453</c:v>
                </c:pt>
                <c:pt idx="9">
                  <c:v>126.78599408278571</c:v>
                </c:pt>
                <c:pt idx="10">
                  <c:v>126.70713885586187</c:v>
                </c:pt>
                <c:pt idx="11">
                  <c:v>126.88133722079361</c:v>
                </c:pt>
                <c:pt idx="12">
                  <c:v>127.57854031806308</c:v>
                </c:pt>
                <c:pt idx="13">
                  <c:v>127.68412439463252</c:v>
                </c:pt>
                <c:pt idx="14">
                  <c:v>126.39704323621852</c:v>
                </c:pt>
                <c:pt idx="15">
                  <c:v>126.03676701762363</c:v>
                </c:pt>
                <c:pt idx="16">
                  <c:v>125.28948573078826</c:v>
                </c:pt>
                <c:pt idx="17">
                  <c:v>125.84618315099343</c:v>
                </c:pt>
                <c:pt idx="18">
                  <c:v>126.79244587407948</c:v>
                </c:pt>
                <c:pt idx="19">
                  <c:v>127.27520371787034</c:v>
                </c:pt>
                <c:pt idx="20">
                  <c:v>125.59312955913784</c:v>
                </c:pt>
                <c:pt idx="21">
                  <c:v>122.12575258097255</c:v>
                </c:pt>
                <c:pt idx="22">
                  <c:v>122.12575258097255</c:v>
                </c:pt>
                <c:pt idx="23">
                  <c:v>123.02244916142075</c:v>
                </c:pt>
                <c:pt idx="24">
                  <c:v>123.88903738249803</c:v>
                </c:pt>
                <c:pt idx="25">
                  <c:v>122.58608276931365</c:v>
                </c:pt>
                <c:pt idx="26">
                  <c:v>123.85657360725796</c:v>
                </c:pt>
                <c:pt idx="27">
                  <c:v>124.57282485025188</c:v>
                </c:pt>
                <c:pt idx="28">
                  <c:v>128.13103895345802</c:v>
                </c:pt>
                <c:pt idx="29">
                  <c:v>127.87409380494904</c:v>
                </c:pt>
                <c:pt idx="30">
                  <c:v>129.34090343511804</c:v>
                </c:pt>
                <c:pt idx="31">
                  <c:v>129.75381807791922</c:v>
                </c:pt>
                <c:pt idx="32">
                  <c:v>129.59856544932632</c:v>
                </c:pt>
                <c:pt idx="33">
                  <c:v>129.37992141103749</c:v>
                </c:pt>
                <c:pt idx="34">
                  <c:v>130.55107514493488</c:v>
                </c:pt>
                <c:pt idx="35">
                  <c:v>130.61999666145402</c:v>
                </c:pt>
                <c:pt idx="36">
                  <c:v>131.0654774888809</c:v>
                </c:pt>
                <c:pt idx="37">
                  <c:v>131.82238525796413</c:v>
                </c:pt>
                <c:pt idx="38">
                  <c:v>132.05188469112818</c:v>
                </c:pt>
                <c:pt idx="39">
                  <c:v>132.53525699123273</c:v>
                </c:pt>
                <c:pt idx="40">
                  <c:v>132.51385342963911</c:v>
                </c:pt>
                <c:pt idx="41">
                  <c:v>132.21287224531554</c:v>
                </c:pt>
                <c:pt idx="42">
                  <c:v>131.76800587420237</c:v>
                </c:pt>
                <c:pt idx="43">
                  <c:v>132.73331674301286</c:v>
                </c:pt>
                <c:pt idx="44">
                  <c:v>134.52783640715106</c:v>
                </c:pt>
                <c:pt idx="45">
                  <c:v>134.65298067637303</c:v>
                </c:pt>
                <c:pt idx="46">
                  <c:v>134.97444373781968</c:v>
                </c:pt>
                <c:pt idx="47">
                  <c:v>136.09654337600733</c:v>
                </c:pt>
                <c:pt idx="48">
                  <c:v>135.47287021760971</c:v>
                </c:pt>
                <c:pt idx="49">
                  <c:v>135.16369628243689</c:v>
                </c:pt>
                <c:pt idx="50">
                  <c:v>136.03560979156617</c:v>
                </c:pt>
                <c:pt idx="51">
                  <c:v>135.48833403483764</c:v>
                </c:pt>
                <c:pt idx="52">
                  <c:v>134.97792565693061</c:v>
                </c:pt>
                <c:pt idx="53">
                  <c:v>135.6079481972364</c:v>
                </c:pt>
                <c:pt idx="54">
                  <c:v>135.25217799160859</c:v>
                </c:pt>
                <c:pt idx="55">
                  <c:v>135.39667763471186</c:v>
                </c:pt>
                <c:pt idx="56">
                  <c:v>134.75170332410624</c:v>
                </c:pt>
                <c:pt idx="57">
                  <c:v>134.54237853990844</c:v>
                </c:pt>
                <c:pt idx="58">
                  <c:v>134.81048631144947</c:v>
                </c:pt>
                <c:pt idx="59">
                  <c:v>135.65608060847561</c:v>
                </c:pt>
                <c:pt idx="60">
                  <c:v>135.5533639947034</c:v>
                </c:pt>
                <c:pt idx="61">
                  <c:v>136.07206753284527</c:v>
                </c:pt>
                <c:pt idx="62">
                  <c:v>135.55295435716093</c:v>
                </c:pt>
                <c:pt idx="63">
                  <c:v>132.77049134999126</c:v>
                </c:pt>
                <c:pt idx="64">
                  <c:v>133.02252084799068</c:v>
                </c:pt>
                <c:pt idx="65">
                  <c:v>134.57177003358004</c:v>
                </c:pt>
                <c:pt idx="66">
                  <c:v>133.693404733157</c:v>
                </c:pt>
                <c:pt idx="67">
                  <c:v>134.83813684556563</c:v>
                </c:pt>
                <c:pt idx="68">
                  <c:v>134.2137468214687</c:v>
                </c:pt>
                <c:pt idx="69">
                  <c:v>133.85644047505667</c:v>
                </c:pt>
                <c:pt idx="70">
                  <c:v>134.63495662450472</c:v>
                </c:pt>
                <c:pt idx="71">
                  <c:v>135.40200292276387</c:v>
                </c:pt>
                <c:pt idx="72">
                  <c:v>136.02751945010257</c:v>
                </c:pt>
                <c:pt idx="73">
                  <c:v>137.30702231398104</c:v>
                </c:pt>
                <c:pt idx="74">
                  <c:v>136.07985064615201</c:v>
                </c:pt>
                <c:pt idx="75">
                  <c:v>135.40732821081588</c:v>
                </c:pt>
                <c:pt idx="76">
                  <c:v>135.30287063748818</c:v>
                </c:pt>
                <c:pt idx="77">
                  <c:v>136.398036607259</c:v>
                </c:pt>
                <c:pt idx="78">
                  <c:v>136.21451898823625</c:v>
                </c:pt>
                <c:pt idx="79">
                  <c:v>136.21451898823625</c:v>
                </c:pt>
                <c:pt idx="80">
                  <c:v>136.58452409846458</c:v>
                </c:pt>
                <c:pt idx="81">
                  <c:v>136.58452409846458</c:v>
                </c:pt>
                <c:pt idx="82">
                  <c:v>135.68229741119313</c:v>
                </c:pt>
                <c:pt idx="83">
                  <c:v>135.68229741119313</c:v>
                </c:pt>
                <c:pt idx="84">
                  <c:v>137.08448671903884</c:v>
                </c:pt>
                <c:pt idx="85">
                  <c:v>135.37640057636003</c:v>
                </c:pt>
                <c:pt idx="86">
                  <c:v>134.43269808791436</c:v>
                </c:pt>
                <c:pt idx="87">
                  <c:v>135.45515339389826</c:v>
                </c:pt>
                <c:pt idx="88">
                  <c:v>136.41114500861775</c:v>
                </c:pt>
                <c:pt idx="89">
                  <c:v>138.2020803442594</c:v>
                </c:pt>
                <c:pt idx="90">
                  <c:v>138.08174931616134</c:v>
                </c:pt>
                <c:pt idx="91">
                  <c:v>137.75618987929008</c:v>
                </c:pt>
                <c:pt idx="92">
                  <c:v>137.80708734394091</c:v>
                </c:pt>
                <c:pt idx="93">
                  <c:v>137.55935904013731</c:v>
                </c:pt>
                <c:pt idx="94">
                  <c:v>137.52996754646571</c:v>
                </c:pt>
                <c:pt idx="95">
                  <c:v>138.52026630536636</c:v>
                </c:pt>
                <c:pt idx="96">
                  <c:v>138.82483181818648</c:v>
                </c:pt>
                <c:pt idx="97">
                  <c:v>138.41396536309762</c:v>
                </c:pt>
                <c:pt idx="98">
                  <c:v>137.10998665605706</c:v>
                </c:pt>
                <c:pt idx="99">
                  <c:v>139.03794574965207</c:v>
                </c:pt>
                <c:pt idx="100">
                  <c:v>135.22923828923075</c:v>
                </c:pt>
                <c:pt idx="101">
                  <c:v>136.44709070296875</c:v>
                </c:pt>
                <c:pt idx="102">
                  <c:v>136.66532510371511</c:v>
                </c:pt>
                <c:pt idx="103">
                  <c:v>134.7412575667735</c:v>
                </c:pt>
                <c:pt idx="104">
                  <c:v>132.94755717772023</c:v>
                </c:pt>
                <c:pt idx="105">
                  <c:v>133.59498931358061</c:v>
                </c:pt>
                <c:pt idx="106">
                  <c:v>136.01748333031227</c:v>
                </c:pt>
                <c:pt idx="107">
                  <c:v>138.03074944212489</c:v>
                </c:pt>
                <c:pt idx="108">
                  <c:v>139.0188976039276</c:v>
                </c:pt>
                <c:pt idx="109">
                  <c:v>138.39409794228823</c:v>
                </c:pt>
                <c:pt idx="110">
                  <c:v>138.19153217754101</c:v>
                </c:pt>
                <c:pt idx="111">
                  <c:v>139.56187216646032</c:v>
                </c:pt>
                <c:pt idx="112">
                  <c:v>140.81065221465417</c:v>
                </c:pt>
                <c:pt idx="113">
                  <c:v>140.76610413191148</c:v>
                </c:pt>
                <c:pt idx="114">
                  <c:v>140.75361018686641</c:v>
                </c:pt>
                <c:pt idx="115">
                  <c:v>140.10822623871834</c:v>
                </c:pt>
                <c:pt idx="116">
                  <c:v>141.21230182503766</c:v>
                </c:pt>
                <c:pt idx="117">
                  <c:v>139.93218450484551</c:v>
                </c:pt>
                <c:pt idx="118">
                  <c:v>139.06508423684014</c:v>
                </c:pt>
                <c:pt idx="119">
                  <c:v>133.49309197489333</c:v>
                </c:pt>
                <c:pt idx="120">
                  <c:v>130.98662226195708</c:v>
                </c:pt>
                <c:pt idx="121">
                  <c:v>130.82676121101147</c:v>
                </c:pt>
                <c:pt idx="122">
                  <c:v>126.65439802226994</c:v>
                </c:pt>
                <c:pt idx="123">
                  <c:v>121.7683438251749</c:v>
                </c:pt>
                <c:pt idx="124">
                  <c:v>121.43571814069617</c:v>
                </c:pt>
                <c:pt idx="125">
                  <c:v>122.7416426260634</c:v>
                </c:pt>
                <c:pt idx="126">
                  <c:v>124.19892818337016</c:v>
                </c:pt>
                <c:pt idx="127">
                  <c:v>122.32514365476568</c:v>
                </c:pt>
                <c:pt idx="128">
                  <c:v>118.19958155525038</c:v>
                </c:pt>
                <c:pt idx="129">
                  <c:v>108.81017703510491</c:v>
                </c:pt>
                <c:pt idx="130">
                  <c:v>107.27884949199824</c:v>
                </c:pt>
                <c:pt idx="131">
                  <c:v>106.90188054354806</c:v>
                </c:pt>
                <c:pt idx="132">
                  <c:v>93.818569484256088</c:v>
                </c:pt>
                <c:pt idx="133">
                  <c:v>94.545164075197164</c:v>
                </c:pt>
                <c:pt idx="134">
                  <c:v>89.528845139599355</c:v>
                </c:pt>
                <c:pt idx="135">
                  <c:v>91.54477389543797</c:v>
                </c:pt>
                <c:pt idx="136">
                  <c:v>86.451033464314932</c:v>
                </c:pt>
                <c:pt idx="137">
                  <c:v>88.178884618417513</c:v>
                </c:pt>
                <c:pt idx="138">
                  <c:v>91.440828369038385</c:v>
                </c:pt>
                <c:pt idx="139">
                  <c:v>89.517580107181672</c:v>
                </c:pt>
                <c:pt idx="140">
                  <c:v>99.342941381891777</c:v>
                </c:pt>
                <c:pt idx="141">
                  <c:v>101.12169000064519</c:v>
                </c:pt>
                <c:pt idx="142">
                  <c:v>102.41921691639195</c:v>
                </c:pt>
                <c:pt idx="143">
                  <c:v>98.646045512779153</c:v>
                </c:pt>
                <c:pt idx="144">
                  <c:v>100.52474569189316</c:v>
                </c:pt>
                <c:pt idx="145">
                  <c:v>101.75232699726465</c:v>
                </c:pt>
                <c:pt idx="146">
                  <c:v>97.747198335233037</c:v>
                </c:pt>
                <c:pt idx="147">
                  <c:v>98.014179603532313</c:v>
                </c:pt>
                <c:pt idx="148">
                  <c:v>97.55282532133505</c:v>
                </c:pt>
                <c:pt idx="149">
                  <c:v>103.17919696704364</c:v>
                </c:pt>
                <c:pt idx="150">
                  <c:v>106.06232840027324</c:v>
                </c:pt>
                <c:pt idx="151">
                  <c:v>105.81849165312303</c:v>
                </c:pt>
                <c:pt idx="152">
                  <c:v>108.19285325861546</c:v>
                </c:pt>
                <c:pt idx="153">
                  <c:v>108.19285325861546</c:v>
                </c:pt>
                <c:pt idx="154">
                  <c:v>109.5428137797973</c:v>
                </c:pt>
                <c:pt idx="155">
                  <c:v>105.27439058734855</c:v>
                </c:pt>
                <c:pt idx="156">
                  <c:v>105.49743822921884</c:v>
                </c:pt>
                <c:pt idx="157">
                  <c:v>108.81796014841169</c:v>
                </c:pt>
                <c:pt idx="158">
                  <c:v>109.33123598911594</c:v>
                </c:pt>
                <c:pt idx="159">
                  <c:v>104.96808411497297</c:v>
                </c:pt>
                <c:pt idx="160">
                  <c:v>106.65968234656772</c:v>
                </c:pt>
                <c:pt idx="161">
                  <c:v>107.67107743890513</c:v>
                </c:pt>
                <c:pt idx="162">
                  <c:v>105.85126265651995</c:v>
                </c:pt>
                <c:pt idx="163">
                  <c:v>109.16830265660188</c:v>
                </c:pt>
                <c:pt idx="164">
                  <c:v>110.55738356308879</c:v>
                </c:pt>
                <c:pt idx="165">
                  <c:v>113.7536828975302</c:v>
                </c:pt>
                <c:pt idx="166">
                  <c:v>111.23338791753586</c:v>
                </c:pt>
                <c:pt idx="167">
                  <c:v>111.23338791753586</c:v>
                </c:pt>
                <c:pt idx="168">
                  <c:v>107.18985573589848</c:v>
                </c:pt>
                <c:pt idx="169">
                  <c:v>109.87974065847187</c:v>
                </c:pt>
                <c:pt idx="170">
                  <c:v>108.61744257137678</c:v>
                </c:pt>
                <c:pt idx="171">
                  <c:v>110.1850230369913</c:v>
                </c:pt>
                <c:pt idx="172">
                  <c:v>111.67210972551213</c:v>
                </c:pt>
                <c:pt idx="173">
                  <c:v>110.85805751925552</c:v>
                </c:pt>
                <c:pt idx="174">
                  <c:v>110.80183476655269</c:v>
                </c:pt>
                <c:pt idx="175">
                  <c:v>107.96673333517671</c:v>
                </c:pt>
                <c:pt idx="176">
                  <c:v>105.86078672938218</c:v>
                </c:pt>
                <c:pt idx="177">
                  <c:v>107.17316300604318</c:v>
                </c:pt>
                <c:pt idx="178">
                  <c:v>113.25320823002787</c:v>
                </c:pt>
                <c:pt idx="179">
                  <c:v>113.42136444120831</c:v>
                </c:pt>
                <c:pt idx="180">
                  <c:v>114.94132454251168</c:v>
                </c:pt>
                <c:pt idx="181">
                  <c:v>113.32550925627233</c:v>
                </c:pt>
                <c:pt idx="182">
                  <c:v>113.40682230845093</c:v>
                </c:pt>
                <c:pt idx="183">
                  <c:v>117.81841382198996</c:v>
                </c:pt>
                <c:pt idx="184">
                  <c:v>119.38568705944763</c:v>
                </c:pt>
                <c:pt idx="185">
                  <c:v>120.64982851548379</c:v>
                </c:pt>
                <c:pt idx="186">
                  <c:v>118.66021897174832</c:v>
                </c:pt>
                <c:pt idx="187">
                  <c:v>118.66021897174832</c:v>
                </c:pt>
                <c:pt idx="188">
                  <c:v>123.10918991103698</c:v>
                </c:pt>
                <c:pt idx="189">
                  <c:v>127.88228655579827</c:v>
                </c:pt>
                <c:pt idx="190">
                  <c:v>127.30060124550296</c:v>
                </c:pt>
                <c:pt idx="191">
                  <c:v>131.57230153829138</c:v>
                </c:pt>
                <c:pt idx="192">
                  <c:v>131.2846335740978</c:v>
                </c:pt>
                <c:pt idx="193">
                  <c:v>129.22006036009188</c:v>
                </c:pt>
                <c:pt idx="194">
                  <c:v>128.32059872623208</c:v>
                </c:pt>
                <c:pt idx="195">
                  <c:v>122.58700445378419</c:v>
                </c:pt>
                <c:pt idx="196">
                  <c:v>122.37184233460628</c:v>
                </c:pt>
                <c:pt idx="197">
                  <c:v>121.98340353496718</c:v>
                </c:pt>
                <c:pt idx="198">
                  <c:v>126.12391740478232</c:v>
                </c:pt>
                <c:pt idx="199">
                  <c:v>126.80473500035332</c:v>
                </c:pt>
                <c:pt idx="200">
                  <c:v>125.77439417167705</c:v>
                </c:pt>
                <c:pt idx="201">
                  <c:v>126.27855557706154</c:v>
                </c:pt>
                <c:pt idx="202">
                  <c:v>125.58432235197492</c:v>
                </c:pt>
                <c:pt idx="203">
                  <c:v>128.25505671943822</c:v>
                </c:pt>
                <c:pt idx="204">
                  <c:v>123.85329650691827</c:v>
                </c:pt>
                <c:pt idx="205">
                  <c:v>124.71281848038809</c:v>
                </c:pt>
                <c:pt idx="206">
                  <c:v>123.80670023646327</c:v>
                </c:pt>
                <c:pt idx="207">
                  <c:v>125.2683893973515</c:v>
                </c:pt>
                <c:pt idx="208">
                  <c:v>126.07547776538625</c:v>
                </c:pt>
                <c:pt idx="209">
                  <c:v>125.55974409942723</c:v>
                </c:pt>
                <c:pt idx="210">
                  <c:v>129.12246421560044</c:v>
                </c:pt>
                <c:pt idx="211">
                  <c:v>130.40247912640697</c:v>
                </c:pt>
                <c:pt idx="212">
                  <c:v>129.20787364320367</c:v>
                </c:pt>
                <c:pt idx="213">
                  <c:v>127.95858154808172</c:v>
                </c:pt>
                <c:pt idx="214">
                  <c:v>127.90379252677749</c:v>
                </c:pt>
                <c:pt idx="215">
                  <c:v>129.38104791427926</c:v>
                </c:pt>
                <c:pt idx="216">
                  <c:v>131.08370635952045</c:v>
                </c:pt>
                <c:pt idx="217">
                  <c:v>130.03288365372111</c:v>
                </c:pt>
                <c:pt idx="218">
                  <c:v>132.42537172046744</c:v>
                </c:pt>
                <c:pt idx="219">
                  <c:v>131.85177675163575</c:v>
                </c:pt>
                <c:pt idx="220">
                  <c:v>132.30893224902277</c:v>
                </c:pt>
                <c:pt idx="221">
                  <c:v>133.61270613729207</c:v>
                </c:pt>
                <c:pt idx="222">
                  <c:v>134.8919017730137</c:v>
                </c:pt>
                <c:pt idx="223">
                  <c:v>134.199819145025</c:v>
                </c:pt>
                <c:pt idx="224">
                  <c:v>134.1910119378621</c:v>
                </c:pt>
                <c:pt idx="225">
                  <c:v>131.47378370932941</c:v>
                </c:pt>
                <c:pt idx="226">
                  <c:v>131.47992827246631</c:v>
                </c:pt>
                <c:pt idx="227">
                  <c:v>131.44531390012833</c:v>
                </c:pt>
                <c:pt idx="228">
                  <c:v>131.3119768800571</c:v>
                </c:pt>
                <c:pt idx="229">
                  <c:v>126.77923506333509</c:v>
                </c:pt>
                <c:pt idx="230">
                  <c:v>126.10036324609078</c:v>
                </c:pt>
                <c:pt idx="231">
                  <c:v>129.51694516899084</c:v>
                </c:pt>
                <c:pt idx="232">
                  <c:v>129.04473549191837</c:v>
                </c:pt>
                <c:pt idx="233">
                  <c:v>129.65284242370245</c:v>
                </c:pt>
                <c:pt idx="234">
                  <c:v>128.95062126653784</c:v>
                </c:pt>
                <c:pt idx="235">
                  <c:v>129.80266735485773</c:v>
                </c:pt>
                <c:pt idx="236">
                  <c:v>129.9322152276612</c:v>
                </c:pt>
                <c:pt idx="237">
                  <c:v>132.5883050529815</c:v>
                </c:pt>
                <c:pt idx="238">
                  <c:v>133.73262752784768</c:v>
                </c:pt>
                <c:pt idx="239">
                  <c:v>133.06778579643267</c:v>
                </c:pt>
                <c:pt idx="240">
                  <c:v>132.12183030150348</c:v>
                </c:pt>
                <c:pt idx="241">
                  <c:v>132.31968523451238</c:v>
                </c:pt>
                <c:pt idx="242">
                  <c:v>131.92131272446858</c:v>
                </c:pt>
                <c:pt idx="243">
                  <c:v>132.9000392227947</c:v>
                </c:pt>
                <c:pt idx="244">
                  <c:v>131.3912417445234</c:v>
                </c:pt>
                <c:pt idx="245">
                  <c:v>130.72353255031118</c:v>
                </c:pt>
                <c:pt idx="246">
                  <c:v>133.81363335186944</c:v>
                </c:pt>
                <c:pt idx="247">
                  <c:v>133.76324793414668</c:v>
                </c:pt>
                <c:pt idx="248">
                  <c:v>135.07951576746106</c:v>
                </c:pt>
                <c:pt idx="249">
                  <c:v>134.11901813977448</c:v>
                </c:pt>
                <c:pt idx="250">
                  <c:v>133.47220046022778</c:v>
                </c:pt>
                <c:pt idx="251">
                  <c:v>132.57284123575357</c:v>
                </c:pt>
                <c:pt idx="252">
                  <c:v>132.86849713202517</c:v>
                </c:pt>
                <c:pt idx="253">
                  <c:v>135.62515297401976</c:v>
                </c:pt>
                <c:pt idx="254">
                  <c:v>133.72382032068475</c:v>
                </c:pt>
                <c:pt idx="255">
                  <c:v>131.52089202671246</c:v>
                </c:pt>
                <c:pt idx="256">
                  <c:v>132.80787077574087</c:v>
                </c:pt>
                <c:pt idx="257">
                  <c:v>135.561454336167</c:v>
                </c:pt>
                <c:pt idx="258">
                  <c:v>135.27143095610427</c:v>
                </c:pt>
                <c:pt idx="259">
                  <c:v>135.20947327780698</c:v>
                </c:pt>
                <c:pt idx="260">
                  <c:v>135.11546146181206</c:v>
                </c:pt>
                <c:pt idx="261">
                  <c:v>135.36134639667458</c:v>
                </c:pt>
                <c:pt idx="262">
                  <c:v>135.74742978044452</c:v>
                </c:pt>
                <c:pt idx="263">
                  <c:v>135.26354543341188</c:v>
                </c:pt>
                <c:pt idx="264">
                  <c:v>134.32271040776345</c:v>
                </c:pt>
                <c:pt idx="265">
                  <c:v>128.44635745176774</c:v>
                </c:pt>
                <c:pt idx="266">
                  <c:v>128.97837421003962</c:v>
                </c:pt>
                <c:pt idx="267">
                  <c:v>129.47587900535908</c:v>
                </c:pt>
                <c:pt idx="268">
                  <c:v>129.10310884171912</c:v>
                </c:pt>
                <c:pt idx="269">
                  <c:v>127.69631111152076</c:v>
                </c:pt>
                <c:pt idx="270">
                  <c:v>131.80978890353344</c:v>
                </c:pt>
                <c:pt idx="271">
                  <c:v>131.3484346213362</c:v>
                </c:pt>
                <c:pt idx="272">
                  <c:v>130.68185193036572</c:v>
                </c:pt>
                <c:pt idx="273">
                  <c:v>130.37503341106208</c:v>
                </c:pt>
                <c:pt idx="274">
                  <c:v>129.9476790448891</c:v>
                </c:pt>
                <c:pt idx="275">
                  <c:v>131.37393455835442</c:v>
                </c:pt>
                <c:pt idx="276">
                  <c:v>132.16975789397148</c:v>
                </c:pt>
                <c:pt idx="277">
                  <c:v>132.40069105853414</c:v>
                </c:pt>
                <c:pt idx="278">
                  <c:v>133.56447131666724</c:v>
                </c:pt>
                <c:pt idx="279">
                  <c:v>133.65684458249231</c:v>
                </c:pt>
                <c:pt idx="280">
                  <c:v>134.54964960628712</c:v>
                </c:pt>
                <c:pt idx="281">
                  <c:v>133.32667672326835</c:v>
                </c:pt>
                <c:pt idx="282">
                  <c:v>133.41956203602149</c:v>
                </c:pt>
                <c:pt idx="283">
                  <c:v>130.09832325112933</c:v>
                </c:pt>
                <c:pt idx="284">
                  <c:v>132.20017348149923</c:v>
                </c:pt>
                <c:pt idx="285">
                  <c:v>131.64378328945091</c:v>
                </c:pt>
                <c:pt idx="286">
                  <c:v>130.43832241137235</c:v>
                </c:pt>
                <c:pt idx="287">
                  <c:v>128.60201971790312</c:v>
                </c:pt>
                <c:pt idx="288">
                  <c:v>128.4527068336759</c:v>
                </c:pt>
                <c:pt idx="289">
                  <c:v>129.50434881456016</c:v>
                </c:pt>
                <c:pt idx="290">
                  <c:v>124.70575223278064</c:v>
                </c:pt>
                <c:pt idx="291">
                  <c:v>123.54227920280438</c:v>
                </c:pt>
                <c:pt idx="292">
                  <c:v>118.39047265003744</c:v>
                </c:pt>
                <c:pt idx="293">
                  <c:v>118.77512230240877</c:v>
                </c:pt>
                <c:pt idx="294">
                  <c:v>118.34920166763445</c:v>
                </c:pt>
                <c:pt idx="295">
                  <c:v>120.68024410301156</c:v>
                </c:pt>
                <c:pt idx="296">
                  <c:v>123.80250145165304</c:v>
                </c:pt>
                <c:pt idx="297">
                  <c:v>126.21157983886908</c:v>
                </c:pt>
                <c:pt idx="298">
                  <c:v>128.70903752587117</c:v>
                </c:pt>
                <c:pt idx="299">
                  <c:v>127.80711806675659</c:v>
                </c:pt>
                <c:pt idx="300">
                  <c:v>134.11502417373549</c:v>
                </c:pt>
                <c:pt idx="301">
                  <c:v>134.8026007887571</c:v>
                </c:pt>
                <c:pt idx="302">
                  <c:v>135.34608739821789</c:v>
                </c:pt>
                <c:pt idx="303">
                  <c:v>133.67445899681815</c:v>
                </c:pt>
                <c:pt idx="304">
                  <c:v>133.9178861064259</c:v>
                </c:pt>
                <c:pt idx="305">
                  <c:v>134.55169779399944</c:v>
                </c:pt>
                <c:pt idx="306">
                  <c:v>134.49905936979312</c:v>
                </c:pt>
                <c:pt idx="307">
                  <c:v>135.19974438617351</c:v>
                </c:pt>
                <c:pt idx="308">
                  <c:v>134.01456056644679</c:v>
                </c:pt>
                <c:pt idx="309">
                  <c:v>134.53777011755574</c:v>
                </c:pt>
                <c:pt idx="310">
                  <c:v>134.43249326914312</c:v>
                </c:pt>
                <c:pt idx="311">
                  <c:v>136.12706137292071</c:v>
                </c:pt>
                <c:pt idx="312">
                  <c:v>136.10002529511826</c:v>
                </c:pt>
                <c:pt idx="313">
                  <c:v>136.56987955632158</c:v>
                </c:pt>
                <c:pt idx="314">
                  <c:v>136.11395297156196</c:v>
                </c:pt>
                <c:pt idx="315">
                  <c:v>137.04731211206044</c:v>
                </c:pt>
                <c:pt idx="316">
                  <c:v>136.34007289500067</c:v>
                </c:pt>
                <c:pt idx="317">
                  <c:v>135.72172502465506</c:v>
                </c:pt>
                <c:pt idx="318">
                  <c:v>136.19383229234194</c:v>
                </c:pt>
                <c:pt idx="319">
                  <c:v>135.90749565016137</c:v>
                </c:pt>
                <c:pt idx="320">
                  <c:v>135.98420027998728</c:v>
                </c:pt>
                <c:pt idx="321">
                  <c:v>136.61678305493342</c:v>
                </c:pt>
                <c:pt idx="322">
                  <c:v>136.16075406078818</c:v>
                </c:pt>
                <c:pt idx="323">
                  <c:v>134.30274057756847</c:v>
                </c:pt>
                <c:pt idx="324">
                  <c:v>135.41756914937741</c:v>
                </c:pt>
                <c:pt idx="325">
                  <c:v>136.84833067580979</c:v>
                </c:pt>
                <c:pt idx="326">
                  <c:v>138.92836770704363</c:v>
                </c:pt>
                <c:pt idx="327">
                  <c:v>139.96546755517051</c:v>
                </c:pt>
                <c:pt idx="328">
                  <c:v>139.58921547241962</c:v>
                </c:pt>
                <c:pt idx="329">
                  <c:v>135.65454446769138</c:v>
                </c:pt>
                <c:pt idx="330">
                  <c:v>137.41404012194911</c:v>
                </c:pt>
                <c:pt idx="331">
                  <c:v>139.14598765147628</c:v>
                </c:pt>
                <c:pt idx="332">
                  <c:v>139.14598765147628</c:v>
                </c:pt>
                <c:pt idx="333">
                  <c:v>141.22551263578205</c:v>
                </c:pt>
                <c:pt idx="334">
                  <c:v>140.92944710196801</c:v>
                </c:pt>
                <c:pt idx="335">
                  <c:v>140.49318311924651</c:v>
                </c:pt>
                <c:pt idx="336">
                  <c:v>140.49318311924651</c:v>
                </c:pt>
                <c:pt idx="337">
                  <c:v>140.57470099019636</c:v>
                </c:pt>
                <c:pt idx="338">
                  <c:v>139.80130531002905</c:v>
                </c:pt>
                <c:pt idx="339">
                  <c:v>142.26681126871915</c:v>
                </c:pt>
                <c:pt idx="340">
                  <c:v>143.04788765280762</c:v>
                </c:pt>
                <c:pt idx="341">
                  <c:v>143.88037354847498</c:v>
                </c:pt>
                <c:pt idx="342">
                  <c:v>142.72447881303427</c:v>
                </c:pt>
                <c:pt idx="343">
                  <c:v>142.60568392572043</c:v>
                </c:pt>
                <c:pt idx="344">
                  <c:v>142.75571367564694</c:v>
                </c:pt>
                <c:pt idx="345">
                  <c:v>143.25741725577666</c:v>
                </c:pt>
                <c:pt idx="346">
                  <c:v>141.19929583306453</c:v>
                </c:pt>
                <c:pt idx="347">
                  <c:v>141.47918068395134</c:v>
                </c:pt>
                <c:pt idx="348">
                  <c:v>142.56789486242835</c:v>
                </c:pt>
                <c:pt idx="349">
                  <c:v>142.41735306557376</c:v>
                </c:pt>
                <c:pt idx="350">
                  <c:v>142.08247437461148</c:v>
                </c:pt>
                <c:pt idx="351">
                  <c:v>139.7268536866867</c:v>
                </c:pt>
                <c:pt idx="352">
                  <c:v>142.0519563776981</c:v>
                </c:pt>
                <c:pt idx="353">
                  <c:v>139.48629403987619</c:v>
                </c:pt>
                <c:pt idx="354">
                  <c:v>139.95194951626928</c:v>
                </c:pt>
                <c:pt idx="355">
                  <c:v>137.56519637511738</c:v>
                </c:pt>
                <c:pt idx="356">
                  <c:v>139.50226990403218</c:v>
                </c:pt>
                <c:pt idx="357">
                  <c:v>141.68502354903822</c:v>
                </c:pt>
                <c:pt idx="358">
                  <c:v>142.6934487691928</c:v>
                </c:pt>
                <c:pt idx="359">
                  <c:v>143.99056604739712</c:v>
                </c:pt>
                <c:pt idx="360">
                  <c:v>143.95400589673244</c:v>
                </c:pt>
                <c:pt idx="361">
                  <c:v>143.98667449074372</c:v>
                </c:pt>
                <c:pt idx="362">
                  <c:v>143.49398293654818</c:v>
                </c:pt>
                <c:pt idx="363">
                  <c:v>142.68668974974219</c:v>
                </c:pt>
                <c:pt idx="364">
                  <c:v>143.79209665807451</c:v>
                </c:pt>
                <c:pt idx="365">
                  <c:v>143.88406028635714</c:v>
                </c:pt>
                <c:pt idx="366">
                  <c:v>144.03470449259734</c:v>
                </c:pt>
                <c:pt idx="367">
                  <c:v>142.44397950583377</c:v>
                </c:pt>
                <c:pt idx="368">
                  <c:v>142.21519693836902</c:v>
                </c:pt>
                <c:pt idx="369">
                  <c:v>143.30380870746043</c:v>
                </c:pt>
                <c:pt idx="370">
                  <c:v>142.86150257098762</c:v>
                </c:pt>
                <c:pt idx="371">
                  <c:v>141.9886673773878</c:v>
                </c:pt>
                <c:pt idx="372">
                  <c:v>143.12735733604515</c:v>
                </c:pt>
                <c:pt idx="373">
                  <c:v>142.13736580530133</c:v>
                </c:pt>
                <c:pt idx="374">
                  <c:v>141.1845488815359</c:v>
                </c:pt>
                <c:pt idx="375">
                  <c:v>143.50442869388095</c:v>
                </c:pt>
                <c:pt idx="376">
                  <c:v>143.78072921627123</c:v>
                </c:pt>
                <c:pt idx="377">
                  <c:v>144.19272217460187</c:v>
                </c:pt>
                <c:pt idx="378">
                  <c:v>143.95011434007904</c:v>
                </c:pt>
                <c:pt idx="379">
                  <c:v>142.56093102420652</c:v>
                </c:pt>
                <c:pt idx="380">
                  <c:v>147.2740157689972</c:v>
                </c:pt>
                <c:pt idx="381">
                  <c:v>147.85805649516166</c:v>
                </c:pt>
                <c:pt idx="382">
                  <c:v>148.90580691939255</c:v>
                </c:pt>
                <c:pt idx="383">
                  <c:v>149.20422786907577</c:v>
                </c:pt>
                <c:pt idx="384">
                  <c:v>148.51808498545276</c:v>
                </c:pt>
                <c:pt idx="385">
                  <c:v>148.09851373258658</c:v>
                </c:pt>
                <c:pt idx="386">
                  <c:v>149.08328238466399</c:v>
                </c:pt>
                <c:pt idx="387">
                  <c:v>149.4829862167208</c:v>
                </c:pt>
                <c:pt idx="388">
                  <c:v>151.31519253476543</c:v>
                </c:pt>
                <c:pt idx="389">
                  <c:v>149.73276270823669</c:v>
                </c:pt>
                <c:pt idx="390">
                  <c:v>150.10358709354995</c:v>
                </c:pt>
                <c:pt idx="391">
                  <c:v>150.15284600803096</c:v>
                </c:pt>
                <c:pt idx="392">
                  <c:v>149.62410635009877</c:v>
                </c:pt>
                <c:pt idx="393">
                  <c:v>149.73644944611885</c:v>
                </c:pt>
                <c:pt idx="394">
                  <c:v>151.04298838779977</c:v>
                </c:pt>
                <c:pt idx="395">
                  <c:v>151.74736014206232</c:v>
                </c:pt>
                <c:pt idx="396">
                  <c:v>153.70225290407416</c:v>
                </c:pt>
                <c:pt idx="397">
                  <c:v>153.69948785066254</c:v>
                </c:pt>
                <c:pt idx="398">
                  <c:v>154.71159980869928</c:v>
                </c:pt>
                <c:pt idx="399">
                  <c:v>154.71159980869928</c:v>
                </c:pt>
                <c:pt idx="400">
                  <c:v>155.79212123632706</c:v>
                </c:pt>
                <c:pt idx="401">
                  <c:v>155.42017034777203</c:v>
                </c:pt>
                <c:pt idx="402">
                  <c:v>155.68971185071169</c:v>
                </c:pt>
                <c:pt idx="403">
                  <c:v>156.01209659662891</c:v>
                </c:pt>
                <c:pt idx="404">
                  <c:v>155.81588021378985</c:v>
                </c:pt>
                <c:pt idx="405">
                  <c:v>156.0141447843412</c:v>
                </c:pt>
                <c:pt idx="406">
                  <c:v>155.75597072320485</c:v>
                </c:pt>
                <c:pt idx="407">
                  <c:v>156.22889726597663</c:v>
                </c:pt>
                <c:pt idx="408">
                  <c:v>158.3223499267261</c:v>
                </c:pt>
                <c:pt idx="409">
                  <c:v>157.38673777974404</c:v>
                </c:pt>
                <c:pt idx="410">
                  <c:v>154.94038237616402</c:v>
                </c:pt>
                <c:pt idx="411">
                  <c:v>155.62099515296379</c:v>
                </c:pt>
                <c:pt idx="412">
                  <c:v>156.89650405080326</c:v>
                </c:pt>
                <c:pt idx="413">
                  <c:v>156.47764966363638</c:v>
                </c:pt>
                <c:pt idx="414">
                  <c:v>156.64887815638528</c:v>
                </c:pt>
                <c:pt idx="415">
                  <c:v>156.16683717829372</c:v>
                </c:pt>
                <c:pt idx="416">
                  <c:v>156.60627585196929</c:v>
                </c:pt>
                <c:pt idx="417">
                  <c:v>155.19323114924836</c:v>
                </c:pt>
                <c:pt idx="418">
                  <c:v>155.00592438295786</c:v>
                </c:pt>
                <c:pt idx="419">
                  <c:v>156.03575316470605</c:v>
                </c:pt>
                <c:pt idx="420">
                  <c:v>152.14429892070748</c:v>
                </c:pt>
                <c:pt idx="421">
                  <c:v>155.36302591059865</c:v>
                </c:pt>
                <c:pt idx="422">
                  <c:v>155.62888067565618</c:v>
                </c:pt>
                <c:pt idx="423">
                  <c:v>157.7068695191777</c:v>
                </c:pt>
                <c:pt idx="424">
                  <c:v>157.71465263248447</c:v>
                </c:pt>
                <c:pt idx="425">
                  <c:v>154.84043081580342</c:v>
                </c:pt>
                <c:pt idx="426">
                  <c:v>155.15247221377345</c:v>
                </c:pt>
                <c:pt idx="427">
                  <c:v>155.65898903502708</c:v>
                </c:pt>
                <c:pt idx="428">
                  <c:v>157.88086306533822</c:v>
                </c:pt>
                <c:pt idx="429">
                  <c:v>157.67583947533623</c:v>
                </c:pt>
                <c:pt idx="430">
                  <c:v>157.57302045217841</c:v>
                </c:pt>
                <c:pt idx="431">
                  <c:v>154.77703940610749</c:v>
                </c:pt>
                <c:pt idx="432">
                  <c:v>157.40588833485413</c:v>
                </c:pt>
                <c:pt idx="433">
                  <c:v>158.09459145311752</c:v>
                </c:pt>
                <c:pt idx="434">
                  <c:v>158.09459145311752</c:v>
                </c:pt>
                <c:pt idx="435">
                  <c:v>158.37703653864469</c:v>
                </c:pt>
                <c:pt idx="436">
                  <c:v>158.22987425151541</c:v>
                </c:pt>
                <c:pt idx="437">
                  <c:v>157.77937536419338</c:v>
                </c:pt>
                <c:pt idx="438">
                  <c:v>158.9391616562875</c:v>
                </c:pt>
                <c:pt idx="439">
                  <c:v>159.42437732533313</c:v>
                </c:pt>
                <c:pt idx="440">
                  <c:v>159.78639450348345</c:v>
                </c:pt>
                <c:pt idx="441">
                  <c:v>160.09321302278713</c:v>
                </c:pt>
                <c:pt idx="442">
                  <c:v>160.71002475234852</c:v>
                </c:pt>
                <c:pt idx="443">
                  <c:v>160.5487299700043</c:v>
                </c:pt>
                <c:pt idx="444">
                  <c:v>160.17442366558012</c:v>
                </c:pt>
                <c:pt idx="445">
                  <c:v>159.56549745871109</c:v>
                </c:pt>
                <c:pt idx="446">
                  <c:v>159.46390734818064</c:v>
                </c:pt>
                <c:pt idx="447">
                  <c:v>160.71381389961627</c:v>
                </c:pt>
                <c:pt idx="448">
                  <c:v>160.5127842756533</c:v>
                </c:pt>
                <c:pt idx="449">
                  <c:v>161.085047922472</c:v>
                </c:pt>
                <c:pt idx="450">
                  <c:v>160.89098213673088</c:v>
                </c:pt>
                <c:pt idx="451">
                  <c:v>161.06610218613315</c:v>
                </c:pt>
                <c:pt idx="452">
                  <c:v>158.20242853617049</c:v>
                </c:pt>
                <c:pt idx="453">
                  <c:v>159.79182220092108</c:v>
                </c:pt>
                <c:pt idx="454">
                  <c:v>160.13069485792235</c:v>
                </c:pt>
                <c:pt idx="455">
                  <c:v>158.28794037315933</c:v>
                </c:pt>
                <c:pt idx="456">
                  <c:v>159.64834665167393</c:v>
                </c:pt>
                <c:pt idx="457">
                  <c:v>159.84026184031714</c:v>
                </c:pt>
                <c:pt idx="458">
                  <c:v>159.28940175509206</c:v>
                </c:pt>
                <c:pt idx="459">
                  <c:v>160.68636818427137</c:v>
                </c:pt>
                <c:pt idx="460">
                  <c:v>159.05242643677809</c:v>
                </c:pt>
                <c:pt idx="461">
                  <c:v>159.79765953590115</c:v>
                </c:pt>
                <c:pt idx="462">
                  <c:v>160.27161017252911</c:v>
                </c:pt>
                <c:pt idx="463">
                  <c:v>158.85108958465827</c:v>
                </c:pt>
                <c:pt idx="464">
                  <c:v>160.70807897402182</c:v>
                </c:pt>
                <c:pt idx="465">
                  <c:v>157.92182681958437</c:v>
                </c:pt>
                <c:pt idx="466">
                  <c:v>160.65912728769766</c:v>
                </c:pt>
                <c:pt idx="467">
                  <c:v>161.70964276534016</c:v>
                </c:pt>
                <c:pt idx="468">
                  <c:v>161.70073314879164</c:v>
                </c:pt>
                <c:pt idx="469">
                  <c:v>161.693974129341</c:v>
                </c:pt>
                <c:pt idx="470">
                  <c:v>160.06238779771689</c:v>
                </c:pt>
                <c:pt idx="471">
                  <c:v>159.14735993724352</c:v>
                </c:pt>
                <c:pt idx="472">
                  <c:v>154.97817143945608</c:v>
                </c:pt>
                <c:pt idx="473">
                  <c:v>155.82888620576298</c:v>
                </c:pt>
                <c:pt idx="474">
                  <c:v>157.94087496530884</c:v>
                </c:pt>
                <c:pt idx="475">
                  <c:v>158.88345095051272</c:v>
                </c:pt>
                <c:pt idx="476">
                  <c:v>160.46823619291061</c:v>
                </c:pt>
                <c:pt idx="477">
                  <c:v>159.95301457387967</c:v>
                </c:pt>
                <c:pt idx="478">
                  <c:v>158.93045685851018</c:v>
                </c:pt>
                <c:pt idx="479">
                  <c:v>159.45510014101774</c:v>
                </c:pt>
                <c:pt idx="480">
                  <c:v>160.17309234356711</c:v>
                </c:pt>
                <c:pt idx="481">
                  <c:v>159.18914296657462</c:v>
                </c:pt>
                <c:pt idx="482">
                  <c:v>159.43840741116242</c:v>
                </c:pt>
                <c:pt idx="483">
                  <c:v>159.29861859979744</c:v>
                </c:pt>
                <c:pt idx="484">
                  <c:v>160.70213922965613</c:v>
                </c:pt>
                <c:pt idx="485">
                  <c:v>161.24019814167929</c:v>
                </c:pt>
                <c:pt idx="486">
                  <c:v>161.41204109074189</c:v>
                </c:pt>
                <c:pt idx="487">
                  <c:v>161.24777643621482</c:v>
                </c:pt>
                <c:pt idx="488">
                  <c:v>161.50687218182173</c:v>
                </c:pt>
                <c:pt idx="489">
                  <c:v>162.07401535935966</c:v>
                </c:pt>
                <c:pt idx="490">
                  <c:v>163.21506073388613</c:v>
                </c:pt>
                <c:pt idx="491">
                  <c:v>163.62398141064833</c:v>
                </c:pt>
                <c:pt idx="492">
                  <c:v>163.09442247763124</c:v>
                </c:pt>
                <c:pt idx="493">
                  <c:v>163.05571172986862</c:v>
                </c:pt>
                <c:pt idx="494">
                  <c:v>163.5065178453475</c:v>
                </c:pt>
                <c:pt idx="495">
                  <c:v>161.45669158287021</c:v>
                </c:pt>
                <c:pt idx="496">
                  <c:v>161.88916641832392</c:v>
                </c:pt>
                <c:pt idx="497">
                  <c:v>162.34744841895269</c:v>
                </c:pt>
                <c:pt idx="498">
                  <c:v>162.89083261902789</c:v>
                </c:pt>
                <c:pt idx="499">
                  <c:v>162.42804460543201</c:v>
                </c:pt>
                <c:pt idx="500">
                  <c:v>161.74149208426655</c:v>
                </c:pt>
                <c:pt idx="501">
                  <c:v>162.33679784284871</c:v>
                </c:pt>
                <c:pt idx="502">
                  <c:v>162.70096561809697</c:v>
                </c:pt>
                <c:pt idx="503">
                  <c:v>162.1661838064135</c:v>
                </c:pt>
                <c:pt idx="504">
                  <c:v>162.05558166994891</c:v>
                </c:pt>
                <c:pt idx="505">
                  <c:v>162.22250896850196</c:v>
                </c:pt>
                <c:pt idx="506">
                  <c:v>161.61429962733226</c:v>
                </c:pt>
                <c:pt idx="507">
                  <c:v>162.2481113149058</c:v>
                </c:pt>
                <c:pt idx="508">
                  <c:v>159.86391840839431</c:v>
                </c:pt>
                <c:pt idx="509">
                  <c:v>159.99571928768128</c:v>
                </c:pt>
                <c:pt idx="510">
                  <c:v>159.85910516727037</c:v>
                </c:pt>
                <c:pt idx="511">
                  <c:v>160.79727754889282</c:v>
                </c:pt>
                <c:pt idx="512">
                  <c:v>161.01817459366518</c:v>
                </c:pt>
                <c:pt idx="513">
                  <c:v>159.9224965769663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88-4757-8350-00E37A519A50}"/>
            </c:ext>
          </c:extLst>
        </c:ser>
        <c:ser>
          <c:idx val="3"/>
          <c:order val="3"/>
          <c:tx>
            <c:strRef>
              <c:f>'DATI ALLINEATI'!$E$1</c:f>
              <c:strCache>
                <c:ptCount val="1"/>
                <c:pt idx="0">
                  <c:v>CAC 40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ALLINEATI'!$E$1176:$E$1689</c:f>
              <c:numCache>
                <c:formatCode>General</c:formatCode>
                <c:ptCount val="514"/>
                <c:pt idx="0">
                  <c:v>128.54414915257425</c:v>
                </c:pt>
                <c:pt idx="1">
                  <c:v>130.09625401842302</c:v>
                </c:pt>
                <c:pt idx="2">
                  <c:v>131.53783020443103</c:v>
                </c:pt>
                <c:pt idx="3">
                  <c:v>131.78757798739034</c:v>
                </c:pt>
                <c:pt idx="4">
                  <c:v>131.43388621189993</c:v>
                </c:pt>
                <c:pt idx="5">
                  <c:v>131.53406752596837</c:v>
                </c:pt>
                <c:pt idx="6">
                  <c:v>132.1184585247008</c:v>
                </c:pt>
                <c:pt idx="7">
                  <c:v>132.70167368641367</c:v>
                </c:pt>
                <c:pt idx="8">
                  <c:v>132.99798461534843</c:v>
                </c:pt>
                <c:pt idx="9">
                  <c:v>131.74618852430103</c:v>
                </c:pt>
                <c:pt idx="10">
                  <c:v>132.05849083670211</c:v>
                </c:pt>
                <c:pt idx="11">
                  <c:v>132.17936688231518</c:v>
                </c:pt>
                <c:pt idx="12">
                  <c:v>133.08311521556621</c:v>
                </c:pt>
                <c:pt idx="13">
                  <c:v>133.82859588598143</c:v>
                </c:pt>
                <c:pt idx="14">
                  <c:v>132.41712112767473</c:v>
                </c:pt>
                <c:pt idx="15">
                  <c:v>132.35997544852304</c:v>
                </c:pt>
                <c:pt idx="16">
                  <c:v>131.31277499888296</c:v>
                </c:pt>
                <c:pt idx="17">
                  <c:v>132.17748554308383</c:v>
                </c:pt>
                <c:pt idx="18">
                  <c:v>132.64805551832072</c:v>
                </c:pt>
                <c:pt idx="19">
                  <c:v>133.52311342829393</c:v>
                </c:pt>
                <c:pt idx="20">
                  <c:v>131.63801151849944</c:v>
                </c:pt>
                <c:pt idx="21">
                  <c:v>127.52587429361591</c:v>
                </c:pt>
                <c:pt idx="22">
                  <c:v>127.90214213988227</c:v>
                </c:pt>
                <c:pt idx="23">
                  <c:v>129.06739662628843</c:v>
                </c:pt>
                <c:pt idx="24">
                  <c:v>129.85026891392639</c:v>
                </c:pt>
                <c:pt idx="25">
                  <c:v>128.32191595587318</c:v>
                </c:pt>
                <c:pt idx="26">
                  <c:v>129.32184775732605</c:v>
                </c:pt>
                <c:pt idx="27">
                  <c:v>130.96590307810615</c:v>
                </c:pt>
                <c:pt idx="28">
                  <c:v>133.23362235407274</c:v>
                </c:pt>
                <c:pt idx="29">
                  <c:v>132.70684736929985</c:v>
                </c:pt>
                <c:pt idx="30">
                  <c:v>134.09362955019532</c:v>
                </c:pt>
                <c:pt idx="31">
                  <c:v>133.97251833717831</c:v>
                </c:pt>
                <c:pt idx="32">
                  <c:v>133.41211441364536</c:v>
                </c:pt>
                <c:pt idx="33">
                  <c:v>132.54622803242489</c:v>
                </c:pt>
                <c:pt idx="34">
                  <c:v>132.83078059116383</c:v>
                </c:pt>
                <c:pt idx="35">
                  <c:v>133.05042694642182</c:v>
                </c:pt>
                <c:pt idx="36">
                  <c:v>132.95048079975732</c:v>
                </c:pt>
                <c:pt idx="37">
                  <c:v>133.67691291045531</c:v>
                </c:pt>
                <c:pt idx="38">
                  <c:v>134.56631603206742</c:v>
                </c:pt>
                <c:pt idx="39">
                  <c:v>134.76432698616512</c:v>
                </c:pt>
                <c:pt idx="40">
                  <c:v>134.98938219171316</c:v>
                </c:pt>
                <c:pt idx="41">
                  <c:v>135.59446792199026</c:v>
                </c:pt>
                <c:pt idx="42">
                  <c:v>134.74763010048704</c:v>
                </c:pt>
                <c:pt idx="43">
                  <c:v>135.50087129523152</c:v>
                </c:pt>
                <c:pt idx="44">
                  <c:v>136.96855106307424</c:v>
                </c:pt>
                <c:pt idx="45">
                  <c:v>137.49979422852158</c:v>
                </c:pt>
                <c:pt idx="46">
                  <c:v>137.96660152529577</c:v>
                </c:pt>
                <c:pt idx="47">
                  <c:v>138.53688247979323</c:v>
                </c:pt>
                <c:pt idx="48">
                  <c:v>138.50654588468802</c:v>
                </c:pt>
                <c:pt idx="49">
                  <c:v>138.6034348551016</c:v>
                </c:pt>
                <c:pt idx="50">
                  <c:v>139.21322393345704</c:v>
                </c:pt>
                <c:pt idx="51">
                  <c:v>138.91550200009877</c:v>
                </c:pt>
                <c:pt idx="52">
                  <c:v>138.77416639034496</c:v>
                </c:pt>
                <c:pt idx="53">
                  <c:v>139.67227070590201</c:v>
                </c:pt>
                <c:pt idx="54">
                  <c:v>139.44933200698918</c:v>
                </c:pt>
                <c:pt idx="55">
                  <c:v>138.96159481126639</c:v>
                </c:pt>
                <c:pt idx="56">
                  <c:v>138.60837337058385</c:v>
                </c:pt>
                <c:pt idx="57">
                  <c:v>138.30688875876294</c:v>
                </c:pt>
                <c:pt idx="58">
                  <c:v>138.58720830423138</c:v>
                </c:pt>
                <c:pt idx="59">
                  <c:v>139.33339447685836</c:v>
                </c:pt>
                <c:pt idx="60">
                  <c:v>139.44533416112259</c:v>
                </c:pt>
                <c:pt idx="61">
                  <c:v>139.37995762283381</c:v>
                </c:pt>
                <c:pt idx="62">
                  <c:v>138.8703498585468</c:v>
                </c:pt>
                <c:pt idx="63">
                  <c:v>136.08526229396395</c:v>
                </c:pt>
                <c:pt idx="64">
                  <c:v>134.68554590585308</c:v>
                </c:pt>
                <c:pt idx="65">
                  <c:v>136.38956891463189</c:v>
                </c:pt>
                <c:pt idx="66">
                  <c:v>136.43354521916427</c:v>
                </c:pt>
                <c:pt idx="67">
                  <c:v>138.0881830731206</c:v>
                </c:pt>
                <c:pt idx="68">
                  <c:v>137.27309285114609</c:v>
                </c:pt>
                <c:pt idx="69">
                  <c:v>137.52660331256806</c:v>
                </c:pt>
                <c:pt idx="70">
                  <c:v>137.82879342660073</c:v>
                </c:pt>
                <c:pt idx="71">
                  <c:v>138.37861481695745</c:v>
                </c:pt>
                <c:pt idx="72">
                  <c:v>139.19605671297114</c:v>
                </c:pt>
                <c:pt idx="73">
                  <c:v>140.90431273502043</c:v>
                </c:pt>
                <c:pt idx="74">
                  <c:v>140.35402100985587</c:v>
                </c:pt>
                <c:pt idx="75">
                  <c:v>140.15036603806419</c:v>
                </c:pt>
                <c:pt idx="76">
                  <c:v>140.4485583062303</c:v>
                </c:pt>
                <c:pt idx="77">
                  <c:v>141.60675777051895</c:v>
                </c:pt>
                <c:pt idx="78">
                  <c:v>141.79112901518945</c:v>
                </c:pt>
                <c:pt idx="79">
                  <c:v>141.79536202845995</c:v>
                </c:pt>
                <c:pt idx="80">
                  <c:v>141.79536202845995</c:v>
                </c:pt>
                <c:pt idx="81">
                  <c:v>141.97973327313048</c:v>
                </c:pt>
                <c:pt idx="82">
                  <c:v>140.68231470572326</c:v>
                </c:pt>
                <c:pt idx="83">
                  <c:v>140.58448506569403</c:v>
                </c:pt>
                <c:pt idx="84">
                  <c:v>142.07638707614015</c:v>
                </c:pt>
                <c:pt idx="85">
                  <c:v>142.13894160558195</c:v>
                </c:pt>
                <c:pt idx="86">
                  <c:v>141.42003485180925</c:v>
                </c:pt>
                <c:pt idx="87">
                  <c:v>141.39087409372362</c:v>
                </c:pt>
                <c:pt idx="88">
                  <c:v>141.82946130202785</c:v>
                </c:pt>
                <c:pt idx="89">
                  <c:v>142.10107965355138</c:v>
                </c:pt>
                <c:pt idx="90">
                  <c:v>141.97314858582081</c:v>
                </c:pt>
                <c:pt idx="91">
                  <c:v>141.95033734764093</c:v>
                </c:pt>
                <c:pt idx="92">
                  <c:v>142.06204186450125</c:v>
                </c:pt>
                <c:pt idx="93">
                  <c:v>141.86732325405839</c:v>
                </c:pt>
                <c:pt idx="94">
                  <c:v>142.01830072737278</c:v>
                </c:pt>
                <c:pt idx="95">
                  <c:v>143.46904844213353</c:v>
                </c:pt>
                <c:pt idx="96">
                  <c:v>142.18197724049864</c:v>
                </c:pt>
                <c:pt idx="97">
                  <c:v>141.35865615938707</c:v>
                </c:pt>
                <c:pt idx="98">
                  <c:v>140.43703510343838</c:v>
                </c:pt>
                <c:pt idx="99">
                  <c:v>141.67095847178814</c:v>
                </c:pt>
                <c:pt idx="100">
                  <c:v>137.87911925103884</c:v>
                </c:pt>
                <c:pt idx="101">
                  <c:v>139.35597054763434</c:v>
                </c:pt>
                <c:pt idx="102">
                  <c:v>140.03960219081952</c:v>
                </c:pt>
                <c:pt idx="103">
                  <c:v>138.08489072946577</c:v>
                </c:pt>
                <c:pt idx="104">
                  <c:v>136.54619040564026</c:v>
                </c:pt>
                <c:pt idx="105">
                  <c:v>137.16162350168969</c:v>
                </c:pt>
                <c:pt idx="106">
                  <c:v>139.57303006144923</c:v>
                </c:pt>
                <c:pt idx="107">
                  <c:v>140.75709794016871</c:v>
                </c:pt>
                <c:pt idx="108">
                  <c:v>141.99831149803987</c:v>
                </c:pt>
                <c:pt idx="109">
                  <c:v>141.8000653765383</c:v>
                </c:pt>
                <c:pt idx="110">
                  <c:v>141.46894967182388</c:v>
                </c:pt>
                <c:pt idx="111">
                  <c:v>142.38821905373339</c:v>
                </c:pt>
                <c:pt idx="112">
                  <c:v>143.56335057110405</c:v>
                </c:pt>
                <c:pt idx="113">
                  <c:v>143.29079154996484</c:v>
                </c:pt>
                <c:pt idx="114">
                  <c:v>142.73132829604754</c:v>
                </c:pt>
                <c:pt idx="115">
                  <c:v>142.43666353894019</c:v>
                </c:pt>
                <c:pt idx="116">
                  <c:v>143.71644455105366</c:v>
                </c:pt>
                <c:pt idx="117">
                  <c:v>142.56553527628643</c:v>
                </c:pt>
                <c:pt idx="118">
                  <c:v>141.79935987432654</c:v>
                </c:pt>
                <c:pt idx="119">
                  <c:v>136.20590317217312</c:v>
                </c:pt>
                <c:pt idx="120">
                  <c:v>133.56756006763413</c:v>
                </c:pt>
                <c:pt idx="121">
                  <c:v>133.68208659334147</c:v>
                </c:pt>
                <c:pt idx="122">
                  <c:v>129.23859849633962</c:v>
                </c:pt>
                <c:pt idx="123">
                  <c:v>124.87153980561062</c:v>
                </c:pt>
                <c:pt idx="124">
                  <c:v>125.42700521366135</c:v>
                </c:pt>
                <c:pt idx="125">
                  <c:v>126.82977877802314</c:v>
                </c:pt>
                <c:pt idx="126">
                  <c:v>128.51639939891211</c:v>
                </c:pt>
                <c:pt idx="127">
                  <c:v>126.07559691366299</c:v>
                </c:pt>
                <c:pt idx="128">
                  <c:v>120.85511571412108</c:v>
                </c:pt>
                <c:pt idx="129">
                  <c:v>110.71469725724256</c:v>
                </c:pt>
                <c:pt idx="130">
                  <c:v>109.03795366731806</c:v>
                </c:pt>
                <c:pt idx="131">
                  <c:v>108.41805239059424</c:v>
                </c:pt>
                <c:pt idx="132">
                  <c:v>95.107812496325508</c:v>
                </c:pt>
                <c:pt idx="133">
                  <c:v>96.850402959346596</c:v>
                </c:pt>
                <c:pt idx="134">
                  <c:v>91.279287160565246</c:v>
                </c:pt>
                <c:pt idx="135">
                  <c:v>93.873653960571829</c:v>
                </c:pt>
                <c:pt idx="136">
                  <c:v>88.301597492174807</c:v>
                </c:pt>
                <c:pt idx="137">
                  <c:v>90.668792579998069</c:v>
                </c:pt>
                <c:pt idx="138">
                  <c:v>95.214578497703585</c:v>
                </c:pt>
                <c:pt idx="139">
                  <c:v>92.051812082430885</c:v>
                </c:pt>
                <c:pt idx="140">
                  <c:v>99.774474459644097</c:v>
                </c:pt>
                <c:pt idx="141">
                  <c:v>104.23324843790051</c:v>
                </c:pt>
                <c:pt idx="142">
                  <c:v>106.85019130868309</c:v>
                </c:pt>
                <c:pt idx="143">
                  <c:v>102.33286064685146</c:v>
                </c:pt>
                <c:pt idx="144">
                  <c:v>102.96828297223378</c:v>
                </c:pt>
                <c:pt idx="145">
                  <c:v>103.38241277053071</c:v>
                </c:pt>
                <c:pt idx="146">
                  <c:v>98.940570845356262</c:v>
                </c:pt>
                <c:pt idx="147">
                  <c:v>99.263220523529682</c:v>
                </c:pt>
                <c:pt idx="148">
                  <c:v>97.702179296332091</c:v>
                </c:pt>
                <c:pt idx="149">
                  <c:v>102.20704608575616</c:v>
                </c:pt>
                <c:pt idx="150">
                  <c:v>104.37364337803866</c:v>
                </c:pt>
                <c:pt idx="151">
                  <c:v>104.47899837499324</c:v>
                </c:pt>
                <c:pt idx="152">
                  <c:v>105.98642143409788</c:v>
                </c:pt>
                <c:pt idx="153">
                  <c:v>105.98642143409788</c:v>
                </c:pt>
                <c:pt idx="154">
                  <c:v>106.38761702517938</c:v>
                </c:pt>
                <c:pt idx="155">
                  <c:v>102.38530297792484</c:v>
                </c:pt>
                <c:pt idx="156">
                  <c:v>102.30158338213057</c:v>
                </c:pt>
                <c:pt idx="157">
                  <c:v>105.80205018942735</c:v>
                </c:pt>
                <c:pt idx="158">
                  <c:v>106.49085551549871</c:v>
                </c:pt>
                <c:pt idx="159">
                  <c:v>102.47325558698959</c:v>
                </c:pt>
                <c:pt idx="160">
                  <c:v>103.75115525987174</c:v>
                </c:pt>
                <c:pt idx="161">
                  <c:v>104.67301148322433</c:v>
                </c:pt>
                <c:pt idx="162">
                  <c:v>103.31656589743409</c:v>
                </c:pt>
                <c:pt idx="163">
                  <c:v>105.94902981687514</c:v>
                </c:pt>
                <c:pt idx="164">
                  <c:v>107.46656507434818</c:v>
                </c:pt>
                <c:pt idx="165">
                  <c:v>109.84928121082991</c:v>
                </c:pt>
                <c:pt idx="166">
                  <c:v>107.52277008388421</c:v>
                </c:pt>
                <c:pt idx="167">
                  <c:v>107.52277008388421</c:v>
                </c:pt>
                <c:pt idx="168">
                  <c:v>102.96169828492411</c:v>
                </c:pt>
                <c:pt idx="169">
                  <c:v>105.42860435200798</c:v>
                </c:pt>
                <c:pt idx="170">
                  <c:v>104.2586465175235</c:v>
                </c:pt>
                <c:pt idx="171">
                  <c:v>105.85919586857904</c:v>
                </c:pt>
                <c:pt idx="172">
                  <c:v>106.99270275545649</c:v>
                </c:pt>
                <c:pt idx="173">
                  <c:v>105.59533804138476</c:v>
                </c:pt>
                <c:pt idx="174">
                  <c:v>105.17862140164476</c:v>
                </c:pt>
                <c:pt idx="175">
                  <c:v>102.17906116469008</c:v>
                </c:pt>
                <c:pt idx="176">
                  <c:v>100.49008886976195</c:v>
                </c:pt>
                <c:pt idx="177">
                  <c:v>100.59591420152435</c:v>
                </c:pt>
                <c:pt idx="178">
                  <c:v>105.78629397336493</c:v>
                </c:pt>
                <c:pt idx="179">
                  <c:v>104.84139134442853</c:v>
                </c:pt>
                <c:pt idx="180">
                  <c:v>105.75431120643229</c:v>
                </c:pt>
                <c:pt idx="181">
                  <c:v>104.5424935740507</c:v>
                </c:pt>
                <c:pt idx="182">
                  <c:v>104.52156367510213</c:v>
                </c:pt>
                <c:pt idx="183">
                  <c:v>108.32375026162374</c:v>
                </c:pt>
                <c:pt idx="184">
                  <c:v>110.26388134393468</c:v>
                </c:pt>
                <c:pt idx="185">
                  <c:v>112.20753993730439</c:v>
                </c:pt>
                <c:pt idx="186">
                  <c:v>110.42144350455871</c:v>
                </c:pt>
                <c:pt idx="187">
                  <c:v>112.00506080253228</c:v>
                </c:pt>
                <c:pt idx="188">
                  <c:v>114.26713606080489</c:v>
                </c:pt>
                <c:pt idx="189">
                  <c:v>118.11000660820405</c:v>
                </c:pt>
                <c:pt idx="190">
                  <c:v>117.86543250813089</c:v>
                </c:pt>
                <c:pt idx="191">
                  <c:v>122.23507804030299</c:v>
                </c:pt>
                <c:pt idx="192">
                  <c:v>121.71136023178101</c:v>
                </c:pt>
                <c:pt idx="193">
                  <c:v>119.82037913688858</c:v>
                </c:pt>
                <c:pt idx="194">
                  <c:v>118.83996622996079</c:v>
                </c:pt>
                <c:pt idx="195">
                  <c:v>113.24721503001913</c:v>
                </c:pt>
                <c:pt idx="196">
                  <c:v>113.8036211076855</c:v>
                </c:pt>
                <c:pt idx="197">
                  <c:v>113.25003703886611</c:v>
                </c:pt>
                <c:pt idx="198">
                  <c:v>116.46571612002003</c:v>
                </c:pt>
                <c:pt idx="199">
                  <c:v>117.48892949446063</c:v>
                </c:pt>
                <c:pt idx="200">
                  <c:v>116.6136364170835</c:v>
                </c:pt>
                <c:pt idx="201">
                  <c:v>117.10043294319061</c:v>
                </c:pt>
                <c:pt idx="202">
                  <c:v>116.37729317614745</c:v>
                </c:pt>
                <c:pt idx="203">
                  <c:v>117.99947792836331</c:v>
                </c:pt>
                <c:pt idx="204">
                  <c:v>114.55850847425739</c:v>
                </c:pt>
                <c:pt idx="205">
                  <c:v>115.66896895555101</c:v>
                </c:pt>
                <c:pt idx="206">
                  <c:v>115.45872929644969</c:v>
                </c:pt>
                <c:pt idx="207">
                  <c:v>116.3010989372785</c:v>
                </c:pt>
                <c:pt idx="208">
                  <c:v>116.0783954057696</c:v>
                </c:pt>
                <c:pt idx="209">
                  <c:v>115.86556890522517</c:v>
                </c:pt>
                <c:pt idx="210">
                  <c:v>118.74495859877854</c:v>
                </c:pt>
                <c:pt idx="211">
                  <c:v>119.50055146756219</c:v>
                </c:pt>
                <c:pt idx="212">
                  <c:v>118.61208901556572</c:v>
                </c:pt>
                <c:pt idx="213">
                  <c:v>117.13994106704858</c:v>
                </c:pt>
                <c:pt idx="214">
                  <c:v>115.72611463470271</c:v>
                </c:pt>
                <c:pt idx="215">
                  <c:v>116.88948778187752</c:v>
                </c:pt>
                <c:pt idx="216">
                  <c:v>118.90604827046131</c:v>
                </c:pt>
                <c:pt idx="217">
                  <c:v>117.75913684156066</c:v>
                </c:pt>
                <c:pt idx="218">
                  <c:v>120.14655632612073</c:v>
                </c:pt>
                <c:pt idx="219">
                  <c:v>119.58920957883869</c:v>
                </c:pt>
                <c:pt idx="220">
                  <c:v>119.21623407622717</c:v>
                </c:pt>
                <c:pt idx="221">
                  <c:v>119.77499182793271</c:v>
                </c:pt>
                <c:pt idx="222">
                  <c:v>120.03602764628</c:v>
                </c:pt>
                <c:pt idx="223">
                  <c:v>118.45664336157694</c:v>
                </c:pt>
                <c:pt idx="224">
                  <c:v>118.37762711386101</c:v>
                </c:pt>
                <c:pt idx="225">
                  <c:v>116.55907757937487</c:v>
                </c:pt>
                <c:pt idx="226">
                  <c:v>116.16376117339128</c:v>
                </c:pt>
                <c:pt idx="227">
                  <c:v>115.91260238600847</c:v>
                </c:pt>
                <c:pt idx="228">
                  <c:v>116.61340124967958</c:v>
                </c:pt>
                <c:pt idx="229">
                  <c:v>114.12533011624323</c:v>
                </c:pt>
                <c:pt idx="230">
                  <c:v>112.49679584412162</c:v>
                </c:pt>
                <c:pt idx="231">
                  <c:v>114.66597997784723</c:v>
                </c:pt>
                <c:pt idx="232">
                  <c:v>114.98557247976974</c:v>
                </c:pt>
                <c:pt idx="233">
                  <c:v>116.01607604373173</c:v>
                </c:pt>
                <c:pt idx="234">
                  <c:v>114.88233398945039</c:v>
                </c:pt>
                <c:pt idx="235">
                  <c:v>114.98557247976974</c:v>
                </c:pt>
                <c:pt idx="236">
                  <c:v>115.45567212019877</c:v>
                </c:pt>
                <c:pt idx="237">
                  <c:v>118.2419355218012</c:v>
                </c:pt>
                <c:pt idx="238">
                  <c:v>119.30771419635069</c:v>
                </c:pt>
                <c:pt idx="239">
                  <c:v>118.580341416037</c:v>
                </c:pt>
                <c:pt idx="240">
                  <c:v>116.71193639192059</c:v>
                </c:pt>
                <c:pt idx="241">
                  <c:v>116.92382222284932</c:v>
                </c:pt>
                <c:pt idx="242">
                  <c:v>116.12707505838033</c:v>
                </c:pt>
                <c:pt idx="243">
                  <c:v>117.04822577952113</c:v>
                </c:pt>
                <c:pt idx="244">
                  <c:v>115.49635608107631</c:v>
                </c:pt>
                <c:pt idx="245">
                  <c:v>115.14572148183684</c:v>
                </c:pt>
                <c:pt idx="246">
                  <c:v>117.76924903992909</c:v>
                </c:pt>
                <c:pt idx="247">
                  <c:v>117.77818540127791</c:v>
                </c:pt>
                <c:pt idx="248">
                  <c:v>118.72261769540647</c:v>
                </c:pt>
                <c:pt idx="249">
                  <c:v>117.95926430229359</c:v>
                </c:pt>
                <c:pt idx="250">
                  <c:v>117.6528411749904</c:v>
                </c:pt>
                <c:pt idx="251">
                  <c:v>116.3424884003678</c:v>
                </c:pt>
                <c:pt idx="252">
                  <c:v>116.12801572799599</c:v>
                </c:pt>
                <c:pt idx="253">
                  <c:v>118.33012329826987</c:v>
                </c:pt>
                <c:pt idx="254">
                  <c:v>117.80758132676748</c:v>
                </c:pt>
                <c:pt idx="255">
                  <c:v>116.76226221635872</c:v>
                </c:pt>
                <c:pt idx="256">
                  <c:v>116.96097867266815</c:v>
                </c:pt>
                <c:pt idx="257">
                  <c:v>118.59445146027198</c:v>
                </c:pt>
                <c:pt idx="258">
                  <c:v>118.14645755581111</c:v>
                </c:pt>
                <c:pt idx="259">
                  <c:v>118.38656347520984</c:v>
                </c:pt>
                <c:pt idx="260">
                  <c:v>118.80375044975766</c:v>
                </c:pt>
                <c:pt idx="261">
                  <c:v>119.1811941330436</c:v>
                </c:pt>
                <c:pt idx="262">
                  <c:v>119.33381777818541</c:v>
                </c:pt>
                <c:pt idx="263">
                  <c:v>118.51261320370907</c:v>
                </c:pt>
                <c:pt idx="264">
                  <c:v>117.07056668289322</c:v>
                </c:pt>
                <c:pt idx="265">
                  <c:v>112.6931606263919</c:v>
                </c:pt>
                <c:pt idx="266">
                  <c:v>112.24163921087226</c:v>
                </c:pt>
                <c:pt idx="267">
                  <c:v>112.93350171319454</c:v>
                </c:pt>
                <c:pt idx="268">
                  <c:v>112.00129812406962</c:v>
                </c:pt>
                <c:pt idx="269">
                  <c:v>111.22618636076091</c:v>
                </c:pt>
                <c:pt idx="270">
                  <c:v>113.89792323665603</c:v>
                </c:pt>
                <c:pt idx="271">
                  <c:v>113.63453574426956</c:v>
                </c:pt>
                <c:pt idx="272">
                  <c:v>112.96125146685667</c:v>
                </c:pt>
                <c:pt idx="273">
                  <c:v>113.44569631892463</c:v>
                </c:pt>
                <c:pt idx="274">
                  <c:v>113.46545038085361</c:v>
                </c:pt>
                <c:pt idx="275">
                  <c:v>114.57050201185714</c:v>
                </c:pt>
                <c:pt idx="276">
                  <c:v>115.12526191769611</c:v>
                </c:pt>
                <c:pt idx="277">
                  <c:v>114.80872659202453</c:v>
                </c:pt>
                <c:pt idx="278">
                  <c:v>115.51281779935046</c:v>
                </c:pt>
                <c:pt idx="279">
                  <c:v>116.33284653680724</c:v>
                </c:pt>
                <c:pt idx="280">
                  <c:v>117.09667026472795</c:v>
                </c:pt>
                <c:pt idx="281">
                  <c:v>116.35165992912053</c:v>
                </c:pt>
                <c:pt idx="282">
                  <c:v>116.21173532379024</c:v>
                </c:pt>
                <c:pt idx="283">
                  <c:v>113.76035030536488</c:v>
                </c:pt>
                <c:pt idx="284">
                  <c:v>116.07533822951866</c:v>
                </c:pt>
                <c:pt idx="285">
                  <c:v>116.23431139456622</c:v>
                </c:pt>
                <c:pt idx="286">
                  <c:v>115.92059807774164</c:v>
                </c:pt>
                <c:pt idx="287">
                  <c:v>114.14908202403882</c:v>
                </c:pt>
                <c:pt idx="288">
                  <c:v>114.08864400123228</c:v>
                </c:pt>
                <c:pt idx="289">
                  <c:v>115.45872929644969</c:v>
                </c:pt>
                <c:pt idx="290">
                  <c:v>113.25944373502277</c:v>
                </c:pt>
                <c:pt idx="291">
                  <c:v>111.24970310115256</c:v>
                </c:pt>
                <c:pt idx="292">
                  <c:v>107.49784233906907</c:v>
                </c:pt>
                <c:pt idx="293">
                  <c:v>107.46374306550118</c:v>
                </c:pt>
                <c:pt idx="294">
                  <c:v>108.04154937692397</c:v>
                </c:pt>
                <c:pt idx="295">
                  <c:v>110.32032152087464</c:v>
                </c:pt>
                <c:pt idx="296">
                  <c:v>113.01228279350654</c:v>
                </c:pt>
                <c:pt idx="297">
                  <c:v>115.76938543702336</c:v>
                </c:pt>
                <c:pt idx="298">
                  <c:v>117.20719894456869</c:v>
                </c:pt>
                <c:pt idx="299">
                  <c:v>116.66372707411772</c:v>
                </c:pt>
                <c:pt idx="300">
                  <c:v>125.49285208675796</c:v>
                </c:pt>
                <c:pt idx="301">
                  <c:v>127.43651068012765</c:v>
                </c:pt>
                <c:pt idx="302">
                  <c:v>128.05358994800449</c:v>
                </c:pt>
                <c:pt idx="303">
                  <c:v>126.11016652203871</c:v>
                </c:pt>
                <c:pt idx="304">
                  <c:v>126.52382598552779</c:v>
                </c:pt>
                <c:pt idx="305">
                  <c:v>128.67137471809306</c:v>
                </c:pt>
                <c:pt idx="306">
                  <c:v>128.94228756740486</c:v>
                </c:pt>
                <c:pt idx="307">
                  <c:v>129.61133883154724</c:v>
                </c:pt>
                <c:pt idx="308">
                  <c:v>128.74615795253851</c:v>
                </c:pt>
                <c:pt idx="309">
                  <c:v>129.24541835105319</c:v>
                </c:pt>
                <c:pt idx="310">
                  <c:v>129.15746574198843</c:v>
                </c:pt>
                <c:pt idx="311">
                  <c:v>130.71592012774295</c:v>
                </c:pt>
                <c:pt idx="312">
                  <c:v>131.01858057658345</c:v>
                </c:pt>
                <c:pt idx="313">
                  <c:v>131.65094572571485</c:v>
                </c:pt>
                <c:pt idx="314">
                  <c:v>129.77830768832794</c:v>
                </c:pt>
                <c:pt idx="315">
                  <c:v>131.26197883963701</c:v>
                </c:pt>
                <c:pt idx="316">
                  <c:v>131.29419677397357</c:v>
                </c:pt>
                <c:pt idx="317">
                  <c:v>131.09077696958579</c:v>
                </c:pt>
                <c:pt idx="318">
                  <c:v>131.90892436781124</c:v>
                </c:pt>
                <c:pt idx="319">
                  <c:v>131.06773056400198</c:v>
                </c:pt>
                <c:pt idx="320">
                  <c:v>130.76883279362414</c:v>
                </c:pt>
                <c:pt idx="321">
                  <c:v>130.44312593919983</c:v>
                </c:pt>
                <c:pt idx="322">
                  <c:v>130.50967831450819</c:v>
                </c:pt>
                <c:pt idx="323">
                  <c:v>129.51962354401982</c:v>
                </c:pt>
                <c:pt idx="324">
                  <c:v>129.99677820656635</c:v>
                </c:pt>
                <c:pt idx="325">
                  <c:v>130.05486455533372</c:v>
                </c:pt>
                <c:pt idx="326">
                  <c:v>130.46335033593664</c:v>
                </c:pt>
                <c:pt idx="327">
                  <c:v>130.50521013383377</c:v>
                </c:pt>
                <c:pt idx="328">
                  <c:v>129.99677820656635</c:v>
                </c:pt>
                <c:pt idx="329">
                  <c:v>126.83377662388972</c:v>
                </c:pt>
                <c:pt idx="330">
                  <c:v>128.56272737748367</c:v>
                </c:pt>
                <c:pt idx="331">
                  <c:v>129.99089902146844</c:v>
                </c:pt>
                <c:pt idx="332">
                  <c:v>129.85967561008303</c:v>
                </c:pt>
                <c:pt idx="333">
                  <c:v>131.42048166987669</c:v>
                </c:pt>
                <c:pt idx="334">
                  <c:v>131.97100856244518</c:v>
                </c:pt>
                <c:pt idx="335">
                  <c:v>131.67987131639657</c:v>
                </c:pt>
                <c:pt idx="336">
                  <c:v>130.5510677775975</c:v>
                </c:pt>
                <c:pt idx="337">
                  <c:v>131.43412137930386</c:v>
                </c:pt>
                <c:pt idx="338">
                  <c:v>130.86125358336332</c:v>
                </c:pt>
                <c:pt idx="339">
                  <c:v>132.41335844921207</c:v>
                </c:pt>
                <c:pt idx="340">
                  <c:v>133.33639050958425</c:v>
                </c:pt>
                <c:pt idx="341">
                  <c:v>134.20721540628696</c:v>
                </c:pt>
                <c:pt idx="342">
                  <c:v>133.16189629587822</c:v>
                </c:pt>
                <c:pt idx="343">
                  <c:v>132.89239445098994</c:v>
                </c:pt>
                <c:pt idx="344">
                  <c:v>133.1675403135722</c:v>
                </c:pt>
                <c:pt idx="345">
                  <c:v>133.60189450860597</c:v>
                </c:pt>
                <c:pt idx="346">
                  <c:v>131.968656888406</c:v>
                </c:pt>
                <c:pt idx="347">
                  <c:v>131.66105792408325</c:v>
                </c:pt>
                <c:pt idx="348">
                  <c:v>132.36256228996612</c:v>
                </c:pt>
                <c:pt idx="349">
                  <c:v>131.47715701422058</c:v>
                </c:pt>
                <c:pt idx="350">
                  <c:v>130.74296437919332</c:v>
                </c:pt>
                <c:pt idx="351">
                  <c:v>128.69206944963773</c:v>
                </c:pt>
                <c:pt idx="352">
                  <c:v>129.89518588807442</c:v>
                </c:pt>
                <c:pt idx="353">
                  <c:v>128.39246617704814</c:v>
                </c:pt>
                <c:pt idx="354">
                  <c:v>129.58946826298302</c:v>
                </c:pt>
                <c:pt idx="355">
                  <c:v>126.97181988998869</c:v>
                </c:pt>
                <c:pt idx="356">
                  <c:v>128.44091066225494</c:v>
                </c:pt>
                <c:pt idx="357">
                  <c:v>130.82621364017976</c:v>
                </c:pt>
                <c:pt idx="358">
                  <c:v>130.82480263575627</c:v>
                </c:pt>
                <c:pt idx="359">
                  <c:v>131.89457915617231</c:v>
                </c:pt>
                <c:pt idx="360">
                  <c:v>133.0873482288367</c:v>
                </c:pt>
                <c:pt idx="361">
                  <c:v>133.7168913691211</c:v>
                </c:pt>
                <c:pt idx="362">
                  <c:v>133.84646860867909</c:v>
                </c:pt>
                <c:pt idx="363">
                  <c:v>133.3587314129563</c:v>
                </c:pt>
                <c:pt idx="364">
                  <c:v>133.33568500737249</c:v>
                </c:pt>
                <c:pt idx="365">
                  <c:v>134.13172666962978</c:v>
                </c:pt>
                <c:pt idx="366">
                  <c:v>136.08032377848173</c:v>
                </c:pt>
                <c:pt idx="367">
                  <c:v>135.59376241977853</c:v>
                </c:pt>
                <c:pt idx="368">
                  <c:v>134.71164948768782</c:v>
                </c:pt>
                <c:pt idx="369">
                  <c:v>135.77507648819812</c:v>
                </c:pt>
                <c:pt idx="370">
                  <c:v>135.63138920440517</c:v>
                </c:pt>
                <c:pt idx="371">
                  <c:v>135.9229967852616</c:v>
                </c:pt>
                <c:pt idx="372">
                  <c:v>136.34959045596608</c:v>
                </c:pt>
                <c:pt idx="373">
                  <c:v>136.01823958384776</c:v>
                </c:pt>
                <c:pt idx="374">
                  <c:v>134.12114413645352</c:v>
                </c:pt>
                <c:pt idx="375">
                  <c:v>136.22753857333342</c:v>
                </c:pt>
                <c:pt idx="376">
                  <c:v>136.62591215556793</c:v>
                </c:pt>
                <c:pt idx="377">
                  <c:v>137.10400748773014</c:v>
                </c:pt>
                <c:pt idx="378">
                  <c:v>137.11788236456121</c:v>
                </c:pt>
                <c:pt idx="379">
                  <c:v>135.98907882576211</c:v>
                </c:pt>
                <c:pt idx="380">
                  <c:v>138.81908336449303</c:v>
                </c:pt>
                <c:pt idx="381">
                  <c:v>139.33598131830144</c:v>
                </c:pt>
                <c:pt idx="382">
                  <c:v>140.87820915318571</c:v>
                </c:pt>
                <c:pt idx="383">
                  <c:v>141.8943675055088</c:v>
                </c:pt>
                <c:pt idx="384">
                  <c:v>142.19514661511798</c:v>
                </c:pt>
                <c:pt idx="385">
                  <c:v>141.94633950177433</c:v>
                </c:pt>
                <c:pt idx="386">
                  <c:v>142.40397526979581</c:v>
                </c:pt>
                <c:pt idx="387">
                  <c:v>142.38963005815691</c:v>
                </c:pt>
                <c:pt idx="388">
                  <c:v>142.57705847907835</c:v>
                </c:pt>
                <c:pt idx="389">
                  <c:v>141.05246819948781</c:v>
                </c:pt>
                <c:pt idx="390">
                  <c:v>140.35919469274202</c:v>
                </c:pt>
                <c:pt idx="391">
                  <c:v>139.81407665046365</c:v>
                </c:pt>
                <c:pt idx="392">
                  <c:v>139.860874963843</c:v>
                </c:pt>
                <c:pt idx="393">
                  <c:v>139.98128067464825</c:v>
                </c:pt>
                <c:pt idx="394">
                  <c:v>140.83729002490423</c:v>
                </c:pt>
                <c:pt idx="395">
                  <c:v>141.46518699336121</c:v>
                </c:pt>
                <c:pt idx="396">
                  <c:v>143.17085617396745</c:v>
                </c:pt>
                <c:pt idx="397">
                  <c:v>142.68147280641725</c:v>
                </c:pt>
                <c:pt idx="398">
                  <c:v>143.52172594061082</c:v>
                </c:pt>
                <c:pt idx="399">
                  <c:v>143.52172594061082</c:v>
                </c:pt>
                <c:pt idx="400">
                  <c:v>144.18913103292579</c:v>
                </c:pt>
                <c:pt idx="401">
                  <c:v>144.17313964945947</c:v>
                </c:pt>
                <c:pt idx="402">
                  <c:v>144.99763656759063</c:v>
                </c:pt>
                <c:pt idx="403">
                  <c:v>145.08441333963583</c:v>
                </c:pt>
                <c:pt idx="404">
                  <c:v>144.90262893640838</c:v>
                </c:pt>
                <c:pt idx="405">
                  <c:v>145.42987425598912</c:v>
                </c:pt>
                <c:pt idx="406">
                  <c:v>146.00556406077666</c:v>
                </c:pt>
                <c:pt idx="407">
                  <c:v>146.6066519451872</c:v>
                </c:pt>
                <c:pt idx="408">
                  <c:v>147.85139301411709</c:v>
                </c:pt>
                <c:pt idx="409">
                  <c:v>148.07762405668475</c:v>
                </c:pt>
                <c:pt idx="410">
                  <c:v>144.98329135595174</c:v>
                </c:pt>
                <c:pt idx="411">
                  <c:v>146.05189203934822</c:v>
                </c:pt>
                <c:pt idx="412">
                  <c:v>147.38599672176639</c:v>
                </c:pt>
                <c:pt idx="413">
                  <c:v>147.1663503665084</c:v>
                </c:pt>
                <c:pt idx="414">
                  <c:v>147.57977466259356</c:v>
                </c:pt>
                <c:pt idx="415">
                  <c:v>147.53838519950426</c:v>
                </c:pt>
                <c:pt idx="416">
                  <c:v>148.3196113153148</c:v>
                </c:pt>
                <c:pt idx="417">
                  <c:v>148.21590249018763</c:v>
                </c:pt>
                <c:pt idx="418">
                  <c:v>147.43773355062802</c:v>
                </c:pt>
                <c:pt idx="419">
                  <c:v>148.34124671647513</c:v>
                </c:pt>
                <c:pt idx="420">
                  <c:v>147.02078174348409</c:v>
                </c:pt>
                <c:pt idx="421">
                  <c:v>149.08367021063944</c:v>
                </c:pt>
                <c:pt idx="422">
                  <c:v>149.49803517634027</c:v>
                </c:pt>
                <c:pt idx="423">
                  <c:v>150.16638093827092</c:v>
                </c:pt>
                <c:pt idx="424">
                  <c:v>150.17766897365891</c:v>
                </c:pt>
                <c:pt idx="425">
                  <c:v>147.38858356320947</c:v>
                </c:pt>
                <c:pt idx="426">
                  <c:v>147.66984377829357</c:v>
                </c:pt>
                <c:pt idx="427">
                  <c:v>147.88102410701057</c:v>
                </c:pt>
                <c:pt idx="428">
                  <c:v>150.157679744326</c:v>
                </c:pt>
                <c:pt idx="429">
                  <c:v>149.73931693275858</c:v>
                </c:pt>
                <c:pt idx="430">
                  <c:v>149.41760792420084</c:v>
                </c:pt>
                <c:pt idx="431">
                  <c:v>147.27476253971389</c:v>
                </c:pt>
                <c:pt idx="432">
                  <c:v>149.18032401364911</c:v>
                </c:pt>
                <c:pt idx="433">
                  <c:v>150.18754600462339</c:v>
                </c:pt>
                <c:pt idx="434">
                  <c:v>150.70679563247097</c:v>
                </c:pt>
                <c:pt idx="435">
                  <c:v>150.27832062253515</c:v>
                </c:pt>
                <c:pt idx="436">
                  <c:v>150.30959788725605</c:v>
                </c:pt>
                <c:pt idx="437">
                  <c:v>151.34692130593163</c:v>
                </c:pt>
                <c:pt idx="438">
                  <c:v>152.48513154088738</c:v>
                </c:pt>
                <c:pt idx="439">
                  <c:v>152.60953509755919</c:v>
                </c:pt>
                <c:pt idx="440">
                  <c:v>153.36489279893894</c:v>
                </c:pt>
                <c:pt idx="441">
                  <c:v>153.04506512961251</c:v>
                </c:pt>
                <c:pt idx="442">
                  <c:v>153.22708470024386</c:v>
                </c:pt>
                <c:pt idx="443">
                  <c:v>153.88320175717084</c:v>
                </c:pt>
                <c:pt idx="444">
                  <c:v>154.05840147308862</c:v>
                </c:pt>
                <c:pt idx="445">
                  <c:v>154.35094972356072</c:v>
                </c:pt>
                <c:pt idx="446">
                  <c:v>153.95210580651838</c:v>
                </c:pt>
                <c:pt idx="447">
                  <c:v>155.22600763353392</c:v>
                </c:pt>
                <c:pt idx="448">
                  <c:v>155.59498529027888</c:v>
                </c:pt>
                <c:pt idx="449">
                  <c:v>156.13986816515336</c:v>
                </c:pt>
                <c:pt idx="450">
                  <c:v>156.4486429664957</c:v>
                </c:pt>
                <c:pt idx="451">
                  <c:v>156.76870580322603</c:v>
                </c:pt>
                <c:pt idx="452">
                  <c:v>154.48523031119703</c:v>
                </c:pt>
                <c:pt idx="453">
                  <c:v>155.27021910547023</c:v>
                </c:pt>
                <c:pt idx="454">
                  <c:v>155.48092909937938</c:v>
                </c:pt>
                <c:pt idx="455">
                  <c:v>154.05981247751211</c:v>
                </c:pt>
                <c:pt idx="456">
                  <c:v>155.94303304807528</c:v>
                </c:pt>
                <c:pt idx="457">
                  <c:v>155.74831443763242</c:v>
                </c:pt>
                <c:pt idx="458">
                  <c:v>154.22325382323407</c:v>
                </c:pt>
                <c:pt idx="459">
                  <c:v>154.44454635031948</c:v>
                </c:pt>
                <c:pt idx="460">
                  <c:v>153.04294862297726</c:v>
                </c:pt>
                <c:pt idx="461">
                  <c:v>154.12448351358915</c:v>
                </c:pt>
                <c:pt idx="462">
                  <c:v>154.10190744281317</c:v>
                </c:pt>
                <c:pt idx="463">
                  <c:v>153.03471776384018</c:v>
                </c:pt>
                <c:pt idx="464">
                  <c:v>153.51069658936714</c:v>
                </c:pt>
                <c:pt idx="465">
                  <c:v>150.43023876546519</c:v>
                </c:pt>
                <c:pt idx="466">
                  <c:v>153.55067504803296</c:v>
                </c:pt>
                <c:pt idx="467">
                  <c:v>154.2521794139158</c:v>
                </c:pt>
                <c:pt idx="468">
                  <c:v>154.23383635641031</c:v>
                </c:pt>
                <c:pt idx="469">
                  <c:v>154.23171984977506</c:v>
                </c:pt>
                <c:pt idx="470">
                  <c:v>152.70266138951013</c:v>
                </c:pt>
                <c:pt idx="471">
                  <c:v>151.9200242692761</c:v>
                </c:pt>
                <c:pt idx="472">
                  <c:v>148.06069200360275</c:v>
                </c:pt>
                <c:pt idx="473">
                  <c:v>149.25722375472981</c:v>
                </c:pt>
                <c:pt idx="474">
                  <c:v>152.02349792699934</c:v>
                </c:pt>
                <c:pt idx="475">
                  <c:v>152.42586935510042</c:v>
                </c:pt>
                <c:pt idx="476">
                  <c:v>154.47723461946387</c:v>
                </c:pt>
                <c:pt idx="477">
                  <c:v>154.70722834049417</c:v>
                </c:pt>
                <c:pt idx="478">
                  <c:v>153.60946689901206</c:v>
                </c:pt>
                <c:pt idx="479">
                  <c:v>155.42942743792167</c:v>
                </c:pt>
                <c:pt idx="480">
                  <c:v>156.00464690790139</c:v>
                </c:pt>
                <c:pt idx="481">
                  <c:v>155.51056019227286</c:v>
                </c:pt>
                <c:pt idx="482">
                  <c:v>156.99540718060152</c:v>
                </c:pt>
                <c:pt idx="483">
                  <c:v>158.12209421276535</c:v>
                </c:pt>
                <c:pt idx="484">
                  <c:v>158.64933953234609</c:v>
                </c:pt>
                <c:pt idx="485">
                  <c:v>159.4714847764381</c:v>
                </c:pt>
                <c:pt idx="486">
                  <c:v>160.31267858024734</c:v>
                </c:pt>
                <c:pt idx="487">
                  <c:v>160.22378530156692</c:v>
                </c:pt>
                <c:pt idx="488">
                  <c:v>160.3891079865202</c:v>
                </c:pt>
                <c:pt idx="489">
                  <c:v>161.27757043851665</c:v>
                </c:pt>
                <c:pt idx="490">
                  <c:v>161.85326024330419</c:v>
                </c:pt>
                <c:pt idx="491">
                  <c:v>162.17238241041886</c:v>
                </c:pt>
                <c:pt idx="492">
                  <c:v>160.82557868818918</c:v>
                </c:pt>
                <c:pt idx="493">
                  <c:v>160.38040679257529</c:v>
                </c:pt>
                <c:pt idx="494">
                  <c:v>159.21091929289864</c:v>
                </c:pt>
                <c:pt idx="495">
                  <c:v>155.34900018578224</c:v>
                </c:pt>
                <c:pt idx="496">
                  <c:v>155.82450867650138</c:v>
                </c:pt>
                <c:pt idx="497">
                  <c:v>157.16472771142136</c:v>
                </c:pt>
                <c:pt idx="498">
                  <c:v>156.7228481594623</c:v>
                </c:pt>
                <c:pt idx="499">
                  <c:v>157.00904689002866</c:v>
                </c:pt>
                <c:pt idx="500">
                  <c:v>156.76329695293595</c:v>
                </c:pt>
                <c:pt idx="501">
                  <c:v>157.13697795775923</c:v>
                </c:pt>
                <c:pt idx="502">
                  <c:v>157.26349802106631</c:v>
                </c:pt>
                <c:pt idx="503">
                  <c:v>157.09605882947776</c:v>
                </c:pt>
                <c:pt idx="504">
                  <c:v>158.94235811762604</c:v>
                </c:pt>
                <c:pt idx="505">
                  <c:v>159.04559660794536</c:v>
                </c:pt>
                <c:pt idx="506">
                  <c:v>157.32675805271984</c:v>
                </c:pt>
                <c:pt idx="507">
                  <c:v>158.17524204605047</c:v>
                </c:pt>
                <c:pt idx="508">
                  <c:v>156.83055483045607</c:v>
                </c:pt>
                <c:pt idx="509">
                  <c:v>157.20282483085586</c:v>
                </c:pt>
                <c:pt idx="510">
                  <c:v>156.71014911965082</c:v>
                </c:pt>
                <c:pt idx="511">
                  <c:v>157.01962942320492</c:v>
                </c:pt>
                <c:pt idx="512">
                  <c:v>156.45616832342102</c:v>
                </c:pt>
                <c:pt idx="513">
                  <c:v>154.82528237726027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88-4757-8350-00E37A519A50}"/>
            </c:ext>
          </c:extLst>
        </c:ser>
        <c:ser>
          <c:idx val="4"/>
          <c:order val="4"/>
          <c:tx>
            <c:strRef>
              <c:f>'DATI ALLINEATI'!$F$1</c:f>
              <c:strCache>
                <c:ptCount val="1"/>
                <c:pt idx="0">
                  <c:v>FTSE 100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ALLINEATI'!$F$1176:$F$1689</c:f>
              <c:numCache>
                <c:formatCode>General</c:formatCode>
                <c:ptCount val="514"/>
                <c:pt idx="0">
                  <c:v>111.00201594428663</c:v>
                </c:pt>
                <c:pt idx="1">
                  <c:v>111.65979412932587</c:v>
                </c:pt>
                <c:pt idx="2">
                  <c:v>111.04752741378783</c:v>
                </c:pt>
                <c:pt idx="3">
                  <c:v>111.21811906289135</c:v>
                </c:pt>
                <c:pt idx="4">
                  <c:v>110.50749870185406</c:v>
                </c:pt>
                <c:pt idx="5">
                  <c:v>110.9983505910382</c:v>
                </c:pt>
                <c:pt idx="6">
                  <c:v>112.06863373957665</c:v>
                </c:pt>
                <c:pt idx="7">
                  <c:v>112.17004184611625</c:v>
                </c:pt>
                <c:pt idx="8">
                  <c:v>112.51809768166407</c:v>
                </c:pt>
                <c:pt idx="9">
                  <c:v>111.8148080271236</c:v>
                </c:pt>
                <c:pt idx="10">
                  <c:v>111.79938299886985</c:v>
                </c:pt>
                <c:pt idx="11">
                  <c:v>111.70240386083876</c:v>
                </c:pt>
                <c:pt idx="12">
                  <c:v>112.34949143223677</c:v>
                </c:pt>
                <c:pt idx="13">
                  <c:v>112.17385992241668</c:v>
                </c:pt>
                <c:pt idx="14">
                  <c:v>111.88612969241576</c:v>
                </c:pt>
                <c:pt idx="15">
                  <c:v>111.35694431717523</c:v>
                </c:pt>
                <c:pt idx="16">
                  <c:v>111.33495219768471</c:v>
                </c:pt>
                <c:pt idx="17">
                  <c:v>112.26793732245945</c:v>
                </c:pt>
                <c:pt idx="18">
                  <c:v>113.41534561226672</c:v>
                </c:pt>
                <c:pt idx="19">
                  <c:v>113.14044411863526</c:v>
                </c:pt>
                <c:pt idx="20">
                  <c:v>112.4090534225236</c:v>
                </c:pt>
                <c:pt idx="21">
                  <c:v>108.77760469165216</c:v>
                </c:pt>
                <c:pt idx="22">
                  <c:v>108.0918781880937</c:v>
                </c:pt>
                <c:pt idx="23">
                  <c:v>109.27914719447753</c:v>
                </c:pt>
                <c:pt idx="24">
                  <c:v>109.92822016555179</c:v>
                </c:pt>
                <c:pt idx="25">
                  <c:v>109.09236690186016</c:v>
                </c:pt>
                <c:pt idx="26">
                  <c:v>109.44897522832096</c:v>
                </c:pt>
                <c:pt idx="27">
                  <c:v>109.75228320962766</c:v>
                </c:pt>
                <c:pt idx="28">
                  <c:v>110.67961758147774</c:v>
                </c:pt>
                <c:pt idx="29">
                  <c:v>110.16600995754298</c:v>
                </c:pt>
                <c:pt idx="30">
                  <c:v>110.13836708512783</c:v>
                </c:pt>
                <c:pt idx="31">
                  <c:v>109.47112007086349</c:v>
                </c:pt>
                <c:pt idx="32">
                  <c:v>109.6905830966126</c:v>
                </c:pt>
                <c:pt idx="33">
                  <c:v>109.20568740645713</c:v>
                </c:pt>
                <c:pt idx="34">
                  <c:v>109.40529643544396</c:v>
                </c:pt>
                <c:pt idx="35">
                  <c:v>110.15134854454931</c:v>
                </c:pt>
                <c:pt idx="36">
                  <c:v>110.88823727053361</c:v>
                </c:pt>
                <c:pt idx="37">
                  <c:v>111.91927059470356</c:v>
                </c:pt>
                <c:pt idx="38">
                  <c:v>111.86154128104096</c:v>
                </c:pt>
                <c:pt idx="39">
                  <c:v>111.96554567946485</c:v>
                </c:pt>
                <c:pt idx="40">
                  <c:v>111.58343260331714</c:v>
                </c:pt>
                <c:pt idx="41">
                  <c:v>111.95790952686399</c:v>
                </c:pt>
                <c:pt idx="42">
                  <c:v>110.69947157824002</c:v>
                </c:pt>
                <c:pt idx="43">
                  <c:v>111.52478695134243</c:v>
                </c:pt>
                <c:pt idx="44">
                  <c:v>112.55215492226397</c:v>
                </c:pt>
                <c:pt idx="45">
                  <c:v>112.83301261492409</c:v>
                </c:pt>
                <c:pt idx="46">
                  <c:v>112.96389627050307</c:v>
                </c:pt>
                <c:pt idx="47">
                  <c:v>113.11295396927211</c:v>
                </c:pt>
                <c:pt idx="48">
                  <c:v>112.39469745563395</c:v>
                </c:pt>
                <c:pt idx="49">
                  <c:v>111.92369956321207</c:v>
                </c:pt>
                <c:pt idx="50">
                  <c:v>112.48724762515654</c:v>
                </c:pt>
                <c:pt idx="51">
                  <c:v>112.26992272213568</c:v>
                </c:pt>
                <c:pt idx="52">
                  <c:v>111.37725648309356</c:v>
                </c:pt>
                <c:pt idx="53">
                  <c:v>111.53272855004734</c:v>
                </c:pt>
                <c:pt idx="54">
                  <c:v>111.60542472280765</c:v>
                </c:pt>
                <c:pt idx="55">
                  <c:v>111.85130883655579</c:v>
                </c:pt>
                <c:pt idx="56">
                  <c:v>110.91496380463667</c:v>
                </c:pt>
                <c:pt idx="57">
                  <c:v>110.54934481810685</c:v>
                </c:pt>
                <c:pt idx="58">
                  <c:v>111.89727847521304</c:v>
                </c:pt>
                <c:pt idx="59">
                  <c:v>112.95839824063044</c:v>
                </c:pt>
                <c:pt idx="60">
                  <c:v>113.0630135312624</c:v>
                </c:pt>
                <c:pt idx="61">
                  <c:v>113.46986774183695</c:v>
                </c:pt>
                <c:pt idx="62">
                  <c:v>112.1984483337915</c:v>
                </c:pt>
                <c:pt idx="63">
                  <c:v>111.27309936161764</c:v>
                </c:pt>
                <c:pt idx="64">
                  <c:v>109.33076758605944</c:v>
                </c:pt>
                <c:pt idx="65">
                  <c:v>109.7849659427594</c:v>
                </c:pt>
                <c:pt idx="66">
                  <c:v>109.0114236842909</c:v>
                </c:pt>
                <c:pt idx="67">
                  <c:v>110.56629707688079</c:v>
                </c:pt>
                <c:pt idx="68">
                  <c:v>110.47832859891872</c:v>
                </c:pt>
                <c:pt idx="69">
                  <c:v>110.17074437215553</c:v>
                </c:pt>
                <c:pt idx="70">
                  <c:v>110.20877241210788</c:v>
                </c:pt>
                <c:pt idx="71">
                  <c:v>111.08265371575185</c:v>
                </c:pt>
                <c:pt idx="72">
                  <c:v>112.30397996273557</c:v>
                </c:pt>
                <c:pt idx="73">
                  <c:v>114.83322642719692</c:v>
                </c:pt>
                <c:pt idx="74">
                  <c:v>114.9283728886038</c:v>
                </c:pt>
                <c:pt idx="75">
                  <c:v>115.16463545007483</c:v>
                </c:pt>
                <c:pt idx="76">
                  <c:v>115.66969058309661</c:v>
                </c:pt>
                <c:pt idx="77">
                  <c:v>115.80194874614374</c:v>
                </c:pt>
                <c:pt idx="78">
                  <c:v>116.42979321298756</c:v>
                </c:pt>
                <c:pt idx="79">
                  <c:v>116.56189865298268</c:v>
                </c:pt>
                <c:pt idx="80">
                  <c:v>116.56189865298268</c:v>
                </c:pt>
                <c:pt idx="81">
                  <c:v>116.75524603683679</c:v>
                </c:pt>
                <c:pt idx="82">
                  <c:v>115.87174318091573</c:v>
                </c:pt>
                <c:pt idx="83">
                  <c:v>115.19044564586578</c:v>
                </c:pt>
                <c:pt idx="84">
                  <c:v>116.13519044564586</c:v>
                </c:pt>
                <c:pt idx="85">
                  <c:v>116.41161916979749</c:v>
                </c:pt>
                <c:pt idx="86">
                  <c:v>115.69290448700326</c:v>
                </c:pt>
                <c:pt idx="87">
                  <c:v>115.67014875225266</c:v>
                </c:pt>
                <c:pt idx="88">
                  <c:v>115.68664284187055</c:v>
                </c:pt>
                <c:pt idx="89">
                  <c:v>116.04080759949906</c:v>
                </c:pt>
                <c:pt idx="90">
                  <c:v>115.88396102507713</c:v>
                </c:pt>
                <c:pt idx="91">
                  <c:v>116.3383121048291</c:v>
                </c:pt>
                <c:pt idx="92">
                  <c:v>116.41085555453739</c:v>
                </c:pt>
                <c:pt idx="93">
                  <c:v>116.72317419591313</c:v>
                </c:pt>
                <c:pt idx="94">
                  <c:v>116.21934084730749</c:v>
                </c:pt>
                <c:pt idx="95">
                  <c:v>117.20822260912061</c:v>
                </c:pt>
                <c:pt idx="96">
                  <c:v>116.23293319893705</c:v>
                </c:pt>
                <c:pt idx="97">
                  <c:v>115.6406732032133</c:v>
                </c:pt>
                <c:pt idx="98">
                  <c:v>114.65942759400103</c:v>
                </c:pt>
                <c:pt idx="99">
                  <c:v>115.85540181434986</c:v>
                </c:pt>
                <c:pt idx="100">
                  <c:v>113.19908977060997</c:v>
                </c:pt>
                <c:pt idx="101">
                  <c:v>114.2473807996579</c:v>
                </c:pt>
                <c:pt idx="102">
                  <c:v>114.29136503863893</c:v>
                </c:pt>
                <c:pt idx="103">
                  <c:v>112.7395461070894</c:v>
                </c:pt>
                <c:pt idx="104">
                  <c:v>111.27416842298176</c:v>
                </c:pt>
                <c:pt idx="105">
                  <c:v>111.88964232261218</c:v>
                </c:pt>
                <c:pt idx="106">
                  <c:v>113.62320168606249</c:v>
                </c:pt>
                <c:pt idx="107">
                  <c:v>114.27471822596902</c:v>
                </c:pt>
                <c:pt idx="108">
                  <c:v>114.61544335502001</c:v>
                </c:pt>
                <c:pt idx="109">
                  <c:v>114.03372124988546</c:v>
                </c:pt>
                <c:pt idx="110">
                  <c:v>113.73102416078683</c:v>
                </c:pt>
                <c:pt idx="111">
                  <c:v>114.53373652219065</c:v>
                </c:pt>
                <c:pt idx="112">
                  <c:v>115.06719814288769</c:v>
                </c:pt>
                <c:pt idx="113">
                  <c:v>113.80967653257582</c:v>
                </c:pt>
                <c:pt idx="114">
                  <c:v>113.15449463942088</c:v>
                </c:pt>
                <c:pt idx="115">
                  <c:v>112.74030972234949</c:v>
                </c:pt>
                <c:pt idx="116">
                  <c:v>113.88588533553254</c:v>
                </c:pt>
                <c:pt idx="117">
                  <c:v>113.57463575552093</c:v>
                </c:pt>
                <c:pt idx="118">
                  <c:v>113.07492592931978</c:v>
                </c:pt>
                <c:pt idx="119">
                  <c:v>109.30129203702006</c:v>
                </c:pt>
                <c:pt idx="120">
                  <c:v>107.1792052292373</c:v>
                </c:pt>
                <c:pt idx="121">
                  <c:v>107.55475121414825</c:v>
                </c:pt>
                <c:pt idx="122">
                  <c:v>103.79669507315434</c:v>
                </c:pt>
                <c:pt idx="123">
                  <c:v>100.50108433366933</c:v>
                </c:pt>
                <c:pt idx="124">
                  <c:v>101.6355111640551</c:v>
                </c:pt>
                <c:pt idx="125">
                  <c:v>102.60240080637772</c:v>
                </c:pt>
                <c:pt idx="126">
                  <c:v>104.08977060997587</c:v>
                </c:pt>
                <c:pt idx="127">
                  <c:v>102.40737346895141</c:v>
                </c:pt>
                <c:pt idx="128">
                  <c:v>98.698035981551058</c:v>
                </c:pt>
                <c:pt idx="129">
                  <c:v>91.111060203427101</c:v>
                </c:pt>
                <c:pt idx="130">
                  <c:v>91.026451632609422</c:v>
                </c:pt>
                <c:pt idx="131">
                  <c:v>89.748006964171168</c:v>
                </c:pt>
                <c:pt idx="132">
                  <c:v>79.98839304804666</c:v>
                </c:pt>
                <c:pt idx="133">
                  <c:v>81.952869666147407</c:v>
                </c:pt>
                <c:pt idx="134">
                  <c:v>78.668865878615719</c:v>
                </c:pt>
                <c:pt idx="135">
                  <c:v>80.865328812730993</c:v>
                </c:pt>
                <c:pt idx="136">
                  <c:v>77.592168361892547</c:v>
                </c:pt>
                <c:pt idx="137">
                  <c:v>78.676960200372633</c:v>
                </c:pt>
                <c:pt idx="138">
                  <c:v>79.275176395125072</c:v>
                </c:pt>
                <c:pt idx="139">
                  <c:v>76.268212223953086</c:v>
                </c:pt>
                <c:pt idx="140">
                  <c:v>83.173126851767009</c:v>
                </c:pt>
                <c:pt idx="141">
                  <c:v>86.871926448578151</c:v>
                </c:pt>
                <c:pt idx="142">
                  <c:v>88.819603530956954</c:v>
                </c:pt>
                <c:pt idx="143">
                  <c:v>84.155441522343381</c:v>
                </c:pt>
                <c:pt idx="144">
                  <c:v>84.971135343168697</c:v>
                </c:pt>
                <c:pt idx="145">
                  <c:v>86.623904212101777</c:v>
                </c:pt>
                <c:pt idx="146">
                  <c:v>83.303857784293953</c:v>
                </c:pt>
                <c:pt idx="147">
                  <c:v>83.695592412718767</c:v>
                </c:pt>
                <c:pt idx="148">
                  <c:v>82.707168820061696</c:v>
                </c:pt>
                <c:pt idx="149">
                  <c:v>85.255963835181277</c:v>
                </c:pt>
                <c:pt idx="150">
                  <c:v>87.120101408106535</c:v>
                </c:pt>
                <c:pt idx="151">
                  <c:v>86.712025413115853</c:v>
                </c:pt>
                <c:pt idx="152">
                  <c:v>89.230886710040011</c:v>
                </c:pt>
                <c:pt idx="153">
                  <c:v>89.230886710040011</c:v>
                </c:pt>
                <c:pt idx="154">
                  <c:v>88.446653837930299</c:v>
                </c:pt>
                <c:pt idx="155">
                  <c:v>85.489019212559938</c:v>
                </c:pt>
                <c:pt idx="156">
                  <c:v>85.959100766669721</c:v>
                </c:pt>
                <c:pt idx="157">
                  <c:v>88.380219310302692</c:v>
                </c:pt>
                <c:pt idx="158">
                  <c:v>88.775313845871892</c:v>
                </c:pt>
                <c:pt idx="159">
                  <c:v>86.151531812211729</c:v>
                </c:pt>
                <c:pt idx="160">
                  <c:v>88.130822566358162</c:v>
                </c:pt>
                <c:pt idx="161">
                  <c:v>88.985766211551976</c:v>
                </c:pt>
                <c:pt idx="162">
                  <c:v>87.849812150646017</c:v>
                </c:pt>
                <c:pt idx="163">
                  <c:v>89.293961330523231</c:v>
                </c:pt>
                <c:pt idx="164">
                  <c:v>91.000030544610397</c:v>
                </c:pt>
                <c:pt idx="165">
                  <c:v>93.393964384984272</c:v>
                </c:pt>
                <c:pt idx="166">
                  <c:v>90.125080179602307</c:v>
                </c:pt>
                <c:pt idx="167">
                  <c:v>88.015211215980941</c:v>
                </c:pt>
                <c:pt idx="168">
                  <c:v>87.873484223708729</c:v>
                </c:pt>
                <c:pt idx="169">
                  <c:v>89.334127493203823</c:v>
                </c:pt>
                <c:pt idx="170">
                  <c:v>89.400409297779404</c:v>
                </c:pt>
                <c:pt idx="171">
                  <c:v>90.656098231467055</c:v>
                </c:pt>
                <c:pt idx="172">
                  <c:v>90.656098231467055</c:v>
                </c:pt>
                <c:pt idx="173">
                  <c:v>90.713369375973613</c:v>
                </c:pt>
                <c:pt idx="174">
                  <c:v>91.553957054277774</c:v>
                </c:pt>
                <c:pt idx="175">
                  <c:v>90.168453526375274</c:v>
                </c:pt>
                <c:pt idx="176">
                  <c:v>87.686551208039333</c:v>
                </c:pt>
                <c:pt idx="177">
                  <c:v>88.575857539937076</c:v>
                </c:pt>
                <c:pt idx="178">
                  <c:v>92.375912520235801</c:v>
                </c:pt>
                <c:pt idx="179">
                  <c:v>91.667888451082803</c:v>
                </c:pt>
                <c:pt idx="180">
                  <c:v>92.659519227832249</c:v>
                </c:pt>
                <c:pt idx="181">
                  <c:v>91.866733864809547</c:v>
                </c:pt>
                <c:pt idx="182">
                  <c:v>91.53120131952717</c:v>
                </c:pt>
                <c:pt idx="183">
                  <c:v>92.668682610953297</c:v>
                </c:pt>
                <c:pt idx="184">
                  <c:v>93.836861235834931</c:v>
                </c:pt>
                <c:pt idx="185">
                  <c:v>94.975258865573167</c:v>
                </c:pt>
                <c:pt idx="186">
                  <c:v>92.803689788936737</c:v>
                </c:pt>
                <c:pt idx="187">
                  <c:v>94.175448242157671</c:v>
                </c:pt>
                <c:pt idx="188">
                  <c:v>94.99587647759553</c:v>
                </c:pt>
                <c:pt idx="189">
                  <c:v>97.474113442683034</c:v>
                </c:pt>
                <c:pt idx="190">
                  <c:v>96.848407098567449</c:v>
                </c:pt>
                <c:pt idx="191">
                  <c:v>99.030208619689049</c:v>
                </c:pt>
                <c:pt idx="192">
                  <c:v>98.851369925776595</c:v>
                </c:pt>
                <c:pt idx="193">
                  <c:v>96.761049512813457</c:v>
                </c:pt>
                <c:pt idx="194">
                  <c:v>96.660405021533947</c:v>
                </c:pt>
                <c:pt idx="195">
                  <c:v>92.805217019456919</c:v>
                </c:pt>
                <c:pt idx="196">
                  <c:v>93.240172271602674</c:v>
                </c:pt>
                <c:pt idx="197">
                  <c:v>92.621949357035945</c:v>
                </c:pt>
                <c:pt idx="198">
                  <c:v>95.341794190415101</c:v>
                </c:pt>
                <c:pt idx="199">
                  <c:v>95.501542502825373</c:v>
                </c:pt>
                <c:pt idx="200">
                  <c:v>95.055896637038387</c:v>
                </c:pt>
                <c:pt idx="201">
                  <c:v>96.102507712514125</c:v>
                </c:pt>
                <c:pt idx="202">
                  <c:v>95.369742508934294</c:v>
                </c:pt>
                <c:pt idx="203">
                  <c:v>96.522801551666205</c:v>
                </c:pt>
                <c:pt idx="204">
                  <c:v>93.522862640887013</c:v>
                </c:pt>
                <c:pt idx="205">
                  <c:v>93.880998197867982</c:v>
                </c:pt>
                <c:pt idx="206">
                  <c:v>94.066709429121232</c:v>
                </c:pt>
                <c:pt idx="207">
                  <c:v>95.081859555881366</c:v>
                </c:pt>
                <c:pt idx="208">
                  <c:v>94.226152295427468</c:v>
                </c:pt>
                <c:pt idx="209">
                  <c:v>94.046244540150894</c:v>
                </c:pt>
                <c:pt idx="210">
                  <c:v>95.304682488774858</c:v>
                </c:pt>
                <c:pt idx="211">
                  <c:v>96.000794159870495</c:v>
                </c:pt>
                <c:pt idx="212">
                  <c:v>94.534041968294687</c:v>
                </c:pt>
                <c:pt idx="213">
                  <c:v>94.018754390787748</c:v>
                </c:pt>
                <c:pt idx="214">
                  <c:v>92.391642994593596</c:v>
                </c:pt>
                <c:pt idx="215">
                  <c:v>93.090961849781607</c:v>
                </c:pt>
                <c:pt idx="216">
                  <c:v>94.324658663978738</c:v>
                </c:pt>
                <c:pt idx="217">
                  <c:v>94.379028070496958</c:v>
                </c:pt>
                <c:pt idx="218">
                  <c:v>96.103271327774209</c:v>
                </c:pt>
                <c:pt idx="219">
                  <c:v>95.462445401508901</c:v>
                </c:pt>
                <c:pt idx="220">
                  <c:v>96.067381410550112</c:v>
                </c:pt>
                <c:pt idx="221">
                  <c:v>95.627844466843825</c:v>
                </c:pt>
                <c:pt idx="222">
                  <c:v>95.753230092550169</c:v>
                </c:pt>
                <c:pt idx="223">
                  <c:v>94.796725617764736</c:v>
                </c:pt>
                <c:pt idx="224">
                  <c:v>94.863007422340331</c:v>
                </c:pt>
                <c:pt idx="225">
                  <c:v>93.524848040563242</c:v>
                </c:pt>
                <c:pt idx="226">
                  <c:v>93.235590580042143</c:v>
                </c:pt>
                <c:pt idx="227">
                  <c:v>93.607929380860739</c:v>
                </c:pt>
                <c:pt idx="228">
                  <c:v>93.641528452304584</c:v>
                </c:pt>
                <c:pt idx="229">
                  <c:v>91.480955435413421</c:v>
                </c:pt>
                <c:pt idx="230">
                  <c:v>90.07239072665628</c:v>
                </c:pt>
                <c:pt idx="231">
                  <c:v>92.135526436360308</c:v>
                </c:pt>
                <c:pt idx="232">
                  <c:v>92.183634197745803</c:v>
                </c:pt>
                <c:pt idx="233">
                  <c:v>93.233147011209866</c:v>
                </c:pt>
                <c:pt idx="234">
                  <c:v>92.045267112617978</c:v>
                </c:pt>
                <c:pt idx="235">
                  <c:v>92.125293991875125</c:v>
                </c:pt>
                <c:pt idx="236">
                  <c:v>92.406457130639296</c:v>
                </c:pt>
                <c:pt idx="237">
                  <c:v>93.990958795320566</c:v>
                </c:pt>
                <c:pt idx="238">
                  <c:v>95.911909343596321</c:v>
                </c:pt>
                <c:pt idx="239">
                  <c:v>94.468676502031215</c:v>
                </c:pt>
                <c:pt idx="240">
                  <c:v>93.008949570848216</c:v>
                </c:pt>
                <c:pt idx="241">
                  <c:v>93.580133785393571</c:v>
                </c:pt>
                <c:pt idx="242">
                  <c:v>92.803995235040773</c:v>
                </c:pt>
                <c:pt idx="243">
                  <c:v>93.344023946974559</c:v>
                </c:pt>
                <c:pt idx="244">
                  <c:v>91.837563761874222</c:v>
                </c:pt>
                <c:pt idx="245">
                  <c:v>91.662695867314213</c:v>
                </c:pt>
                <c:pt idx="246">
                  <c:v>93.233299734261891</c:v>
                </c:pt>
                <c:pt idx="247">
                  <c:v>92.199059225999576</c:v>
                </c:pt>
                <c:pt idx="248">
                  <c:v>92.330248327682582</c:v>
                </c:pt>
                <c:pt idx="249">
                  <c:v>91.633678487430885</c:v>
                </c:pt>
                <c:pt idx="250">
                  <c:v>91.077461131983256</c:v>
                </c:pt>
                <c:pt idx="251">
                  <c:v>91.077461131983256</c:v>
                </c:pt>
                <c:pt idx="252">
                  <c:v>89.527016707901893</c:v>
                </c:pt>
                <c:pt idx="253">
                  <c:v>90.732001588319733</c:v>
                </c:pt>
                <c:pt idx="254">
                  <c:v>89.356119612694343</c:v>
                </c:pt>
                <c:pt idx="255">
                  <c:v>88.56531964934787</c:v>
                </c:pt>
                <c:pt idx="256">
                  <c:v>90.569351537921136</c:v>
                </c:pt>
                <c:pt idx="257">
                  <c:v>91.829927609273341</c:v>
                </c:pt>
                <c:pt idx="258">
                  <c:v>91.684535263752707</c:v>
                </c:pt>
                <c:pt idx="259">
                  <c:v>92.123919484406969</c:v>
                </c:pt>
                <c:pt idx="260">
                  <c:v>92.034729222028773</c:v>
                </c:pt>
                <c:pt idx="261">
                  <c:v>93.2456703014753</c:v>
                </c:pt>
                <c:pt idx="262">
                  <c:v>92.832401722716028</c:v>
                </c:pt>
                <c:pt idx="263">
                  <c:v>92.396224686154127</c:v>
                </c:pt>
                <c:pt idx="264">
                  <c:v>91.741500962155229</c:v>
                </c:pt>
                <c:pt idx="265">
                  <c:v>88.64488835944897</c:v>
                </c:pt>
                <c:pt idx="266">
                  <c:v>89.029292281376954</c:v>
                </c:pt>
                <c:pt idx="267">
                  <c:v>90.095299184458895</c:v>
                </c:pt>
                <c:pt idx="268">
                  <c:v>88.927273282629272</c:v>
                </c:pt>
                <c:pt idx="269">
                  <c:v>89.231039433092022</c:v>
                </c:pt>
                <c:pt idx="270">
                  <c:v>90.533156174592989</c:v>
                </c:pt>
                <c:pt idx="271">
                  <c:v>90.068419927303822</c:v>
                </c:pt>
                <c:pt idx="272">
                  <c:v>89.588869543968968</c:v>
                </c:pt>
                <c:pt idx="273">
                  <c:v>89.792754818412291</c:v>
                </c:pt>
                <c:pt idx="274">
                  <c:v>90.138977977335898</c:v>
                </c:pt>
                <c:pt idx="275">
                  <c:v>90.762393475671217</c:v>
                </c:pt>
                <c:pt idx="276">
                  <c:v>90.869299612083452</c:v>
                </c:pt>
                <c:pt idx="277">
                  <c:v>90.812944805889003</c:v>
                </c:pt>
                <c:pt idx="278">
                  <c:v>91.29829866520052</c:v>
                </c:pt>
                <c:pt idx="279">
                  <c:v>91.888115092091994</c:v>
                </c:pt>
                <c:pt idx="280">
                  <c:v>91.654906991661321</c:v>
                </c:pt>
                <c:pt idx="281">
                  <c:v>91.171233085921983</c:v>
                </c:pt>
                <c:pt idx="282">
                  <c:v>90.642047710681453</c:v>
                </c:pt>
                <c:pt idx="283">
                  <c:v>89.076025535294292</c:v>
                </c:pt>
                <c:pt idx="284">
                  <c:v>90.405632426158405</c:v>
                </c:pt>
                <c:pt idx="285">
                  <c:v>89.87217080546138</c:v>
                </c:pt>
                <c:pt idx="286">
                  <c:v>89.941965240233358</c:v>
                </c:pt>
                <c:pt idx="287">
                  <c:v>88.22047099789242</c:v>
                </c:pt>
                <c:pt idx="288">
                  <c:v>88.360212590488402</c:v>
                </c:pt>
                <c:pt idx="289">
                  <c:v>89.499984727694795</c:v>
                </c:pt>
                <c:pt idx="290">
                  <c:v>88.457344451571515</c:v>
                </c:pt>
                <c:pt idx="291">
                  <c:v>87.494883777757408</c:v>
                </c:pt>
                <c:pt idx="292">
                  <c:v>85.262225480314001</c:v>
                </c:pt>
                <c:pt idx="293">
                  <c:v>85.246189559852155</c:v>
                </c:pt>
                <c:pt idx="294">
                  <c:v>85.177769632548333</c:v>
                </c:pt>
                <c:pt idx="295">
                  <c:v>86.36442774672409</c:v>
                </c:pt>
                <c:pt idx="296">
                  <c:v>88.377317572314368</c:v>
                </c:pt>
                <c:pt idx="297">
                  <c:v>89.850942301230944</c:v>
                </c:pt>
                <c:pt idx="298">
                  <c:v>90.200983536454984</c:v>
                </c:pt>
                <c:pt idx="299">
                  <c:v>90.259629188429699</c:v>
                </c:pt>
                <c:pt idx="300">
                  <c:v>94.478908946516384</c:v>
                </c:pt>
                <c:pt idx="301">
                  <c:v>96.16741500962155</c:v>
                </c:pt>
                <c:pt idx="302">
                  <c:v>97.469379028070492</c:v>
                </c:pt>
                <c:pt idx="303">
                  <c:v>96.810226335563087</c:v>
                </c:pt>
                <c:pt idx="304">
                  <c:v>96.465835853263684</c:v>
                </c:pt>
                <c:pt idx="305">
                  <c:v>98.067900668926967</c:v>
                </c:pt>
                <c:pt idx="306">
                  <c:v>97.21326246983719</c:v>
                </c:pt>
                <c:pt idx="307">
                  <c:v>97.517334066403976</c:v>
                </c:pt>
                <c:pt idx="308">
                  <c:v>96.740126454687072</c:v>
                </c:pt>
                <c:pt idx="309">
                  <c:v>97.001282873636939</c:v>
                </c:pt>
                <c:pt idx="310">
                  <c:v>96.73233757903418</c:v>
                </c:pt>
                <c:pt idx="311">
                  <c:v>98.234063349521975</c:v>
                </c:pt>
                <c:pt idx="312">
                  <c:v>97.606677051834197</c:v>
                </c:pt>
                <c:pt idx="313">
                  <c:v>97.247625156541119</c:v>
                </c:pt>
                <c:pt idx="314">
                  <c:v>95.699166132135986</c:v>
                </c:pt>
                <c:pt idx="315">
                  <c:v>97.509545190751084</c:v>
                </c:pt>
                <c:pt idx="316">
                  <c:v>98.710864717920515</c:v>
                </c:pt>
                <c:pt idx="317">
                  <c:v>99.121384281743488</c:v>
                </c:pt>
                <c:pt idx="318">
                  <c:v>100.03711170164024</c:v>
                </c:pt>
                <c:pt idx="319">
                  <c:v>100.11591679648126</c:v>
                </c:pt>
                <c:pt idx="320">
                  <c:v>100.16830080332325</c:v>
                </c:pt>
                <c:pt idx="321">
                  <c:v>100.25184031277681</c:v>
                </c:pt>
                <c:pt idx="322">
                  <c:v>100.79354897828279</c:v>
                </c:pt>
                <c:pt idx="323">
                  <c:v>99.983964079538168</c:v>
                </c:pt>
                <c:pt idx="324">
                  <c:v>99.756101285928096</c:v>
                </c:pt>
                <c:pt idx="325">
                  <c:v>99.473410916643758</c:v>
                </c:pt>
                <c:pt idx="326">
                  <c:v>100.35294297321238</c:v>
                </c:pt>
                <c:pt idx="327">
                  <c:v>100.04978771495769</c:v>
                </c:pt>
                <c:pt idx="328">
                  <c:v>99.715629677143468</c:v>
                </c:pt>
                <c:pt idx="329">
                  <c:v>97.991997312074275</c:v>
                </c:pt>
                <c:pt idx="330">
                  <c:v>98.554629035706654</c:v>
                </c:pt>
                <c:pt idx="331">
                  <c:v>99.205076514249058</c:v>
                </c:pt>
                <c:pt idx="332">
                  <c:v>99.302208375332171</c:v>
                </c:pt>
                <c:pt idx="333">
                  <c:v>99.302208375332171</c:v>
                </c:pt>
                <c:pt idx="334">
                  <c:v>100.83768594031582</c:v>
                </c:pt>
                <c:pt idx="335">
                  <c:v>100.122483887718</c:v>
                </c:pt>
                <c:pt idx="336">
                  <c:v>98.667033201991501</c:v>
                </c:pt>
                <c:pt idx="337">
                  <c:v>100.36775710925806</c:v>
                </c:pt>
                <c:pt idx="338">
                  <c:v>100.9843000702526</c:v>
                </c:pt>
                <c:pt idx="339">
                  <c:v>104.49097406762577</c:v>
                </c:pt>
                <c:pt idx="340">
                  <c:v>104.72158587617214</c:v>
                </c:pt>
                <c:pt idx="341">
                  <c:v>104.97052445096062</c:v>
                </c:pt>
                <c:pt idx="342">
                  <c:v>103.82846146797397</c:v>
                </c:pt>
                <c:pt idx="343">
                  <c:v>103.15082928617245</c:v>
                </c:pt>
                <c:pt idx="344">
                  <c:v>103.01964018448945</c:v>
                </c:pt>
                <c:pt idx="345">
                  <c:v>103.88160909007605</c:v>
                </c:pt>
                <c:pt idx="346">
                  <c:v>102.86981887046031</c:v>
                </c:pt>
                <c:pt idx="347">
                  <c:v>102.52222120406854</c:v>
                </c:pt>
                <c:pt idx="348">
                  <c:v>102.94129325880448</c:v>
                </c:pt>
                <c:pt idx="349">
                  <c:v>102.55994379791686</c:v>
                </c:pt>
                <c:pt idx="350">
                  <c:v>102.2491523870613</c:v>
                </c:pt>
                <c:pt idx="351">
                  <c:v>101.39054338861908</c:v>
                </c:pt>
                <c:pt idx="352">
                  <c:v>101.62207153547756</c:v>
                </c:pt>
                <c:pt idx="353">
                  <c:v>100.2988790127982</c:v>
                </c:pt>
                <c:pt idx="354">
                  <c:v>99.669354592382177</c:v>
                </c:pt>
                <c:pt idx="355">
                  <c:v>97.8566846879868</c:v>
                </c:pt>
                <c:pt idx="356">
                  <c:v>98.75713980268182</c:v>
                </c:pt>
                <c:pt idx="357">
                  <c:v>99.52426769296558</c:v>
                </c:pt>
                <c:pt idx="358">
                  <c:v>99.389413238034152</c:v>
                </c:pt>
                <c:pt idx="359">
                  <c:v>99.326796786706979</c:v>
                </c:pt>
                <c:pt idx="360">
                  <c:v>99.107028314853835</c:v>
                </c:pt>
                <c:pt idx="361">
                  <c:v>99.629341152753597</c:v>
                </c:pt>
                <c:pt idx="362">
                  <c:v>99.751977763523627</c:v>
                </c:pt>
                <c:pt idx="363">
                  <c:v>99.642017166071042</c:v>
                </c:pt>
                <c:pt idx="364">
                  <c:v>99.70860441675066</c:v>
                </c:pt>
                <c:pt idx="365">
                  <c:v>100.64128409542136</c:v>
                </c:pt>
                <c:pt idx="366">
                  <c:v>103.07064968386328</c:v>
                </c:pt>
                <c:pt idx="367">
                  <c:v>102.49091297840496</c:v>
                </c:pt>
                <c:pt idx="368">
                  <c:v>101.05913436574116</c:v>
                </c:pt>
                <c:pt idx="369">
                  <c:v>101.16405510247716</c:v>
                </c:pt>
                <c:pt idx="370">
                  <c:v>100.98414734720059</c:v>
                </c:pt>
                <c:pt idx="371">
                  <c:v>101.19337792846451</c:v>
                </c:pt>
                <c:pt idx="372">
                  <c:v>101.69782216927823</c:v>
                </c:pt>
                <c:pt idx="373">
                  <c:v>101.59076330981398</c:v>
                </c:pt>
                <c:pt idx="374">
                  <c:v>99.01692171416353</c:v>
                </c:pt>
                <c:pt idx="375">
                  <c:v>100.62204099086716</c:v>
                </c:pt>
                <c:pt idx="376">
                  <c:v>101.00720852805522</c:v>
                </c:pt>
                <c:pt idx="377">
                  <c:v>101.94981520510706</c:v>
                </c:pt>
                <c:pt idx="378">
                  <c:v>101.5742692201961</c:v>
                </c:pt>
                <c:pt idx="379">
                  <c:v>101.26332508628852</c:v>
                </c:pt>
                <c:pt idx="380">
                  <c:v>102.61660405021534</c:v>
                </c:pt>
                <c:pt idx="381">
                  <c:v>102.78780659152692</c:v>
                </c:pt>
                <c:pt idx="382">
                  <c:v>102.71541586487064</c:v>
                </c:pt>
                <c:pt idx="383">
                  <c:v>102.88890925196249</c:v>
                </c:pt>
                <c:pt idx="384">
                  <c:v>103.26323345245731</c:v>
                </c:pt>
                <c:pt idx="385">
                  <c:v>103.08347842023275</c:v>
                </c:pt>
                <c:pt idx="386">
                  <c:v>103.90680839365893</c:v>
                </c:pt>
                <c:pt idx="387">
                  <c:v>103.28156021869941</c:v>
                </c:pt>
                <c:pt idx="388">
                  <c:v>103.54134213018112</c:v>
                </c:pt>
                <c:pt idx="389">
                  <c:v>102.45746663001313</c:v>
                </c:pt>
                <c:pt idx="390">
                  <c:v>102.72305201747152</c:v>
                </c:pt>
                <c:pt idx="391">
                  <c:v>102.3120742844925</c:v>
                </c:pt>
                <c:pt idx="392">
                  <c:v>102.52130486575643</c:v>
                </c:pt>
                <c:pt idx="393">
                  <c:v>101.94004092977794</c:v>
                </c:pt>
                <c:pt idx="394">
                  <c:v>102.94434771984483</c:v>
                </c:pt>
                <c:pt idx="395">
                  <c:v>102.87684413085312</c:v>
                </c:pt>
                <c:pt idx="396">
                  <c:v>103.42588350285592</c:v>
                </c:pt>
                <c:pt idx="397">
                  <c:v>102.53260637160572</c:v>
                </c:pt>
                <c:pt idx="398">
                  <c:v>102.89410183573108</c:v>
                </c:pt>
                <c:pt idx="399">
                  <c:v>102.89410183573108</c:v>
                </c:pt>
                <c:pt idx="400">
                  <c:v>104.21133815938177</c:v>
                </c:pt>
                <c:pt idx="401">
                  <c:v>105.15470845169369</c:v>
                </c:pt>
                <c:pt idx="402">
                  <c:v>106.02370261767311</c:v>
                </c:pt>
                <c:pt idx="403">
                  <c:v>105.61944469898286</c:v>
                </c:pt>
                <c:pt idx="404">
                  <c:v>105.21274321146034</c:v>
                </c:pt>
                <c:pt idx="405">
                  <c:v>105.23366626958673</c:v>
                </c:pt>
                <c:pt idx="406">
                  <c:v>105.98338373194049</c:v>
                </c:pt>
                <c:pt idx="407">
                  <c:v>106.65414337640124</c:v>
                </c:pt>
                <c:pt idx="408">
                  <c:v>107.20440453282018</c:v>
                </c:pt>
                <c:pt idx="409">
                  <c:v>106.9073581966462</c:v>
                </c:pt>
                <c:pt idx="410">
                  <c:v>104.76602828430923</c:v>
                </c:pt>
                <c:pt idx="411">
                  <c:v>105.30697333455511</c:v>
                </c:pt>
                <c:pt idx="412">
                  <c:v>105.96291884297015</c:v>
                </c:pt>
                <c:pt idx="413">
                  <c:v>105.96780598063471</c:v>
                </c:pt>
                <c:pt idx="414">
                  <c:v>106.34289379638962</c:v>
                </c:pt>
                <c:pt idx="415">
                  <c:v>106.06570145697792</c:v>
                </c:pt>
                <c:pt idx="416">
                  <c:v>106.35129356425058</c:v>
                </c:pt>
                <c:pt idx="417">
                  <c:v>106.31784721585876</c:v>
                </c:pt>
                <c:pt idx="418">
                  <c:v>106.44506551818931</c:v>
                </c:pt>
                <c:pt idx="419">
                  <c:v>106.44506551818931</c:v>
                </c:pt>
                <c:pt idx="420">
                  <c:v>105.73276520357983</c:v>
                </c:pt>
                <c:pt idx="421">
                  <c:v>107.50633800665872</c:v>
                </c:pt>
                <c:pt idx="422">
                  <c:v>108.06942789944713</c:v>
                </c:pt>
                <c:pt idx="423">
                  <c:v>108.88710711994868</c:v>
                </c:pt>
                <c:pt idx="424">
                  <c:v>108.79501511958215</c:v>
                </c:pt>
                <c:pt idx="425">
                  <c:v>106.11182381868718</c:v>
                </c:pt>
                <c:pt idx="426">
                  <c:v>106.97684718531414</c:v>
                </c:pt>
                <c:pt idx="427">
                  <c:v>106.34610098048199</c:v>
                </c:pt>
                <c:pt idx="428">
                  <c:v>107.57216164207826</c:v>
                </c:pt>
                <c:pt idx="429">
                  <c:v>107.40783163810745</c:v>
                </c:pt>
                <c:pt idx="430">
                  <c:v>107.42906014233787</c:v>
                </c:pt>
                <c:pt idx="431">
                  <c:v>106.14557561318306</c:v>
                </c:pt>
                <c:pt idx="432">
                  <c:v>107.20837533217264</c:v>
                </c:pt>
                <c:pt idx="433">
                  <c:v>107.1818015211216</c:v>
                </c:pt>
                <c:pt idx="434">
                  <c:v>107.69403463758819</c:v>
                </c:pt>
                <c:pt idx="435">
                  <c:v>107.3610983841901</c:v>
                </c:pt>
                <c:pt idx="436">
                  <c:v>107.31741959131311</c:v>
                </c:pt>
                <c:pt idx="437">
                  <c:v>107.20654265554843</c:v>
                </c:pt>
                <c:pt idx="438">
                  <c:v>107.25144323284157</c:v>
                </c:pt>
                <c:pt idx="439">
                  <c:v>108.13494608876263</c:v>
                </c:pt>
                <c:pt idx="440">
                  <c:v>108.55554537401875</c:v>
                </c:pt>
                <c:pt idx="441">
                  <c:v>107.88890925196249</c:v>
                </c:pt>
                <c:pt idx="442">
                  <c:v>107.96053636335868</c:v>
                </c:pt>
                <c:pt idx="443">
                  <c:v>108.08546381990898</c:v>
                </c:pt>
                <c:pt idx="444">
                  <c:v>108.3583799138642</c:v>
                </c:pt>
                <c:pt idx="445">
                  <c:v>108.1433458566236</c:v>
                </c:pt>
                <c:pt idx="446">
                  <c:v>108.25284828492012</c:v>
                </c:pt>
                <c:pt idx="447">
                  <c:v>108.95354164757629</c:v>
                </c:pt>
                <c:pt idx="448">
                  <c:v>109.14627813922233</c:v>
                </c:pt>
                <c:pt idx="449">
                  <c:v>109.54030361342741</c:v>
                </c:pt>
                <c:pt idx="450">
                  <c:v>109.73074925929319</c:v>
                </c:pt>
                <c:pt idx="451">
                  <c:v>109.24936619933412</c:v>
                </c:pt>
                <c:pt idx="452">
                  <c:v>107.17294358410459</c:v>
                </c:pt>
                <c:pt idx="453">
                  <c:v>107.85744830324688</c:v>
                </c:pt>
                <c:pt idx="454">
                  <c:v>108.28079660343931</c:v>
                </c:pt>
                <c:pt idx="455">
                  <c:v>108.03720333547145</c:v>
                </c:pt>
                <c:pt idx="456">
                  <c:v>108.5856318152662</c:v>
                </c:pt>
                <c:pt idx="457">
                  <c:v>108.98423898103179</c:v>
                </c:pt>
                <c:pt idx="458">
                  <c:v>108.02055652280154</c:v>
                </c:pt>
                <c:pt idx="459">
                  <c:v>108.24322673264302</c:v>
                </c:pt>
                <c:pt idx="460">
                  <c:v>107.47838968813953</c:v>
                </c:pt>
                <c:pt idx="461">
                  <c:v>108.81761813128074</c:v>
                </c:pt>
                <c:pt idx="462">
                  <c:v>108.78875347444944</c:v>
                </c:pt>
                <c:pt idx="463">
                  <c:v>108.44680656098231</c:v>
                </c:pt>
                <c:pt idx="464">
                  <c:v>109.21255994379791</c:v>
                </c:pt>
                <c:pt idx="465">
                  <c:v>107.37438528971563</c:v>
                </c:pt>
                <c:pt idx="466">
                  <c:v>108.767524970219</c:v>
                </c:pt>
                <c:pt idx="467">
                  <c:v>108.82158893063318</c:v>
                </c:pt>
                <c:pt idx="468">
                  <c:v>108.81089831699197</c:v>
                </c:pt>
                <c:pt idx="469">
                  <c:v>108.29881792357739</c:v>
                </c:pt>
                <c:pt idx="470">
                  <c:v>107.08970952075506</c:v>
                </c:pt>
                <c:pt idx="471">
                  <c:v>107.02968936131219</c:v>
                </c:pt>
                <c:pt idx="472">
                  <c:v>104.52961299978618</c:v>
                </c:pt>
                <c:pt idx="473">
                  <c:v>105.09071749289838</c:v>
                </c:pt>
                <c:pt idx="474">
                  <c:v>106.87986804728305</c:v>
                </c:pt>
                <c:pt idx="475">
                  <c:v>106.42200433733467</c:v>
                </c:pt>
                <c:pt idx="476">
                  <c:v>107.32734658969424</c:v>
                </c:pt>
                <c:pt idx="477">
                  <c:v>107.29451113351048</c:v>
                </c:pt>
                <c:pt idx="478">
                  <c:v>106.84626897583921</c:v>
                </c:pt>
                <c:pt idx="479">
                  <c:v>107.16011484773512</c:v>
                </c:pt>
                <c:pt idx="480">
                  <c:v>108.10379058615106</c:v>
                </c:pt>
                <c:pt idx="481">
                  <c:v>107.39943187024649</c:v>
                </c:pt>
                <c:pt idx="482">
                  <c:v>108.15418919331684</c:v>
                </c:pt>
                <c:pt idx="483">
                  <c:v>108.52072451815877</c:v>
                </c:pt>
                <c:pt idx="484">
                  <c:v>108.79776413451846</c:v>
                </c:pt>
                <c:pt idx="485">
                  <c:v>108.74538012767647</c:v>
                </c:pt>
                <c:pt idx="486">
                  <c:v>108.78386633678487</c:v>
                </c:pt>
                <c:pt idx="487">
                  <c:v>108.92666239042121</c:v>
                </c:pt>
                <c:pt idx="488">
                  <c:v>109.36558844191941</c:v>
                </c:pt>
                <c:pt idx="489">
                  <c:v>110.26818167934267</c:v>
                </c:pt>
                <c:pt idx="490">
                  <c:v>109.85720394636365</c:v>
                </c:pt>
                <c:pt idx="491">
                  <c:v>110.24634228290418</c:v>
                </c:pt>
                <c:pt idx="492">
                  <c:v>109.25776596719508</c:v>
                </c:pt>
                <c:pt idx="493">
                  <c:v>109.67210360731849</c:v>
                </c:pt>
                <c:pt idx="494">
                  <c:v>109.49204312898989</c:v>
                </c:pt>
                <c:pt idx="495">
                  <c:v>107.80506429640489</c:v>
                </c:pt>
                <c:pt idx="496">
                  <c:v>108.24857203946364</c:v>
                </c:pt>
                <c:pt idx="497">
                  <c:v>108.57112312532453</c:v>
                </c:pt>
                <c:pt idx="498">
                  <c:v>108.82708696050581</c:v>
                </c:pt>
                <c:pt idx="499">
                  <c:v>109.19881486911635</c:v>
                </c:pt>
                <c:pt idx="500">
                  <c:v>108.81486911634441</c:v>
                </c:pt>
                <c:pt idx="501">
                  <c:v>109.16659030514066</c:v>
                </c:pt>
                <c:pt idx="502">
                  <c:v>109.16659030514066</c:v>
                </c:pt>
                <c:pt idx="503">
                  <c:v>108.73423134487919</c:v>
                </c:pt>
                <c:pt idx="504">
                  <c:v>109.19453862365985</c:v>
                </c:pt>
                <c:pt idx="505">
                  <c:v>109.40926723479642</c:v>
                </c:pt>
                <c:pt idx="506">
                  <c:v>109.01905983689177</c:v>
                </c:pt>
                <c:pt idx="507">
                  <c:v>109.18736064021503</c:v>
                </c:pt>
                <c:pt idx="508">
                  <c:v>108.36509972815297</c:v>
                </c:pt>
                <c:pt idx="509">
                  <c:v>107.27587892116436</c:v>
                </c:pt>
                <c:pt idx="510">
                  <c:v>107.35208772412108</c:v>
                </c:pt>
                <c:pt idx="511">
                  <c:v>107.95122025718561</c:v>
                </c:pt>
                <c:pt idx="512">
                  <c:v>107.42631112740156</c:v>
                </c:pt>
                <c:pt idx="513">
                  <c:v>107.15797672500688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88-4757-8350-00E37A519A50}"/>
            </c:ext>
          </c:extLst>
        </c:ser>
        <c:ser>
          <c:idx val="5"/>
          <c:order val="5"/>
          <c:tx>
            <c:strRef>
              <c:f>'DATI ALLINEATI'!$G$1</c:f>
              <c:strCache>
                <c:ptCount val="1"/>
                <c:pt idx="0">
                  <c:v>IBEX 35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ALLINEATI'!$G$1176:$G$1689</c:f>
              <c:numCache>
                <c:formatCode>General</c:formatCode>
                <c:ptCount val="514"/>
                <c:pt idx="0">
                  <c:v>85.106465200757441</c:v>
                </c:pt>
                <c:pt idx="1">
                  <c:v>85.564400819260356</c:v>
                </c:pt>
                <c:pt idx="2">
                  <c:v>86.879275031881605</c:v>
                </c:pt>
                <c:pt idx="3">
                  <c:v>86.854156200486926</c:v>
                </c:pt>
                <c:pt idx="4">
                  <c:v>87.052208524944945</c:v>
                </c:pt>
                <c:pt idx="5">
                  <c:v>87.705298141206498</c:v>
                </c:pt>
                <c:pt idx="6">
                  <c:v>87.524635776944777</c:v>
                </c:pt>
                <c:pt idx="7">
                  <c:v>87.744908606098079</c:v>
                </c:pt>
                <c:pt idx="8">
                  <c:v>88.282065154384213</c:v>
                </c:pt>
                <c:pt idx="9">
                  <c:v>87.452177609460151</c:v>
                </c:pt>
                <c:pt idx="10">
                  <c:v>86.990377555358052</c:v>
                </c:pt>
                <c:pt idx="11">
                  <c:v>87.256057502801738</c:v>
                </c:pt>
                <c:pt idx="12">
                  <c:v>88.263709085288099</c:v>
                </c:pt>
                <c:pt idx="13">
                  <c:v>88.679135912200024</c:v>
                </c:pt>
                <c:pt idx="14">
                  <c:v>87.854078911774948</c:v>
                </c:pt>
                <c:pt idx="15">
                  <c:v>88.091741701124562</c:v>
                </c:pt>
                <c:pt idx="16">
                  <c:v>87.773891873091927</c:v>
                </c:pt>
                <c:pt idx="17">
                  <c:v>88.202844224601009</c:v>
                </c:pt>
                <c:pt idx="18">
                  <c:v>88.728407466089578</c:v>
                </c:pt>
                <c:pt idx="19">
                  <c:v>89.312903350465675</c:v>
                </c:pt>
                <c:pt idx="20">
                  <c:v>88.552575646326858</c:v>
                </c:pt>
                <c:pt idx="21">
                  <c:v>86.101557367546491</c:v>
                </c:pt>
                <c:pt idx="22">
                  <c:v>86.004946477566975</c:v>
                </c:pt>
                <c:pt idx="23">
                  <c:v>86.580747381844873</c:v>
                </c:pt>
                <c:pt idx="24">
                  <c:v>87.375855006376327</c:v>
                </c:pt>
                <c:pt idx="25">
                  <c:v>86.371101750589332</c:v>
                </c:pt>
                <c:pt idx="26">
                  <c:v>86.871546160683238</c:v>
                </c:pt>
                <c:pt idx="27">
                  <c:v>87.958418672952817</c:v>
                </c:pt>
                <c:pt idx="28">
                  <c:v>89.595007149205856</c:v>
                </c:pt>
                <c:pt idx="29">
                  <c:v>89.331259419561775</c:v>
                </c:pt>
                <c:pt idx="30">
                  <c:v>90.390114773737295</c:v>
                </c:pt>
                <c:pt idx="31">
                  <c:v>90.685744097074647</c:v>
                </c:pt>
                <c:pt idx="32">
                  <c:v>90.234571240870281</c:v>
                </c:pt>
                <c:pt idx="33">
                  <c:v>90.136028133091159</c:v>
                </c:pt>
                <c:pt idx="34">
                  <c:v>90.83645708544266</c:v>
                </c:pt>
                <c:pt idx="35">
                  <c:v>90.622947018587951</c:v>
                </c:pt>
                <c:pt idx="36">
                  <c:v>90.66932024577811</c:v>
                </c:pt>
                <c:pt idx="37">
                  <c:v>90.735015650964172</c:v>
                </c:pt>
                <c:pt idx="38">
                  <c:v>91.106001468485545</c:v>
                </c:pt>
                <c:pt idx="39">
                  <c:v>91.133052517679801</c:v>
                </c:pt>
                <c:pt idx="40">
                  <c:v>90.81520268964718</c:v>
                </c:pt>
                <c:pt idx="41">
                  <c:v>89.69838080148395</c:v>
                </c:pt>
                <c:pt idx="42">
                  <c:v>89.437531398539249</c:v>
                </c:pt>
                <c:pt idx="43">
                  <c:v>90.118638172894862</c:v>
                </c:pt>
                <c:pt idx="44">
                  <c:v>90.9726784403138</c:v>
                </c:pt>
                <c:pt idx="45">
                  <c:v>90.890559183831215</c:v>
                </c:pt>
                <c:pt idx="46">
                  <c:v>90.798778838350671</c:v>
                </c:pt>
                <c:pt idx="47">
                  <c:v>91.271206090350503</c:v>
                </c:pt>
                <c:pt idx="48">
                  <c:v>90.753371720060301</c:v>
                </c:pt>
                <c:pt idx="49">
                  <c:v>90.703134057270944</c:v>
                </c:pt>
                <c:pt idx="50">
                  <c:v>89.912856977238491</c:v>
                </c:pt>
                <c:pt idx="51">
                  <c:v>88.828882791668278</c:v>
                </c:pt>
                <c:pt idx="52">
                  <c:v>88.624067704911695</c:v>
                </c:pt>
                <c:pt idx="53">
                  <c:v>89.475209645631267</c:v>
                </c:pt>
                <c:pt idx="54">
                  <c:v>89.442361943038222</c:v>
                </c:pt>
                <c:pt idx="55">
                  <c:v>89.453955249835772</c:v>
                </c:pt>
                <c:pt idx="56">
                  <c:v>89.127410441704995</c:v>
                </c:pt>
                <c:pt idx="57">
                  <c:v>89.017274027128337</c:v>
                </c:pt>
                <c:pt idx="58">
                  <c:v>89.410480349344994</c:v>
                </c:pt>
                <c:pt idx="59">
                  <c:v>90.040383352011446</c:v>
                </c:pt>
                <c:pt idx="60">
                  <c:v>90.087722688101394</c:v>
                </c:pt>
                <c:pt idx="61">
                  <c:v>90.453877961123794</c:v>
                </c:pt>
                <c:pt idx="62">
                  <c:v>90.3505043088457</c:v>
                </c:pt>
                <c:pt idx="63">
                  <c:v>88.459829191946511</c:v>
                </c:pt>
                <c:pt idx="64">
                  <c:v>88.260810758588732</c:v>
                </c:pt>
                <c:pt idx="65">
                  <c:v>89.566023882211994</c:v>
                </c:pt>
                <c:pt idx="66">
                  <c:v>89.301310043668124</c:v>
                </c:pt>
                <c:pt idx="67">
                  <c:v>90.647099741082826</c:v>
                </c:pt>
                <c:pt idx="68">
                  <c:v>90.375623140240378</c:v>
                </c:pt>
                <c:pt idx="69">
                  <c:v>90.051976658808982</c:v>
                </c:pt>
                <c:pt idx="70">
                  <c:v>90.74177841326275</c:v>
                </c:pt>
                <c:pt idx="71">
                  <c:v>91.476021177107086</c:v>
                </c:pt>
                <c:pt idx="72">
                  <c:v>92.395756849712114</c:v>
                </c:pt>
                <c:pt idx="73">
                  <c:v>93.525138153572684</c:v>
                </c:pt>
                <c:pt idx="74">
                  <c:v>92.900065695405189</c:v>
                </c:pt>
                <c:pt idx="75">
                  <c:v>92.957066120493096</c:v>
                </c:pt>
                <c:pt idx="76">
                  <c:v>92.912625111102543</c:v>
                </c:pt>
                <c:pt idx="77">
                  <c:v>93.47586659968313</c:v>
                </c:pt>
                <c:pt idx="78">
                  <c:v>93.322255284615693</c:v>
                </c:pt>
                <c:pt idx="79">
                  <c:v>93.343509680411174</c:v>
                </c:pt>
                <c:pt idx="80">
                  <c:v>93.343509680411174</c:v>
                </c:pt>
                <c:pt idx="81">
                  <c:v>93.717393824631912</c:v>
                </c:pt>
                <c:pt idx="82">
                  <c:v>92.868184101711947</c:v>
                </c:pt>
                <c:pt idx="83">
                  <c:v>92.25567105924182</c:v>
                </c:pt>
                <c:pt idx="84">
                  <c:v>93.627545696950975</c:v>
                </c:pt>
                <c:pt idx="85">
                  <c:v>93.196661127642315</c:v>
                </c:pt>
                <c:pt idx="86">
                  <c:v>92.755149360435908</c:v>
                </c:pt>
                <c:pt idx="87">
                  <c:v>92.551300382579115</c:v>
                </c:pt>
                <c:pt idx="88">
                  <c:v>92.663369014955379</c:v>
                </c:pt>
                <c:pt idx="89">
                  <c:v>92.570622560575018</c:v>
                </c:pt>
                <c:pt idx="90">
                  <c:v>92.491401630791827</c:v>
                </c:pt>
                <c:pt idx="91">
                  <c:v>92.20446728755266</c:v>
                </c:pt>
                <c:pt idx="92">
                  <c:v>92.053754299184604</c:v>
                </c:pt>
                <c:pt idx="93">
                  <c:v>91.893380221818617</c:v>
                </c:pt>
                <c:pt idx="94">
                  <c:v>92.48077443289408</c:v>
                </c:pt>
                <c:pt idx="95">
                  <c:v>93.531900915871233</c:v>
                </c:pt>
                <c:pt idx="96">
                  <c:v>92.855624686014608</c:v>
                </c:pt>
                <c:pt idx="97">
                  <c:v>92.49236773969163</c:v>
                </c:pt>
                <c:pt idx="98">
                  <c:v>91.95907562700468</c:v>
                </c:pt>
                <c:pt idx="99">
                  <c:v>92.379332998415592</c:v>
                </c:pt>
                <c:pt idx="100">
                  <c:v>90.488657881516403</c:v>
                </c:pt>
                <c:pt idx="101">
                  <c:v>91.627700274374945</c:v>
                </c:pt>
                <c:pt idx="102">
                  <c:v>92.23151833674693</c:v>
                </c:pt>
                <c:pt idx="103">
                  <c:v>91.566835413687841</c:v>
                </c:pt>
                <c:pt idx="104">
                  <c:v>90.504115623913137</c:v>
                </c:pt>
                <c:pt idx="105">
                  <c:v>90.859643699037775</c:v>
                </c:pt>
                <c:pt idx="106">
                  <c:v>92.388027978513747</c:v>
                </c:pt>
                <c:pt idx="107">
                  <c:v>93.884530664296477</c:v>
                </c:pt>
                <c:pt idx="108">
                  <c:v>94.787842485604969</c:v>
                </c:pt>
                <c:pt idx="109">
                  <c:v>94.784944158905603</c:v>
                </c:pt>
                <c:pt idx="110">
                  <c:v>94.833249603895354</c:v>
                </c:pt>
                <c:pt idx="111">
                  <c:v>95.476678131158948</c:v>
                </c:pt>
                <c:pt idx="112">
                  <c:v>96.035089075240563</c:v>
                </c:pt>
                <c:pt idx="113">
                  <c:v>95.739459751903226</c:v>
                </c:pt>
                <c:pt idx="114">
                  <c:v>96.193530934806972</c:v>
                </c:pt>
                <c:pt idx="115">
                  <c:v>96.666924295706607</c:v>
                </c:pt>
                <c:pt idx="116">
                  <c:v>97.418557019747269</c:v>
                </c:pt>
                <c:pt idx="117">
                  <c:v>95.944274838659823</c:v>
                </c:pt>
                <c:pt idx="118">
                  <c:v>95.511458051551585</c:v>
                </c:pt>
                <c:pt idx="119">
                  <c:v>91.620937512076367</c:v>
                </c:pt>
                <c:pt idx="120">
                  <c:v>89.372802102252962</c:v>
                </c:pt>
                <c:pt idx="121">
                  <c:v>90.010433976117781</c:v>
                </c:pt>
                <c:pt idx="122">
                  <c:v>86.813579626695528</c:v>
                </c:pt>
                <c:pt idx="123">
                  <c:v>84.27561154693359</c:v>
                </c:pt>
                <c:pt idx="124">
                  <c:v>84.452409475596099</c:v>
                </c:pt>
                <c:pt idx="125">
                  <c:v>85.129651814352513</c:v>
                </c:pt>
                <c:pt idx="126">
                  <c:v>86.080302971750982</c:v>
                </c:pt>
                <c:pt idx="127">
                  <c:v>83.887235769215906</c:v>
                </c:pt>
                <c:pt idx="128">
                  <c:v>80.917417011245519</c:v>
                </c:pt>
                <c:pt idx="129">
                  <c:v>74.47443675851143</c:v>
                </c:pt>
                <c:pt idx="130">
                  <c:v>72.086215558217731</c:v>
                </c:pt>
                <c:pt idx="131">
                  <c:v>71.843722224369131</c:v>
                </c:pt>
                <c:pt idx="132">
                  <c:v>61.743053677010479</c:v>
                </c:pt>
                <c:pt idx="133">
                  <c:v>64.04915562082158</c:v>
                </c:pt>
                <c:pt idx="134">
                  <c:v>59.002202728291536</c:v>
                </c:pt>
                <c:pt idx="135">
                  <c:v>62.782586853190097</c:v>
                </c:pt>
                <c:pt idx="136">
                  <c:v>60.62140124434827</c:v>
                </c:pt>
                <c:pt idx="137">
                  <c:v>61.790393013100442</c:v>
                </c:pt>
                <c:pt idx="138">
                  <c:v>62.249294740503153</c:v>
                </c:pt>
                <c:pt idx="139">
                  <c:v>60.190516675039618</c:v>
                </c:pt>
                <c:pt idx="140">
                  <c:v>64.896433125941954</c:v>
                </c:pt>
                <c:pt idx="141">
                  <c:v>67.071144259380915</c:v>
                </c:pt>
                <c:pt idx="142">
                  <c:v>67.948371140394954</c:v>
                </c:pt>
                <c:pt idx="143">
                  <c:v>65.481895119217839</c:v>
                </c:pt>
                <c:pt idx="144">
                  <c:v>64.341886617459522</c:v>
                </c:pt>
                <c:pt idx="145">
                  <c:v>65.554353286702479</c:v>
                </c:pt>
                <c:pt idx="146">
                  <c:v>63.564168953124401</c:v>
                </c:pt>
                <c:pt idx="147">
                  <c:v>63.512965181435256</c:v>
                </c:pt>
                <c:pt idx="148">
                  <c:v>63.585423348919896</c:v>
                </c:pt>
                <c:pt idx="149">
                  <c:v>66.123391428681842</c:v>
                </c:pt>
                <c:pt idx="150">
                  <c:v>67.646945163658856</c:v>
                </c:pt>
                <c:pt idx="151">
                  <c:v>67.16195849596167</c:v>
                </c:pt>
                <c:pt idx="152">
                  <c:v>68.309695868918354</c:v>
                </c:pt>
                <c:pt idx="153">
                  <c:v>68.309695868918354</c:v>
                </c:pt>
                <c:pt idx="154">
                  <c:v>68.676817250840514</c:v>
                </c:pt>
                <c:pt idx="155">
                  <c:v>66.077018201491683</c:v>
                </c:pt>
                <c:pt idx="156">
                  <c:v>65.341809328747544</c:v>
                </c:pt>
                <c:pt idx="157">
                  <c:v>66.427715732117335</c:v>
                </c:pt>
                <c:pt idx="158">
                  <c:v>65.999729489508056</c:v>
                </c:pt>
                <c:pt idx="159">
                  <c:v>64.100359392510725</c:v>
                </c:pt>
                <c:pt idx="160">
                  <c:v>64.920585848436843</c:v>
                </c:pt>
                <c:pt idx="161">
                  <c:v>65.178536924682149</c:v>
                </c:pt>
                <c:pt idx="162">
                  <c:v>63.897476523553742</c:v>
                </c:pt>
                <c:pt idx="163">
                  <c:v>65.036518916412263</c:v>
                </c:pt>
                <c:pt idx="164">
                  <c:v>66.047068825598032</c:v>
                </c:pt>
                <c:pt idx="165">
                  <c:v>68.165745642848862</c:v>
                </c:pt>
                <c:pt idx="166">
                  <c:v>66.876956370522095</c:v>
                </c:pt>
                <c:pt idx="167">
                  <c:v>66.876956370522095</c:v>
                </c:pt>
                <c:pt idx="168">
                  <c:v>64.471345210032084</c:v>
                </c:pt>
                <c:pt idx="169">
                  <c:v>65.190130231479699</c:v>
                </c:pt>
                <c:pt idx="170">
                  <c:v>64.45588746763535</c:v>
                </c:pt>
                <c:pt idx="171">
                  <c:v>65.027823936314107</c:v>
                </c:pt>
                <c:pt idx="172">
                  <c:v>65.532132782007196</c:v>
                </c:pt>
                <c:pt idx="173">
                  <c:v>64.460718012134336</c:v>
                </c:pt>
                <c:pt idx="174">
                  <c:v>65.33504656644898</c:v>
                </c:pt>
                <c:pt idx="175">
                  <c:v>64.066545581017891</c:v>
                </c:pt>
                <c:pt idx="176">
                  <c:v>63.237624144993632</c:v>
                </c:pt>
                <c:pt idx="177">
                  <c:v>62.554585152838435</c:v>
                </c:pt>
                <c:pt idx="178">
                  <c:v>65.495420643814981</c:v>
                </c:pt>
                <c:pt idx="179">
                  <c:v>63.851103296363569</c:v>
                </c:pt>
                <c:pt idx="180">
                  <c:v>64.57085442671098</c:v>
                </c:pt>
                <c:pt idx="181">
                  <c:v>64.59500714920587</c:v>
                </c:pt>
                <c:pt idx="182">
                  <c:v>64.705143563782514</c:v>
                </c:pt>
                <c:pt idx="183">
                  <c:v>67.665301232754956</c:v>
                </c:pt>
                <c:pt idx="184">
                  <c:v>69.313483015805545</c:v>
                </c:pt>
                <c:pt idx="185">
                  <c:v>69.792673030103956</c:v>
                </c:pt>
                <c:pt idx="186">
                  <c:v>68.559918073965306</c:v>
                </c:pt>
                <c:pt idx="187">
                  <c:v>69.766588089809488</c:v>
                </c:pt>
                <c:pt idx="188">
                  <c:v>71.570313405727092</c:v>
                </c:pt>
                <c:pt idx="189">
                  <c:v>73.679329133979991</c:v>
                </c:pt>
                <c:pt idx="190">
                  <c:v>73.10352822970205</c:v>
                </c:pt>
                <c:pt idx="191">
                  <c:v>76.057889245275732</c:v>
                </c:pt>
                <c:pt idx="192">
                  <c:v>76.284924836727598</c:v>
                </c:pt>
                <c:pt idx="193">
                  <c:v>74.895660238822131</c:v>
                </c:pt>
                <c:pt idx="194">
                  <c:v>74.041619971403179</c:v>
                </c:pt>
                <c:pt idx="195">
                  <c:v>70.313405727093567</c:v>
                </c:pt>
                <c:pt idx="196">
                  <c:v>70.455423735363453</c:v>
                </c:pt>
                <c:pt idx="197">
                  <c:v>70.13274336283186</c:v>
                </c:pt>
                <c:pt idx="198">
                  <c:v>72.412760366348493</c:v>
                </c:pt>
                <c:pt idx="199">
                  <c:v>72.252386288982493</c:v>
                </c:pt>
                <c:pt idx="200">
                  <c:v>71.397379912663766</c:v>
                </c:pt>
                <c:pt idx="201">
                  <c:v>71.629246048614604</c:v>
                </c:pt>
                <c:pt idx="202">
                  <c:v>70.967461452254909</c:v>
                </c:pt>
                <c:pt idx="203">
                  <c:v>71.863044402365034</c:v>
                </c:pt>
                <c:pt idx="204">
                  <c:v>69.516365884762536</c:v>
                </c:pt>
                <c:pt idx="205">
                  <c:v>70.239015341809335</c:v>
                </c:pt>
                <c:pt idx="206">
                  <c:v>69.351161262897563</c:v>
                </c:pt>
                <c:pt idx="207">
                  <c:v>70.314371835993356</c:v>
                </c:pt>
                <c:pt idx="208">
                  <c:v>69.863198979789004</c:v>
                </c:pt>
                <c:pt idx="209">
                  <c:v>69.824554623797198</c:v>
                </c:pt>
                <c:pt idx="210">
                  <c:v>72.444641960041736</c:v>
                </c:pt>
                <c:pt idx="211">
                  <c:v>73.001120686323773</c:v>
                </c:pt>
                <c:pt idx="212">
                  <c:v>71.949994203346606</c:v>
                </c:pt>
                <c:pt idx="213">
                  <c:v>70.781002434594427</c:v>
                </c:pt>
                <c:pt idx="214">
                  <c:v>69.916334969277742</c:v>
                </c:pt>
                <c:pt idx="215">
                  <c:v>70.729798662905282</c:v>
                </c:pt>
                <c:pt idx="216">
                  <c:v>71.751941878888587</c:v>
                </c:pt>
                <c:pt idx="217">
                  <c:v>71.028326312941999</c:v>
                </c:pt>
                <c:pt idx="218">
                  <c:v>72.338369981064275</c:v>
                </c:pt>
                <c:pt idx="219">
                  <c:v>72.213741932990686</c:v>
                </c:pt>
                <c:pt idx="220">
                  <c:v>71.882366580360937</c:v>
                </c:pt>
                <c:pt idx="221">
                  <c:v>72.245623526683929</c:v>
                </c:pt>
                <c:pt idx="222">
                  <c:v>72.405031495150141</c:v>
                </c:pt>
                <c:pt idx="223">
                  <c:v>71.396413803763963</c:v>
                </c:pt>
                <c:pt idx="224">
                  <c:v>71.34617614097462</c:v>
                </c:pt>
                <c:pt idx="225">
                  <c:v>70.474745913359357</c:v>
                </c:pt>
                <c:pt idx="226">
                  <c:v>69.275804768713527</c:v>
                </c:pt>
                <c:pt idx="227">
                  <c:v>70.008115314758285</c:v>
                </c:pt>
                <c:pt idx="228">
                  <c:v>69.619739537040616</c:v>
                </c:pt>
                <c:pt idx="229">
                  <c:v>67.594775283069907</c:v>
                </c:pt>
                <c:pt idx="230">
                  <c:v>66.443173474514055</c:v>
                </c:pt>
                <c:pt idx="231">
                  <c:v>67.386095760714156</c:v>
                </c:pt>
                <c:pt idx="232">
                  <c:v>67.836302508018704</c:v>
                </c:pt>
                <c:pt idx="233">
                  <c:v>68.011168218881636</c:v>
                </c:pt>
                <c:pt idx="234">
                  <c:v>67.220891138849183</c:v>
                </c:pt>
                <c:pt idx="235">
                  <c:v>67.149399080264331</c:v>
                </c:pt>
                <c:pt idx="236">
                  <c:v>68.14835568265255</c:v>
                </c:pt>
                <c:pt idx="237">
                  <c:v>70.173319936623258</c:v>
                </c:pt>
                <c:pt idx="238">
                  <c:v>70.487305329056696</c:v>
                </c:pt>
                <c:pt idx="239">
                  <c:v>70.04772577964988</c:v>
                </c:pt>
                <c:pt idx="240">
                  <c:v>69.118329018046921</c:v>
                </c:pt>
                <c:pt idx="241">
                  <c:v>68.498087104378413</c:v>
                </c:pt>
                <c:pt idx="242">
                  <c:v>68.047880357073851</c:v>
                </c:pt>
                <c:pt idx="243">
                  <c:v>68.538663678169812</c:v>
                </c:pt>
                <c:pt idx="244">
                  <c:v>67.562893689376665</c:v>
                </c:pt>
                <c:pt idx="245">
                  <c:v>67.454689492599613</c:v>
                </c:pt>
                <c:pt idx="246">
                  <c:v>68.681647795339501</c:v>
                </c:pt>
                <c:pt idx="247">
                  <c:v>68.674885033040923</c:v>
                </c:pt>
                <c:pt idx="248">
                  <c:v>68.81593693241102</c:v>
                </c:pt>
                <c:pt idx="249">
                  <c:v>68.503883757777174</c:v>
                </c:pt>
                <c:pt idx="250">
                  <c:v>68.91254782239055</c:v>
                </c:pt>
                <c:pt idx="251">
                  <c:v>67.332959771225418</c:v>
                </c:pt>
                <c:pt idx="252">
                  <c:v>67.211230049851224</c:v>
                </c:pt>
                <c:pt idx="253">
                  <c:v>67.597673609769302</c:v>
                </c:pt>
                <c:pt idx="254">
                  <c:v>67.685589519650662</c:v>
                </c:pt>
                <c:pt idx="255">
                  <c:v>67.528113768984042</c:v>
                </c:pt>
                <c:pt idx="256">
                  <c:v>67.19287398075511</c:v>
                </c:pt>
                <c:pt idx="257">
                  <c:v>67.82953974572014</c:v>
                </c:pt>
                <c:pt idx="258">
                  <c:v>67.619894114464586</c:v>
                </c:pt>
                <c:pt idx="259">
                  <c:v>67.078873130579282</c:v>
                </c:pt>
                <c:pt idx="260">
                  <c:v>67.155195733663106</c:v>
                </c:pt>
                <c:pt idx="261">
                  <c:v>67.97542218958921</c:v>
                </c:pt>
                <c:pt idx="262">
                  <c:v>68.698071646636009</c:v>
                </c:pt>
                <c:pt idx="263">
                  <c:v>68.460408857286396</c:v>
                </c:pt>
                <c:pt idx="264">
                  <c:v>66.949414538006735</c:v>
                </c:pt>
                <c:pt idx="265">
                  <c:v>64.654905900993171</c:v>
                </c:pt>
                <c:pt idx="266">
                  <c:v>64.232716311782667</c:v>
                </c:pt>
                <c:pt idx="267">
                  <c:v>64.286818410171193</c:v>
                </c:pt>
                <c:pt idx="268">
                  <c:v>64.182478648993325</c:v>
                </c:pt>
                <c:pt idx="269">
                  <c:v>64.036596205124241</c:v>
                </c:pt>
                <c:pt idx="270">
                  <c:v>65.613285929589992</c:v>
                </c:pt>
                <c:pt idx="271">
                  <c:v>64.860687096649542</c:v>
                </c:pt>
                <c:pt idx="272">
                  <c:v>64.88967036364339</c:v>
                </c:pt>
                <c:pt idx="273">
                  <c:v>65.025891718514515</c:v>
                </c:pt>
                <c:pt idx="274">
                  <c:v>65.255825636665776</c:v>
                </c:pt>
                <c:pt idx="275">
                  <c:v>66.061560459094949</c:v>
                </c:pt>
                <c:pt idx="276">
                  <c:v>67.011245507593614</c:v>
                </c:pt>
                <c:pt idx="277">
                  <c:v>66.759091084747084</c:v>
                </c:pt>
                <c:pt idx="278">
                  <c:v>67.558063144877693</c:v>
                </c:pt>
                <c:pt idx="279">
                  <c:v>67.153263515863514</c:v>
                </c:pt>
                <c:pt idx="280">
                  <c:v>67.154229624763303</c:v>
                </c:pt>
                <c:pt idx="281">
                  <c:v>66.42191907871856</c:v>
                </c:pt>
                <c:pt idx="282">
                  <c:v>66.821888163233766</c:v>
                </c:pt>
                <c:pt idx="283">
                  <c:v>65.857711481238169</c:v>
                </c:pt>
                <c:pt idx="284">
                  <c:v>66.17556130927079</c:v>
                </c:pt>
                <c:pt idx="285">
                  <c:v>66.277002743749279</c:v>
                </c:pt>
                <c:pt idx="286">
                  <c:v>66.925261815511845</c:v>
                </c:pt>
                <c:pt idx="287">
                  <c:v>65.806507709549024</c:v>
                </c:pt>
                <c:pt idx="288">
                  <c:v>65.662557483479546</c:v>
                </c:pt>
                <c:pt idx="289">
                  <c:v>66.59775089848128</c:v>
                </c:pt>
                <c:pt idx="290">
                  <c:v>65.665455810178926</c:v>
                </c:pt>
                <c:pt idx="291">
                  <c:v>64.258801252077134</c:v>
                </c:pt>
                <c:pt idx="292">
                  <c:v>62.549754608339455</c:v>
                </c:pt>
                <c:pt idx="293">
                  <c:v>61.944970437067674</c:v>
                </c:pt>
                <c:pt idx="294">
                  <c:v>62.335278432584929</c:v>
                </c:pt>
                <c:pt idx="295">
                  <c:v>63.624067704911702</c:v>
                </c:pt>
                <c:pt idx="296">
                  <c:v>65.227808478571703</c:v>
                </c:pt>
                <c:pt idx="297">
                  <c:v>65.520539475209645</c:v>
                </c:pt>
                <c:pt idx="298">
                  <c:v>66.895312439618195</c:v>
                </c:pt>
                <c:pt idx="299">
                  <c:v>66.375545851528386</c:v>
                </c:pt>
                <c:pt idx="300">
                  <c:v>72.065927271322025</c:v>
                </c:pt>
                <c:pt idx="301">
                  <c:v>74.500521698805898</c:v>
                </c:pt>
                <c:pt idx="302">
                  <c:v>75.295629323337337</c:v>
                </c:pt>
                <c:pt idx="303">
                  <c:v>74.641573598175995</c:v>
                </c:pt>
                <c:pt idx="304">
                  <c:v>75.199018433357807</c:v>
                </c:pt>
                <c:pt idx="305">
                  <c:v>77.155388955443058</c:v>
                </c:pt>
                <c:pt idx="306">
                  <c:v>76.653978436449364</c:v>
                </c:pt>
                <c:pt idx="307">
                  <c:v>77.109981837152688</c:v>
                </c:pt>
                <c:pt idx="308">
                  <c:v>76.614367971557755</c:v>
                </c:pt>
                <c:pt idx="309">
                  <c:v>77.075201916760065</c:v>
                </c:pt>
                <c:pt idx="310">
                  <c:v>77.107083510453307</c:v>
                </c:pt>
                <c:pt idx="311">
                  <c:v>78.672179928121508</c:v>
                </c:pt>
                <c:pt idx="312">
                  <c:v>78.879893341577471</c:v>
                </c:pt>
                <c:pt idx="313">
                  <c:v>79.131081655524213</c:v>
                </c:pt>
                <c:pt idx="314">
                  <c:v>78.031649727557294</c:v>
                </c:pt>
                <c:pt idx="315">
                  <c:v>78.648993314526422</c:v>
                </c:pt>
                <c:pt idx="316">
                  <c:v>79.421880434362549</c:v>
                </c:pt>
                <c:pt idx="317">
                  <c:v>79.227692545503743</c:v>
                </c:pt>
                <c:pt idx="318">
                  <c:v>80.408277621053458</c:v>
                </c:pt>
                <c:pt idx="319">
                  <c:v>79.951308111450331</c:v>
                </c:pt>
                <c:pt idx="320">
                  <c:v>79.48757583954864</c:v>
                </c:pt>
                <c:pt idx="321">
                  <c:v>79.561966224832858</c:v>
                </c:pt>
                <c:pt idx="322">
                  <c:v>79.049928507941416</c:v>
                </c:pt>
                <c:pt idx="323">
                  <c:v>77.898326699385564</c:v>
                </c:pt>
                <c:pt idx="324">
                  <c:v>78.648993314526422</c:v>
                </c:pt>
                <c:pt idx="325">
                  <c:v>78.761061946902657</c:v>
                </c:pt>
                <c:pt idx="326">
                  <c:v>78.636433898829083</c:v>
                </c:pt>
                <c:pt idx="327">
                  <c:v>78.770723035900616</c:v>
                </c:pt>
                <c:pt idx="328">
                  <c:v>77.650036712138203</c:v>
                </c:pt>
                <c:pt idx="329">
                  <c:v>75.25795107624532</c:v>
                </c:pt>
                <c:pt idx="330">
                  <c:v>76.653012327549561</c:v>
                </c:pt>
                <c:pt idx="331">
                  <c:v>77.999768133864052</c:v>
                </c:pt>
                <c:pt idx="332">
                  <c:v>78.365923406886424</c:v>
                </c:pt>
                <c:pt idx="333">
                  <c:v>78.791977431696111</c:v>
                </c:pt>
                <c:pt idx="334">
                  <c:v>78.977470340456776</c:v>
                </c:pt>
                <c:pt idx="335">
                  <c:v>78.780384124898561</c:v>
                </c:pt>
                <c:pt idx="336">
                  <c:v>78.000734242763855</c:v>
                </c:pt>
                <c:pt idx="337">
                  <c:v>78.247092012211624</c:v>
                </c:pt>
                <c:pt idx="338">
                  <c:v>78.172701626927392</c:v>
                </c:pt>
                <c:pt idx="339">
                  <c:v>80.672991459597327</c:v>
                </c:pt>
                <c:pt idx="340">
                  <c:v>81.015960119024612</c:v>
                </c:pt>
                <c:pt idx="341">
                  <c:v>81.227537968079773</c:v>
                </c:pt>
                <c:pt idx="342">
                  <c:v>80.742551300382587</c:v>
                </c:pt>
                <c:pt idx="343">
                  <c:v>80.630482668006337</c:v>
                </c:pt>
                <c:pt idx="344">
                  <c:v>80.77733122077521</c:v>
                </c:pt>
                <c:pt idx="345">
                  <c:v>80.886501526452065</c:v>
                </c:pt>
                <c:pt idx="346">
                  <c:v>79.517525215442305</c:v>
                </c:pt>
                <c:pt idx="347">
                  <c:v>79.21126869420722</c:v>
                </c:pt>
                <c:pt idx="348">
                  <c:v>79.260540248096774</c:v>
                </c:pt>
                <c:pt idx="349">
                  <c:v>78.468330950264715</c:v>
                </c:pt>
                <c:pt idx="350">
                  <c:v>77.640375623140244</c:v>
                </c:pt>
                <c:pt idx="351">
                  <c:v>76.296518143525148</c:v>
                </c:pt>
                <c:pt idx="352">
                  <c:v>76.949607759786687</c:v>
                </c:pt>
                <c:pt idx="353">
                  <c:v>75.865633574216488</c:v>
                </c:pt>
                <c:pt idx="354">
                  <c:v>76.636588476253053</c:v>
                </c:pt>
                <c:pt idx="355">
                  <c:v>74.945897901611474</c:v>
                </c:pt>
                <c:pt idx="356">
                  <c:v>75.339104223828116</c:v>
                </c:pt>
                <c:pt idx="357">
                  <c:v>76.814352513815365</c:v>
                </c:pt>
                <c:pt idx="358">
                  <c:v>77.412373922788589</c:v>
                </c:pt>
                <c:pt idx="359">
                  <c:v>78.473161494763701</c:v>
                </c:pt>
                <c:pt idx="360">
                  <c:v>79.362947791475065</c:v>
                </c:pt>
                <c:pt idx="361">
                  <c:v>79.404490474166252</c:v>
                </c:pt>
                <c:pt idx="362">
                  <c:v>78.264481972407935</c:v>
                </c:pt>
                <c:pt idx="363">
                  <c:v>77.920547204080847</c:v>
                </c:pt>
                <c:pt idx="364">
                  <c:v>77.651968929937794</c:v>
                </c:pt>
                <c:pt idx="365">
                  <c:v>77.820071878502148</c:v>
                </c:pt>
                <c:pt idx="366">
                  <c:v>78.773621362599997</c:v>
                </c:pt>
                <c:pt idx="367">
                  <c:v>78.47412760366349</c:v>
                </c:pt>
                <c:pt idx="368">
                  <c:v>77.850021254395799</c:v>
                </c:pt>
                <c:pt idx="369">
                  <c:v>78.753333075704305</c:v>
                </c:pt>
                <c:pt idx="370">
                  <c:v>78.372686169185002</c:v>
                </c:pt>
                <c:pt idx="371">
                  <c:v>79.724272519998465</c:v>
                </c:pt>
                <c:pt idx="372">
                  <c:v>79.893341577462621</c:v>
                </c:pt>
                <c:pt idx="373">
                  <c:v>80.359006067163889</c:v>
                </c:pt>
                <c:pt idx="374">
                  <c:v>79.462457008153962</c:v>
                </c:pt>
                <c:pt idx="375">
                  <c:v>80.941569733740394</c:v>
                </c:pt>
                <c:pt idx="376">
                  <c:v>80.72612744908605</c:v>
                </c:pt>
                <c:pt idx="377">
                  <c:v>80.470108590640336</c:v>
                </c:pt>
                <c:pt idx="378">
                  <c:v>80.708737488889753</c:v>
                </c:pt>
                <c:pt idx="379">
                  <c:v>80.059512308227383</c:v>
                </c:pt>
                <c:pt idx="380">
                  <c:v>81.580167716505017</c:v>
                </c:pt>
                <c:pt idx="381">
                  <c:v>82.084476562198091</c:v>
                </c:pt>
                <c:pt idx="382">
                  <c:v>82.362715925339117</c:v>
                </c:pt>
                <c:pt idx="383">
                  <c:v>83.017737759400248</c:v>
                </c:pt>
                <c:pt idx="384">
                  <c:v>83.515283842794773</c:v>
                </c:pt>
                <c:pt idx="385">
                  <c:v>83.427367932913398</c:v>
                </c:pt>
                <c:pt idx="386">
                  <c:v>83.642810217567742</c:v>
                </c:pt>
                <c:pt idx="387">
                  <c:v>83.08053483788693</c:v>
                </c:pt>
                <c:pt idx="388">
                  <c:v>83.32302817173553</c:v>
                </c:pt>
                <c:pt idx="389">
                  <c:v>82.05162885960506</c:v>
                </c:pt>
                <c:pt idx="390">
                  <c:v>80.607296054411265</c:v>
                </c:pt>
                <c:pt idx="391">
                  <c:v>81.059435019515391</c:v>
                </c:pt>
                <c:pt idx="392">
                  <c:v>81.575337172006044</c:v>
                </c:pt>
                <c:pt idx="393">
                  <c:v>81.244927928276084</c:v>
                </c:pt>
                <c:pt idx="394">
                  <c:v>82.101866522394417</c:v>
                </c:pt>
                <c:pt idx="395">
                  <c:v>82.042933879506904</c:v>
                </c:pt>
                <c:pt idx="396">
                  <c:v>83.038992155195757</c:v>
                </c:pt>
                <c:pt idx="397">
                  <c:v>82.89214360242687</c:v>
                </c:pt>
                <c:pt idx="398">
                  <c:v>82.868956988831783</c:v>
                </c:pt>
                <c:pt idx="399">
                  <c:v>82.868956988831783</c:v>
                </c:pt>
                <c:pt idx="400">
                  <c:v>83.419639061715046</c:v>
                </c:pt>
                <c:pt idx="401">
                  <c:v>83.060246550991238</c:v>
                </c:pt>
                <c:pt idx="402">
                  <c:v>83.450554546508471</c:v>
                </c:pt>
                <c:pt idx="403">
                  <c:v>82.754956138655942</c:v>
                </c:pt>
                <c:pt idx="404">
                  <c:v>82.434207983923955</c:v>
                </c:pt>
                <c:pt idx="405">
                  <c:v>82.361749816439314</c:v>
                </c:pt>
                <c:pt idx="406">
                  <c:v>82.973296750009666</c:v>
                </c:pt>
                <c:pt idx="407">
                  <c:v>82.810990454844074</c:v>
                </c:pt>
                <c:pt idx="408">
                  <c:v>83.215790083858252</c:v>
                </c:pt>
                <c:pt idx="409">
                  <c:v>84.161610696757748</c:v>
                </c:pt>
                <c:pt idx="410">
                  <c:v>81.727016269273875</c:v>
                </c:pt>
                <c:pt idx="411">
                  <c:v>82.310546044750154</c:v>
                </c:pt>
                <c:pt idx="412">
                  <c:v>83.634115237469558</c:v>
                </c:pt>
                <c:pt idx="413">
                  <c:v>83.265061637747806</c:v>
                </c:pt>
                <c:pt idx="414">
                  <c:v>84.069830351277204</c:v>
                </c:pt>
                <c:pt idx="415">
                  <c:v>84.599258028364972</c:v>
                </c:pt>
                <c:pt idx="416">
                  <c:v>85.013718746377094</c:v>
                </c:pt>
                <c:pt idx="417">
                  <c:v>85.241720446728777</c:v>
                </c:pt>
                <c:pt idx="418">
                  <c:v>85.162499516945559</c:v>
                </c:pt>
                <c:pt idx="419">
                  <c:v>85.922827221084376</c:v>
                </c:pt>
                <c:pt idx="420">
                  <c:v>85.311280287514009</c:v>
                </c:pt>
                <c:pt idx="421">
                  <c:v>86.638713915832582</c:v>
                </c:pt>
                <c:pt idx="422">
                  <c:v>86.777833597403117</c:v>
                </c:pt>
                <c:pt idx="423">
                  <c:v>87.521737450245411</c:v>
                </c:pt>
                <c:pt idx="424">
                  <c:v>88.343896123971092</c:v>
                </c:pt>
                <c:pt idx="425">
                  <c:v>86.826139042392882</c:v>
                </c:pt>
                <c:pt idx="426">
                  <c:v>87.024191366850886</c:v>
                </c:pt>
                <c:pt idx="427">
                  <c:v>86.623256173435891</c:v>
                </c:pt>
                <c:pt idx="428">
                  <c:v>88.356455539668431</c:v>
                </c:pt>
                <c:pt idx="429">
                  <c:v>88.453066429647961</c:v>
                </c:pt>
                <c:pt idx="430">
                  <c:v>88.726475248289987</c:v>
                </c:pt>
                <c:pt idx="431">
                  <c:v>87.632839973721858</c:v>
                </c:pt>
                <c:pt idx="432">
                  <c:v>88.150674344012046</c:v>
                </c:pt>
                <c:pt idx="433">
                  <c:v>88.920663137148821</c:v>
                </c:pt>
                <c:pt idx="434">
                  <c:v>88.935154770645752</c:v>
                </c:pt>
                <c:pt idx="435">
                  <c:v>88.966070255439206</c:v>
                </c:pt>
                <c:pt idx="436">
                  <c:v>88.852069405263364</c:v>
                </c:pt>
                <c:pt idx="437">
                  <c:v>88.747729644085481</c:v>
                </c:pt>
                <c:pt idx="438">
                  <c:v>89.119681570506629</c:v>
                </c:pt>
                <c:pt idx="439">
                  <c:v>88.782509564478119</c:v>
                </c:pt>
                <c:pt idx="440">
                  <c:v>88.695559763496561</c:v>
                </c:pt>
                <c:pt idx="441">
                  <c:v>88.325540054874992</c:v>
                </c:pt>
                <c:pt idx="442">
                  <c:v>87.802875140085789</c:v>
                </c:pt>
                <c:pt idx="443">
                  <c:v>88.530355141631574</c:v>
                </c:pt>
                <c:pt idx="444">
                  <c:v>88.433744251652058</c:v>
                </c:pt>
                <c:pt idx="445">
                  <c:v>88.457896974146934</c:v>
                </c:pt>
                <c:pt idx="446">
                  <c:v>88.24245468949259</c:v>
                </c:pt>
                <c:pt idx="447">
                  <c:v>88.93032422614678</c:v>
                </c:pt>
                <c:pt idx="448">
                  <c:v>89.665533098890918</c:v>
                </c:pt>
                <c:pt idx="449">
                  <c:v>89.178614213394155</c:v>
                </c:pt>
                <c:pt idx="450">
                  <c:v>88.903273176952524</c:v>
                </c:pt>
                <c:pt idx="451">
                  <c:v>88.84240831626542</c:v>
                </c:pt>
                <c:pt idx="452">
                  <c:v>87.245430304903977</c:v>
                </c:pt>
                <c:pt idx="453">
                  <c:v>87.44927928276077</c:v>
                </c:pt>
                <c:pt idx="454">
                  <c:v>87.464737025157476</c:v>
                </c:pt>
                <c:pt idx="455">
                  <c:v>86.506356996560655</c:v>
                </c:pt>
                <c:pt idx="456">
                  <c:v>87.665687676314874</c:v>
                </c:pt>
                <c:pt idx="457">
                  <c:v>87.867604436372076</c:v>
                </c:pt>
                <c:pt idx="458">
                  <c:v>86.116049001043422</c:v>
                </c:pt>
                <c:pt idx="459">
                  <c:v>86.129574525640535</c:v>
                </c:pt>
                <c:pt idx="460">
                  <c:v>85.222398268732874</c:v>
                </c:pt>
                <c:pt idx="461">
                  <c:v>86.295745256405297</c:v>
                </c:pt>
                <c:pt idx="462">
                  <c:v>86.057116358155895</c:v>
                </c:pt>
                <c:pt idx="463">
                  <c:v>85.60497739305174</c:v>
                </c:pt>
                <c:pt idx="464">
                  <c:v>85.54411253236465</c:v>
                </c:pt>
                <c:pt idx="465">
                  <c:v>83.569385941183299</c:v>
                </c:pt>
                <c:pt idx="466">
                  <c:v>84.7915136994242</c:v>
                </c:pt>
                <c:pt idx="467">
                  <c:v>85.178923368242081</c:v>
                </c:pt>
                <c:pt idx="468">
                  <c:v>84.001236619391733</c:v>
                </c:pt>
                <c:pt idx="469">
                  <c:v>83.648606870966489</c:v>
                </c:pt>
                <c:pt idx="470">
                  <c:v>82.380105885535428</c:v>
                </c:pt>
                <c:pt idx="471">
                  <c:v>82.17915523437803</c:v>
                </c:pt>
                <c:pt idx="472">
                  <c:v>80.203462534296889</c:v>
                </c:pt>
                <c:pt idx="473">
                  <c:v>80.747381844881559</c:v>
                </c:pt>
                <c:pt idx="474">
                  <c:v>82.766549445453492</c:v>
                </c:pt>
                <c:pt idx="475">
                  <c:v>83.295977122541245</c:v>
                </c:pt>
                <c:pt idx="476">
                  <c:v>84.21764501294588</c:v>
                </c:pt>
                <c:pt idx="477">
                  <c:v>84.777988174827087</c:v>
                </c:pt>
                <c:pt idx="478">
                  <c:v>84.043745410982737</c:v>
                </c:pt>
                <c:pt idx="479">
                  <c:v>84.377052981412078</c:v>
                </c:pt>
                <c:pt idx="480">
                  <c:v>84.885226262704322</c:v>
                </c:pt>
                <c:pt idx="481">
                  <c:v>83.816709819530871</c:v>
                </c:pt>
                <c:pt idx="482">
                  <c:v>84.618580206360875</c:v>
                </c:pt>
                <c:pt idx="483">
                  <c:v>84.754801561231972</c:v>
                </c:pt>
                <c:pt idx="484">
                  <c:v>84.948989450090821</c:v>
                </c:pt>
                <c:pt idx="485">
                  <c:v>85.370212930401522</c:v>
                </c:pt>
                <c:pt idx="486">
                  <c:v>85.780809212814475</c:v>
                </c:pt>
                <c:pt idx="487">
                  <c:v>85.654248946941308</c:v>
                </c:pt>
                <c:pt idx="488">
                  <c:v>85.974030992773507</c:v>
                </c:pt>
                <c:pt idx="489">
                  <c:v>86.716002627816209</c:v>
                </c:pt>
                <c:pt idx="490">
                  <c:v>86.750782548208846</c:v>
                </c:pt>
                <c:pt idx="491">
                  <c:v>86.947868763767048</c:v>
                </c:pt>
                <c:pt idx="492">
                  <c:v>86.240677049116982</c:v>
                </c:pt>
                <c:pt idx="493">
                  <c:v>85.652316729141731</c:v>
                </c:pt>
                <c:pt idx="494">
                  <c:v>86.661900529427697</c:v>
                </c:pt>
                <c:pt idx="495">
                  <c:v>86.004946477566975</c:v>
                </c:pt>
                <c:pt idx="496">
                  <c:v>86.131506743440113</c:v>
                </c:pt>
                <c:pt idx="497">
                  <c:v>86.641612242531991</c:v>
                </c:pt>
                <c:pt idx="498">
                  <c:v>86.453221007071917</c:v>
                </c:pt>
                <c:pt idx="499">
                  <c:v>86.731460370212943</c:v>
                </c:pt>
                <c:pt idx="500">
                  <c:v>85.913166132086431</c:v>
                </c:pt>
                <c:pt idx="501">
                  <c:v>86.198168257526007</c:v>
                </c:pt>
                <c:pt idx="502">
                  <c:v>85.673571124937212</c:v>
                </c:pt>
                <c:pt idx="503">
                  <c:v>85.467789929280841</c:v>
                </c:pt>
                <c:pt idx="504">
                  <c:v>86.867681725084054</c:v>
                </c:pt>
                <c:pt idx="505">
                  <c:v>86.77010472620475</c:v>
                </c:pt>
                <c:pt idx="506">
                  <c:v>85.635892877845194</c:v>
                </c:pt>
                <c:pt idx="507">
                  <c:v>85.930556092282728</c:v>
                </c:pt>
                <c:pt idx="508">
                  <c:v>85.391467326197031</c:v>
                </c:pt>
                <c:pt idx="509">
                  <c:v>85.023379835375053</c:v>
                </c:pt>
                <c:pt idx="510">
                  <c:v>84.006067163890705</c:v>
                </c:pt>
                <c:pt idx="511">
                  <c:v>85.173126714843306</c:v>
                </c:pt>
                <c:pt idx="512">
                  <c:v>84.824361402017246</c:v>
                </c:pt>
                <c:pt idx="513">
                  <c:v>83.427367932913398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8-4757-8350-00E37A519A50}"/>
            </c:ext>
          </c:extLst>
        </c:ser>
        <c:ser>
          <c:idx val="6"/>
          <c:order val="6"/>
          <c:tx>
            <c:strRef>
              <c:f>'DATI ALLINEATI'!$H$1</c:f>
              <c:strCache>
                <c:ptCount val="1"/>
                <c:pt idx="0">
                  <c:v>€ STOXX 50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</c:numRef>
          </c:cat>
          <c:val>
            <c:numRef>
              <c:f>'DATI ALLINEATI'!$H$1176:$H$1689</c:f>
              <c:numCache>
                <c:formatCode>General</c:formatCode>
                <c:ptCount val="514"/>
                <c:pt idx="0">
                  <c:v>108.96019672298245</c:v>
                </c:pt>
                <c:pt idx="1">
                  <c:v>109.91864791172948</c:v>
                </c:pt>
                <c:pt idx="2">
                  <c:v>110.99750273934205</c:v>
                </c:pt>
                <c:pt idx="3">
                  <c:v>111.33163876360115</c:v>
                </c:pt>
                <c:pt idx="4">
                  <c:v>111.32622378513365</c:v>
                </c:pt>
                <c:pt idx="5">
                  <c:v>111.45267945875698</c:v>
                </c:pt>
                <c:pt idx="6">
                  <c:v>112.0206151415539</c:v>
                </c:pt>
                <c:pt idx="7">
                  <c:v>112.72265117345769</c:v>
                </c:pt>
                <c:pt idx="8">
                  <c:v>113.08099533674795</c:v>
                </c:pt>
                <c:pt idx="9">
                  <c:v>112.07253522921285</c:v>
                </c:pt>
                <c:pt idx="10">
                  <c:v>112.16204163799914</c:v>
                </c:pt>
                <c:pt idx="11">
                  <c:v>112.37800372040873</c:v>
                </c:pt>
                <c:pt idx="12">
                  <c:v>113.16190148561526</c:v>
                </c:pt>
                <c:pt idx="13">
                  <c:v>113.75882322962056</c:v>
                </c:pt>
                <c:pt idx="14">
                  <c:v>112.66244935402491</c:v>
                </c:pt>
                <c:pt idx="15">
                  <c:v>112.50573350661264</c:v>
                </c:pt>
                <c:pt idx="16">
                  <c:v>111.89989297454323</c:v>
                </c:pt>
                <c:pt idx="17">
                  <c:v>112.50987437249955</c:v>
                </c:pt>
                <c:pt idx="18">
                  <c:v>112.94625793135081</c:v>
                </c:pt>
                <c:pt idx="19">
                  <c:v>113.69702876946207</c:v>
                </c:pt>
                <c:pt idx="20">
                  <c:v>112.06616466630992</c:v>
                </c:pt>
                <c:pt idx="21">
                  <c:v>108.72353031113829</c:v>
                </c:pt>
                <c:pt idx="22">
                  <c:v>108.85285273806794</c:v>
                </c:pt>
                <c:pt idx="23">
                  <c:v>109.78741431592896</c:v>
                </c:pt>
                <c:pt idx="24">
                  <c:v>110.56876385597431</c:v>
                </c:pt>
                <c:pt idx="25">
                  <c:v>109.34306755344902</c:v>
                </c:pt>
                <c:pt idx="26">
                  <c:v>110.27794765945519</c:v>
                </c:pt>
                <c:pt idx="27">
                  <c:v>111.29245980174808</c:v>
                </c:pt>
                <c:pt idx="28">
                  <c:v>113.71199959228397</c:v>
                </c:pt>
                <c:pt idx="29">
                  <c:v>113.2768901460133</c:v>
                </c:pt>
                <c:pt idx="30">
                  <c:v>114.62713095329103</c:v>
                </c:pt>
                <c:pt idx="31">
                  <c:v>114.64624264199985</c:v>
                </c:pt>
                <c:pt idx="32">
                  <c:v>114.30764722370868</c:v>
                </c:pt>
                <c:pt idx="33">
                  <c:v>114.01428280202839</c:v>
                </c:pt>
                <c:pt idx="34">
                  <c:v>114.67268047804704</c:v>
                </c:pt>
                <c:pt idx="35">
                  <c:v>114.82366281884667</c:v>
                </c:pt>
                <c:pt idx="36">
                  <c:v>114.88959814489208</c:v>
                </c:pt>
                <c:pt idx="37">
                  <c:v>115.3508268990648</c:v>
                </c:pt>
                <c:pt idx="38">
                  <c:v>115.45625971510843</c:v>
                </c:pt>
                <c:pt idx="39">
                  <c:v>115.48843105776827</c:v>
                </c:pt>
                <c:pt idx="40">
                  <c:v>115.37376092551537</c:v>
                </c:pt>
                <c:pt idx="41">
                  <c:v>115.31642585938893</c:v>
                </c:pt>
                <c:pt idx="42">
                  <c:v>114.81060316489565</c:v>
                </c:pt>
                <c:pt idx="43">
                  <c:v>115.42631806946461</c:v>
                </c:pt>
                <c:pt idx="44">
                  <c:v>116.74725428738883</c:v>
                </c:pt>
                <c:pt idx="45">
                  <c:v>117.10750961954999</c:v>
                </c:pt>
                <c:pt idx="46">
                  <c:v>117.4967510129195</c:v>
                </c:pt>
                <c:pt idx="47">
                  <c:v>118.06819050531304</c:v>
                </c:pt>
                <c:pt idx="48">
                  <c:v>117.84426521927477</c:v>
                </c:pt>
                <c:pt idx="49">
                  <c:v>117.7541217541982</c:v>
                </c:pt>
                <c:pt idx="50">
                  <c:v>118.24401804143415</c:v>
                </c:pt>
                <c:pt idx="51">
                  <c:v>117.83948729709756</c:v>
                </c:pt>
                <c:pt idx="52">
                  <c:v>117.49898070993552</c:v>
                </c:pt>
                <c:pt idx="53">
                  <c:v>118.22522488087047</c:v>
                </c:pt>
                <c:pt idx="54">
                  <c:v>118.01212955176719</c:v>
                </c:pt>
                <c:pt idx="55">
                  <c:v>117.74584002242437</c:v>
                </c:pt>
                <c:pt idx="56">
                  <c:v>117.34194633437811</c:v>
                </c:pt>
                <c:pt idx="57">
                  <c:v>117.2075274571261</c:v>
                </c:pt>
                <c:pt idx="58">
                  <c:v>117.45152001630863</c:v>
                </c:pt>
                <c:pt idx="59">
                  <c:v>118.10004331982773</c:v>
                </c:pt>
                <c:pt idx="60">
                  <c:v>118.03219682491145</c:v>
                </c:pt>
                <c:pt idx="61">
                  <c:v>118.26472237086868</c:v>
                </c:pt>
                <c:pt idx="62">
                  <c:v>117.96944678031751</c:v>
                </c:pt>
                <c:pt idx="63">
                  <c:v>115.51932828784751</c:v>
                </c:pt>
                <c:pt idx="64">
                  <c:v>115.02019468440231</c:v>
                </c:pt>
                <c:pt idx="65">
                  <c:v>116.58193818005759</c:v>
                </c:pt>
                <c:pt idx="66">
                  <c:v>116.20320821547791</c:v>
                </c:pt>
                <c:pt idx="67">
                  <c:v>117.61142114517239</c:v>
                </c:pt>
                <c:pt idx="68">
                  <c:v>116.96926840455623</c:v>
                </c:pt>
                <c:pt idx="69">
                  <c:v>116.95652727875034</c:v>
                </c:pt>
                <c:pt idx="70">
                  <c:v>117.45566088219555</c:v>
                </c:pt>
                <c:pt idx="71">
                  <c:v>118.0576790765232</c:v>
                </c:pt>
                <c:pt idx="72">
                  <c:v>118.84508065132636</c:v>
                </c:pt>
                <c:pt idx="73">
                  <c:v>120.1723874321535</c:v>
                </c:pt>
                <c:pt idx="74">
                  <c:v>119.2977091455801</c:v>
                </c:pt>
                <c:pt idx="75">
                  <c:v>119.09767347042785</c:v>
                </c:pt>
                <c:pt idx="76">
                  <c:v>119.10308844889535</c:v>
                </c:pt>
                <c:pt idx="77">
                  <c:v>120.29406518359963</c:v>
                </c:pt>
                <c:pt idx="78">
                  <c:v>120.29725046505109</c:v>
                </c:pt>
                <c:pt idx="79">
                  <c:v>120.22494457610274</c:v>
                </c:pt>
                <c:pt idx="80">
                  <c:v>120.22494457610274</c:v>
                </c:pt>
                <c:pt idx="81">
                  <c:v>120.4759447544785</c:v>
                </c:pt>
                <c:pt idx="82">
                  <c:v>119.39931962388196</c:v>
                </c:pt>
                <c:pt idx="83">
                  <c:v>119.29356827969319</c:v>
                </c:pt>
                <c:pt idx="84">
                  <c:v>120.82537012970465</c:v>
                </c:pt>
                <c:pt idx="85">
                  <c:v>120.19245470529776</c:v>
                </c:pt>
                <c:pt idx="86">
                  <c:v>119.52832352266645</c:v>
                </c:pt>
                <c:pt idx="87">
                  <c:v>119.74269296435033</c:v>
                </c:pt>
                <c:pt idx="88">
                  <c:v>120.16665392554086</c:v>
                </c:pt>
                <c:pt idx="89">
                  <c:v>120.90946156002344</c:v>
                </c:pt>
                <c:pt idx="90">
                  <c:v>120.70687765971002</c:v>
                </c:pt>
                <c:pt idx="91">
                  <c:v>120.39344596488546</c:v>
                </c:pt>
                <c:pt idx="92">
                  <c:v>120.24055245521494</c:v>
                </c:pt>
                <c:pt idx="93">
                  <c:v>120.05198379328797</c:v>
                </c:pt>
                <c:pt idx="94">
                  <c:v>120.21698137247407</c:v>
                </c:pt>
                <c:pt idx="95">
                  <c:v>121.30379940371532</c:v>
                </c:pt>
                <c:pt idx="96">
                  <c:v>120.69413653390413</c:v>
                </c:pt>
                <c:pt idx="97">
                  <c:v>120.07842162933517</c:v>
                </c:pt>
                <c:pt idx="98">
                  <c:v>119.02918991922127</c:v>
                </c:pt>
                <c:pt idx="99">
                  <c:v>120.37688250133782</c:v>
                </c:pt>
                <c:pt idx="100">
                  <c:v>117.14955533470938</c:v>
                </c:pt>
                <c:pt idx="101">
                  <c:v>118.46762479932727</c:v>
                </c:pt>
                <c:pt idx="102">
                  <c:v>119.01358204010906</c:v>
                </c:pt>
                <c:pt idx="103">
                  <c:v>117.56173075452946</c:v>
                </c:pt>
                <c:pt idx="104">
                  <c:v>115.97323089468185</c:v>
                </c:pt>
                <c:pt idx="105">
                  <c:v>116.62175419820095</c:v>
                </c:pt>
                <c:pt idx="106">
                  <c:v>118.88362255688912</c:v>
                </c:pt>
                <c:pt idx="107">
                  <c:v>120.33483678617843</c:v>
                </c:pt>
                <c:pt idx="108">
                  <c:v>121.21652269194506</c:v>
                </c:pt>
                <c:pt idx="109">
                  <c:v>120.99259740590678</c:v>
                </c:pt>
                <c:pt idx="110">
                  <c:v>120.82345896083378</c:v>
                </c:pt>
                <c:pt idx="111">
                  <c:v>121.86377188288357</c:v>
                </c:pt>
                <c:pt idx="112">
                  <c:v>122.77444384985857</c:v>
                </c:pt>
                <c:pt idx="113">
                  <c:v>122.5294957062406</c:v>
                </c:pt>
                <c:pt idx="114">
                  <c:v>122.34570496649084</c:v>
                </c:pt>
                <c:pt idx="115">
                  <c:v>122.20459699819075</c:v>
                </c:pt>
                <c:pt idx="116">
                  <c:v>123.1168616058915</c:v>
                </c:pt>
                <c:pt idx="117">
                  <c:v>121.77267283337156</c:v>
                </c:pt>
                <c:pt idx="118">
                  <c:v>121.05279922533956</c:v>
                </c:pt>
                <c:pt idx="119">
                  <c:v>116.19843029330072</c:v>
                </c:pt>
                <c:pt idx="120">
                  <c:v>113.79449838187702</c:v>
                </c:pt>
                <c:pt idx="121">
                  <c:v>113.95917743291797</c:v>
                </c:pt>
                <c:pt idx="122">
                  <c:v>110.08077873760925</c:v>
                </c:pt>
                <c:pt idx="123">
                  <c:v>106.05362739851694</c:v>
                </c:pt>
                <c:pt idx="124">
                  <c:v>106.35113268608414</c:v>
                </c:pt>
                <c:pt idx="125">
                  <c:v>107.40673495910099</c:v>
                </c:pt>
                <c:pt idx="126">
                  <c:v>108.9544632163698</c:v>
                </c:pt>
                <c:pt idx="127">
                  <c:v>107.13948984532273</c:v>
                </c:pt>
                <c:pt idx="128">
                  <c:v>102.95052620849579</c:v>
                </c:pt>
                <c:pt idx="129">
                  <c:v>94.254707845985266</c:v>
                </c:pt>
                <c:pt idx="130">
                  <c:v>92.6923272940397</c:v>
                </c:pt>
                <c:pt idx="131">
                  <c:v>92.550263741304178</c:v>
                </c:pt>
                <c:pt idx="132">
                  <c:v>81.072739087225742</c:v>
                </c:pt>
                <c:pt idx="133">
                  <c:v>82.372015391279973</c:v>
                </c:pt>
                <c:pt idx="134">
                  <c:v>78.051181102362207</c:v>
                </c:pt>
                <c:pt idx="135">
                  <c:v>80.603547129424356</c:v>
                </c:pt>
                <c:pt idx="136">
                  <c:v>75.995081925438939</c:v>
                </c:pt>
                <c:pt idx="137">
                  <c:v>78.169355044211699</c:v>
                </c:pt>
                <c:pt idx="138">
                  <c:v>81.176897790688784</c:v>
                </c:pt>
                <c:pt idx="139">
                  <c:v>79.171444588843869</c:v>
                </c:pt>
                <c:pt idx="140">
                  <c:v>86.483895216981367</c:v>
                </c:pt>
                <c:pt idx="141">
                  <c:v>89.1923400351655</c:v>
                </c:pt>
                <c:pt idx="142">
                  <c:v>90.709808118645356</c:v>
                </c:pt>
                <c:pt idx="143">
                  <c:v>86.915182325510287</c:v>
                </c:pt>
                <c:pt idx="144">
                  <c:v>88.09278087811839</c:v>
                </c:pt>
                <c:pt idx="145">
                  <c:v>88.770608770991004</c:v>
                </c:pt>
                <c:pt idx="146">
                  <c:v>85.37509874372499</c:v>
                </c:pt>
                <c:pt idx="147">
                  <c:v>85.635973294600305</c:v>
                </c:pt>
                <c:pt idx="148">
                  <c:v>84.823726524475703</c:v>
                </c:pt>
                <c:pt idx="149">
                  <c:v>89.059513798639244</c:v>
                </c:pt>
                <c:pt idx="150">
                  <c:v>91.024832454195646</c:v>
                </c:pt>
                <c:pt idx="151">
                  <c:v>90.82097444130163</c:v>
                </c:pt>
                <c:pt idx="152">
                  <c:v>92.143503299951576</c:v>
                </c:pt>
                <c:pt idx="153">
                  <c:v>92.143503299951576</c:v>
                </c:pt>
                <c:pt idx="154">
                  <c:v>92.938231022093106</c:v>
                </c:pt>
                <c:pt idx="155">
                  <c:v>89.449073720153905</c:v>
                </c:pt>
                <c:pt idx="156">
                  <c:v>89.581262900389873</c:v>
                </c:pt>
                <c:pt idx="157">
                  <c:v>92.000484162780623</c:v>
                </c:pt>
                <c:pt idx="158">
                  <c:v>92.675763830492059</c:v>
                </c:pt>
                <c:pt idx="159">
                  <c:v>88.912035267436224</c:v>
                </c:pt>
                <c:pt idx="160">
                  <c:v>90.299543867696144</c:v>
                </c:pt>
                <c:pt idx="161">
                  <c:v>90.858879290574109</c:v>
                </c:pt>
                <c:pt idx="162">
                  <c:v>89.476785668781687</c:v>
                </c:pt>
                <c:pt idx="163">
                  <c:v>91.802678184644392</c:v>
                </c:pt>
                <c:pt idx="164">
                  <c:v>93.394363325943473</c:v>
                </c:pt>
                <c:pt idx="165">
                  <c:v>95.433580511173972</c:v>
                </c:pt>
                <c:pt idx="166">
                  <c:v>93.262811201997806</c:v>
                </c:pt>
                <c:pt idx="167">
                  <c:v>93.262811201997806</c:v>
                </c:pt>
                <c:pt idx="168">
                  <c:v>89.712815024335555</c:v>
                </c:pt>
                <c:pt idx="169">
                  <c:v>91.605827790943607</c:v>
                </c:pt>
                <c:pt idx="170">
                  <c:v>90.581759804296311</c:v>
                </c:pt>
                <c:pt idx="171">
                  <c:v>91.755217491017504</c:v>
                </c:pt>
                <c:pt idx="172">
                  <c:v>92.631488418316636</c:v>
                </c:pt>
                <c:pt idx="173">
                  <c:v>91.85555385673878</c:v>
                </c:pt>
                <c:pt idx="174">
                  <c:v>91.869887623270387</c:v>
                </c:pt>
                <c:pt idx="175">
                  <c:v>89.523927834263432</c:v>
                </c:pt>
                <c:pt idx="176">
                  <c:v>87.921094207884209</c:v>
                </c:pt>
                <c:pt idx="177">
                  <c:v>88.254593175853017</c:v>
                </c:pt>
                <c:pt idx="178">
                  <c:v>92.751573529037017</c:v>
                </c:pt>
                <c:pt idx="179">
                  <c:v>92.455342354050401</c:v>
                </c:pt>
                <c:pt idx="180">
                  <c:v>93.723402899880227</c:v>
                </c:pt>
                <c:pt idx="181">
                  <c:v>92.531789108885661</c:v>
                </c:pt>
                <c:pt idx="182">
                  <c:v>92.547396987997857</c:v>
                </c:pt>
                <c:pt idx="183">
                  <c:v>95.53359834875009</c:v>
                </c:pt>
                <c:pt idx="184">
                  <c:v>97.185485309481948</c:v>
                </c:pt>
                <c:pt idx="185">
                  <c:v>98.567578931274369</c:v>
                </c:pt>
                <c:pt idx="186">
                  <c:v>97.157454832709021</c:v>
                </c:pt>
                <c:pt idx="187">
                  <c:v>92.143503299951576</c:v>
                </c:pt>
                <c:pt idx="188">
                  <c:v>100.54181637489488</c:v>
                </c:pt>
                <c:pt idx="189">
                  <c:v>104.14564380908696</c:v>
                </c:pt>
                <c:pt idx="190">
                  <c:v>103.89336951813063</c:v>
                </c:pt>
                <c:pt idx="191">
                  <c:v>107.79916163392197</c:v>
                </c:pt>
                <c:pt idx="192">
                  <c:v>107.2914277705578</c:v>
                </c:pt>
                <c:pt idx="193">
                  <c:v>105.77395968707795</c:v>
                </c:pt>
                <c:pt idx="194">
                  <c:v>104.9139336951813</c:v>
                </c:pt>
                <c:pt idx="195">
                  <c:v>100.16340493846036</c:v>
                </c:pt>
                <c:pt idx="196">
                  <c:v>100.45549524756007</c:v>
                </c:pt>
                <c:pt idx="197">
                  <c:v>99.903167443875333</c:v>
                </c:pt>
                <c:pt idx="198">
                  <c:v>103.2875289860612</c:v>
                </c:pt>
                <c:pt idx="199">
                  <c:v>104.07142675126774</c:v>
                </c:pt>
                <c:pt idx="200">
                  <c:v>103.51846189129272</c:v>
                </c:pt>
                <c:pt idx="201">
                  <c:v>104.13003592997477</c:v>
                </c:pt>
                <c:pt idx="202">
                  <c:v>103.2569502841271</c:v>
                </c:pt>
                <c:pt idx="203">
                  <c:v>105.07702010549652</c:v>
                </c:pt>
                <c:pt idx="204">
                  <c:v>101.80541752669265</c:v>
                </c:pt>
                <c:pt idx="205">
                  <c:v>102.53134316948245</c:v>
                </c:pt>
                <c:pt idx="206">
                  <c:v>102.06183268353591</c:v>
                </c:pt>
                <c:pt idx="207">
                  <c:v>102.94893356777004</c:v>
                </c:pt>
                <c:pt idx="208">
                  <c:v>103.01423183752516</c:v>
                </c:pt>
                <c:pt idx="209">
                  <c:v>102.8352190199526</c:v>
                </c:pt>
                <c:pt idx="210">
                  <c:v>105.75421094207884</c:v>
                </c:pt>
                <c:pt idx="211">
                  <c:v>106.70788420864868</c:v>
                </c:pt>
                <c:pt idx="212">
                  <c:v>105.80103457941543</c:v>
                </c:pt>
                <c:pt idx="213">
                  <c:v>104.67121524857936</c:v>
                </c:pt>
                <c:pt idx="214">
                  <c:v>103.87744311087327</c:v>
                </c:pt>
                <c:pt idx="215">
                  <c:v>104.99388425961318</c:v>
                </c:pt>
                <c:pt idx="216">
                  <c:v>106.70692862421323</c:v>
                </c:pt>
                <c:pt idx="217">
                  <c:v>105.79561960094794</c:v>
                </c:pt>
                <c:pt idx="218">
                  <c:v>107.60549652167265</c:v>
                </c:pt>
                <c:pt idx="219">
                  <c:v>107.19586932701374</c:v>
                </c:pt>
                <c:pt idx="220">
                  <c:v>107.2038325306424</c:v>
                </c:pt>
                <c:pt idx="221">
                  <c:v>107.92816553270647</c:v>
                </c:pt>
                <c:pt idx="222">
                  <c:v>108.46998190760135</c:v>
                </c:pt>
                <c:pt idx="223">
                  <c:v>107.36819305353821</c:v>
                </c:pt>
                <c:pt idx="224">
                  <c:v>107.39940881176261</c:v>
                </c:pt>
                <c:pt idx="225">
                  <c:v>105.46116504854369</c:v>
                </c:pt>
                <c:pt idx="226">
                  <c:v>105.20474989170043</c:v>
                </c:pt>
                <c:pt idx="227">
                  <c:v>105.227683918151</c:v>
                </c:pt>
                <c:pt idx="228">
                  <c:v>105.11938434880106</c:v>
                </c:pt>
                <c:pt idx="229">
                  <c:v>102.19019952603011</c:v>
                </c:pt>
                <c:pt idx="230">
                  <c:v>101.11102617027241</c:v>
                </c:pt>
                <c:pt idx="231">
                  <c:v>103.46686033177892</c:v>
                </c:pt>
                <c:pt idx="232">
                  <c:v>103.6582957470122</c:v>
                </c:pt>
                <c:pt idx="233">
                  <c:v>104.1071019035242</c:v>
                </c:pt>
                <c:pt idx="234">
                  <c:v>103.21554162525801</c:v>
                </c:pt>
                <c:pt idx="235">
                  <c:v>103.60605713120812</c:v>
                </c:pt>
                <c:pt idx="236">
                  <c:v>103.83093800168183</c:v>
                </c:pt>
                <c:pt idx="237">
                  <c:v>106.13740030069057</c:v>
                </c:pt>
                <c:pt idx="238">
                  <c:v>107.12674871951685</c:v>
                </c:pt>
                <c:pt idx="239">
                  <c:v>106.4791810004332</c:v>
                </c:pt>
                <c:pt idx="240">
                  <c:v>105.27514461177789</c:v>
                </c:pt>
                <c:pt idx="241">
                  <c:v>105.30062686338965</c:v>
                </c:pt>
                <c:pt idx="242">
                  <c:v>104.78429274010651</c:v>
                </c:pt>
                <c:pt idx="243">
                  <c:v>105.67553449022755</c:v>
                </c:pt>
                <c:pt idx="244">
                  <c:v>104.28547766480646</c:v>
                </c:pt>
                <c:pt idx="245">
                  <c:v>103.83221211426242</c:v>
                </c:pt>
                <c:pt idx="246">
                  <c:v>106.12529623117499</c:v>
                </c:pt>
                <c:pt idx="247">
                  <c:v>106.06063501771017</c:v>
                </c:pt>
                <c:pt idx="248">
                  <c:v>106.92225365033254</c:v>
                </c:pt>
                <c:pt idx="249">
                  <c:v>106.1029992610147</c:v>
                </c:pt>
                <c:pt idx="250">
                  <c:v>105.609280636037</c:v>
                </c:pt>
                <c:pt idx="251">
                  <c:v>104.23865402746986</c:v>
                </c:pt>
                <c:pt idx="252">
                  <c:v>104.40014779705935</c:v>
                </c:pt>
                <c:pt idx="253">
                  <c:v>106.31736870269857</c:v>
                </c:pt>
                <c:pt idx="254">
                  <c:v>105.2487067757307</c:v>
                </c:pt>
                <c:pt idx="255">
                  <c:v>103.85896847845476</c:v>
                </c:pt>
                <c:pt idx="256">
                  <c:v>104.07493056086436</c:v>
                </c:pt>
                <c:pt idx="257">
                  <c:v>105.90519328287847</c:v>
                </c:pt>
                <c:pt idx="258">
                  <c:v>105.52104833983131</c:v>
                </c:pt>
                <c:pt idx="259">
                  <c:v>105.61788089595596</c:v>
                </c:pt>
                <c:pt idx="260">
                  <c:v>105.64909665418035</c:v>
                </c:pt>
                <c:pt idx="261">
                  <c:v>106.14185969472263</c:v>
                </c:pt>
                <c:pt idx="262">
                  <c:v>106.35145121422929</c:v>
                </c:pt>
                <c:pt idx="263">
                  <c:v>105.64208903498712</c:v>
                </c:pt>
                <c:pt idx="264">
                  <c:v>104.59476849374411</c:v>
                </c:pt>
                <c:pt idx="265">
                  <c:v>100.68515404021099</c:v>
                </c:pt>
                <c:pt idx="266">
                  <c:v>100.78644599036771</c:v>
                </c:pt>
                <c:pt idx="267">
                  <c:v>101.29545396631246</c:v>
                </c:pt>
                <c:pt idx="268">
                  <c:v>100.64342685319674</c:v>
                </c:pt>
                <c:pt idx="269">
                  <c:v>99.924190301455042</c:v>
                </c:pt>
                <c:pt idx="270">
                  <c:v>102.66767321560533</c:v>
                </c:pt>
                <c:pt idx="271">
                  <c:v>102.38450169456974</c:v>
                </c:pt>
                <c:pt idx="272">
                  <c:v>101.72546696226078</c:v>
                </c:pt>
                <c:pt idx="273">
                  <c:v>101.74075631322783</c:v>
                </c:pt>
                <c:pt idx="274">
                  <c:v>101.64010141936141</c:v>
                </c:pt>
                <c:pt idx="275">
                  <c:v>102.5730703564967</c:v>
                </c:pt>
                <c:pt idx="276">
                  <c:v>102.98970517034886</c:v>
                </c:pt>
                <c:pt idx="277">
                  <c:v>102.99384603623577</c:v>
                </c:pt>
                <c:pt idx="278">
                  <c:v>103.70511938434881</c:v>
                </c:pt>
                <c:pt idx="279">
                  <c:v>104.25808424432383</c:v>
                </c:pt>
                <c:pt idx="280">
                  <c:v>105.05440460719109</c:v>
                </c:pt>
                <c:pt idx="281">
                  <c:v>104.451430828428</c:v>
                </c:pt>
                <c:pt idx="282">
                  <c:v>104.26318069464618</c:v>
                </c:pt>
                <c:pt idx="283">
                  <c:v>101.69616237290727</c:v>
                </c:pt>
                <c:pt idx="284">
                  <c:v>103.37735392299264</c:v>
                </c:pt>
                <c:pt idx="285">
                  <c:v>103.28306959202915</c:v>
                </c:pt>
                <c:pt idx="286">
                  <c:v>102.81674438753409</c:v>
                </c:pt>
                <c:pt idx="287">
                  <c:v>101.31424712687613</c:v>
                </c:pt>
                <c:pt idx="288">
                  <c:v>101.01833448003465</c:v>
                </c:pt>
                <c:pt idx="289">
                  <c:v>101.89269423846291</c:v>
                </c:pt>
                <c:pt idx="290">
                  <c:v>98.91095227174273</c:v>
                </c:pt>
                <c:pt idx="291">
                  <c:v>97.807252248808709</c:v>
                </c:pt>
                <c:pt idx="292">
                  <c:v>94.397089926865931</c:v>
                </c:pt>
                <c:pt idx="293">
                  <c:v>94.28528654791937</c:v>
                </c:pt>
                <c:pt idx="294">
                  <c:v>94.227314425502641</c:v>
                </c:pt>
                <c:pt idx="295">
                  <c:v>96.1808475396886</c:v>
                </c:pt>
                <c:pt idx="296">
                  <c:v>98.702953392961803</c:v>
                </c:pt>
                <c:pt idx="297">
                  <c:v>100.68897637795276</c:v>
                </c:pt>
                <c:pt idx="298">
                  <c:v>102.42463624085823</c:v>
                </c:pt>
                <c:pt idx="299">
                  <c:v>102.05801034579416</c:v>
                </c:pt>
                <c:pt idx="300">
                  <c:v>108.55152511275897</c:v>
                </c:pt>
                <c:pt idx="301">
                  <c:v>109.65713630456386</c:v>
                </c:pt>
                <c:pt idx="302">
                  <c:v>110.44326376678643</c:v>
                </c:pt>
                <c:pt idx="303">
                  <c:v>109.19781871926203</c:v>
                </c:pt>
                <c:pt idx="304">
                  <c:v>109.32108911143388</c:v>
                </c:pt>
                <c:pt idx="305">
                  <c:v>110.40854419896542</c:v>
                </c:pt>
                <c:pt idx="306">
                  <c:v>110.48085008791377</c:v>
                </c:pt>
                <c:pt idx="307">
                  <c:v>110.91691511861988</c:v>
                </c:pt>
                <c:pt idx="308">
                  <c:v>109.95496012027623</c:v>
                </c:pt>
                <c:pt idx="309">
                  <c:v>110.45281961114084</c:v>
                </c:pt>
                <c:pt idx="310">
                  <c:v>110.30757077695385</c:v>
                </c:pt>
                <c:pt idx="311">
                  <c:v>111.73903626124404</c:v>
                </c:pt>
                <c:pt idx="312">
                  <c:v>111.86389929414163</c:v>
                </c:pt>
                <c:pt idx="313">
                  <c:v>112.37004051678007</c:v>
                </c:pt>
                <c:pt idx="314">
                  <c:v>111.24722880513723</c:v>
                </c:pt>
                <c:pt idx="315">
                  <c:v>112.28881583976759</c:v>
                </c:pt>
                <c:pt idx="316">
                  <c:v>112.16395280687001</c:v>
                </c:pt>
                <c:pt idx="317">
                  <c:v>112.02953392961803</c:v>
                </c:pt>
                <c:pt idx="318">
                  <c:v>112.73571082740871</c:v>
                </c:pt>
                <c:pt idx="319">
                  <c:v>112.4429834620187</c:v>
                </c:pt>
                <c:pt idx="320">
                  <c:v>112.30888311291186</c:v>
                </c:pt>
                <c:pt idx="321">
                  <c:v>112.40921947863313</c:v>
                </c:pt>
                <c:pt idx="322">
                  <c:v>112.19548709323956</c:v>
                </c:pt>
                <c:pt idx="323">
                  <c:v>111.0338149478888</c:v>
                </c:pt>
                <c:pt idx="324">
                  <c:v>111.61098794689498</c:v>
                </c:pt>
                <c:pt idx="325">
                  <c:v>112.16968631348266</c:v>
                </c:pt>
                <c:pt idx="326">
                  <c:v>112.8545218255485</c:v>
                </c:pt>
                <c:pt idx="327">
                  <c:v>113.42373162092602</c:v>
                </c:pt>
                <c:pt idx="328">
                  <c:v>112.94179853731876</c:v>
                </c:pt>
                <c:pt idx="329">
                  <c:v>109.8501643605229</c:v>
                </c:pt>
                <c:pt idx="330">
                  <c:v>111.40490023698494</c:v>
                </c:pt>
                <c:pt idx="331">
                  <c:v>112.73539229926357</c:v>
                </c:pt>
                <c:pt idx="332">
                  <c:v>112.86344061361261</c:v>
                </c:pt>
                <c:pt idx="333">
                  <c:v>113.88687154396962</c:v>
                </c:pt>
                <c:pt idx="334">
                  <c:v>114.07671431847717</c:v>
                </c:pt>
                <c:pt idx="335">
                  <c:v>113.7651937925235</c:v>
                </c:pt>
                <c:pt idx="336">
                  <c:v>113.16158295747012</c:v>
                </c:pt>
                <c:pt idx="337">
                  <c:v>113.53585352801774</c:v>
                </c:pt>
                <c:pt idx="338">
                  <c:v>113.00900797594475</c:v>
                </c:pt>
                <c:pt idx="339">
                  <c:v>115.02306143770863</c:v>
                </c:pt>
                <c:pt idx="340">
                  <c:v>115.38427235430522</c:v>
                </c:pt>
                <c:pt idx="341">
                  <c:v>116.10510154677267</c:v>
                </c:pt>
                <c:pt idx="342">
                  <c:v>115.32693728817878</c:v>
                </c:pt>
                <c:pt idx="343">
                  <c:v>115.05650689294906</c:v>
                </c:pt>
                <c:pt idx="344">
                  <c:v>115.1960222205234</c:v>
                </c:pt>
                <c:pt idx="345">
                  <c:v>115.98788318935861</c:v>
                </c:pt>
                <c:pt idx="346">
                  <c:v>114.65579848635426</c:v>
                </c:pt>
                <c:pt idx="347">
                  <c:v>114.52424636240858</c:v>
                </c:pt>
                <c:pt idx="348">
                  <c:v>115.43587391381902</c:v>
                </c:pt>
                <c:pt idx="349">
                  <c:v>115.25463139923043</c:v>
                </c:pt>
                <c:pt idx="350">
                  <c:v>114.74689753586627</c:v>
                </c:pt>
                <c:pt idx="351">
                  <c:v>113.17750936472747</c:v>
                </c:pt>
                <c:pt idx="352">
                  <c:v>114.44174757281553</c:v>
                </c:pt>
                <c:pt idx="353">
                  <c:v>112.64365619346125</c:v>
                </c:pt>
                <c:pt idx="354">
                  <c:v>113.30173534133476</c:v>
                </c:pt>
                <c:pt idx="355">
                  <c:v>110.89366256402415</c:v>
                </c:pt>
                <c:pt idx="356">
                  <c:v>112.46751012919502</c:v>
                </c:pt>
                <c:pt idx="357">
                  <c:v>114.36625640241571</c:v>
                </c:pt>
                <c:pt idx="358">
                  <c:v>114.9806971944041</c:v>
                </c:pt>
                <c:pt idx="359">
                  <c:v>116.01177280024463</c:v>
                </c:pt>
                <c:pt idx="360">
                  <c:v>116.44656371837016</c:v>
                </c:pt>
                <c:pt idx="361">
                  <c:v>116.75681013174324</c:v>
                </c:pt>
                <c:pt idx="362">
                  <c:v>116.61729480416889</c:v>
                </c:pt>
                <c:pt idx="363">
                  <c:v>116.21085289096145</c:v>
                </c:pt>
                <c:pt idx="364">
                  <c:v>116.95334199729888</c:v>
                </c:pt>
                <c:pt idx="365">
                  <c:v>117.71557984863543</c:v>
                </c:pt>
                <c:pt idx="366">
                  <c:v>118.69632800754275</c:v>
                </c:pt>
                <c:pt idx="367">
                  <c:v>117.8506357821777</c:v>
                </c:pt>
                <c:pt idx="368">
                  <c:v>117.25148434115638</c:v>
                </c:pt>
                <c:pt idx="369">
                  <c:v>118.28415258772264</c:v>
                </c:pt>
                <c:pt idx="370">
                  <c:v>117.8506357821777</c:v>
                </c:pt>
                <c:pt idx="371">
                  <c:v>117.50821802614479</c:v>
                </c:pt>
                <c:pt idx="372">
                  <c:v>118.04621206329792</c:v>
                </c:pt>
                <c:pt idx="373">
                  <c:v>117.38654027469867</c:v>
                </c:pt>
                <c:pt idx="374">
                  <c:v>115.83084881380118</c:v>
                </c:pt>
                <c:pt idx="375">
                  <c:v>118.06627933644216</c:v>
                </c:pt>
                <c:pt idx="376">
                  <c:v>118.10131743240832</c:v>
                </c:pt>
                <c:pt idx="377">
                  <c:v>118.26249267385266</c:v>
                </c:pt>
                <c:pt idx="378">
                  <c:v>118.00989985475117</c:v>
                </c:pt>
                <c:pt idx="379">
                  <c:v>116.88517697423744</c:v>
                </c:pt>
                <c:pt idx="380">
                  <c:v>119.86978569426394</c:v>
                </c:pt>
                <c:pt idx="381">
                  <c:v>120.59634839334403</c:v>
                </c:pt>
                <c:pt idx="382">
                  <c:v>121.6752032209566</c:v>
                </c:pt>
                <c:pt idx="383">
                  <c:v>122.49445761027444</c:v>
                </c:pt>
                <c:pt idx="384">
                  <c:v>122.10330504803404</c:v>
                </c:pt>
                <c:pt idx="385">
                  <c:v>121.99118314094233</c:v>
                </c:pt>
                <c:pt idx="386">
                  <c:v>122.6639145834926</c:v>
                </c:pt>
                <c:pt idx="387">
                  <c:v>122.62505414978467</c:v>
                </c:pt>
                <c:pt idx="388">
                  <c:v>123.19203424814616</c:v>
                </c:pt>
                <c:pt idx="389">
                  <c:v>122.2198863491578</c:v>
                </c:pt>
                <c:pt idx="390">
                  <c:v>122.1185943990011</c:v>
                </c:pt>
                <c:pt idx="391">
                  <c:v>121.9013582040109</c:v>
                </c:pt>
                <c:pt idx="392">
                  <c:v>122.07750426827714</c:v>
                </c:pt>
                <c:pt idx="393">
                  <c:v>122.07814132456744</c:v>
                </c:pt>
                <c:pt idx="394">
                  <c:v>123.16464082766353</c:v>
                </c:pt>
                <c:pt idx="395">
                  <c:v>123.68033789465638</c:v>
                </c:pt>
                <c:pt idx="396">
                  <c:v>125.06052034757791</c:v>
                </c:pt>
                <c:pt idx="397">
                  <c:v>124.83786917412023</c:v>
                </c:pt>
                <c:pt idx="398">
                  <c:v>125.6899319623882</c:v>
                </c:pt>
                <c:pt idx="399">
                  <c:v>125.6899319623882</c:v>
                </c:pt>
                <c:pt idx="400">
                  <c:v>126.46905180541752</c:v>
                </c:pt>
                <c:pt idx="401">
                  <c:v>126.03426088729199</c:v>
                </c:pt>
                <c:pt idx="402">
                  <c:v>126.70508116097137</c:v>
                </c:pt>
                <c:pt idx="403">
                  <c:v>126.73725250363123</c:v>
                </c:pt>
                <c:pt idx="404">
                  <c:v>126.19766582575237</c:v>
                </c:pt>
                <c:pt idx="405">
                  <c:v>126.35979665163214</c:v>
                </c:pt>
                <c:pt idx="406">
                  <c:v>126.65570929847361</c:v>
                </c:pt>
                <c:pt idx="407">
                  <c:v>127.20198506740056</c:v>
                </c:pt>
                <c:pt idx="408">
                  <c:v>128.46208240960172</c:v>
                </c:pt>
                <c:pt idx="409">
                  <c:v>128.04544759574955</c:v>
                </c:pt>
                <c:pt idx="410">
                  <c:v>125.5147414825574</c:v>
                </c:pt>
                <c:pt idx="411">
                  <c:v>126.65985016436052</c:v>
                </c:pt>
                <c:pt idx="412">
                  <c:v>127.88267971357949</c:v>
                </c:pt>
                <c:pt idx="413">
                  <c:v>127.83617460438803</c:v>
                </c:pt>
                <c:pt idx="414">
                  <c:v>128.07475218510308</c:v>
                </c:pt>
                <c:pt idx="415">
                  <c:v>127.79062507963204</c:v>
                </c:pt>
                <c:pt idx="416">
                  <c:v>127.89000586091787</c:v>
                </c:pt>
                <c:pt idx="417">
                  <c:v>127.31251433376653</c:v>
                </c:pt>
                <c:pt idx="418">
                  <c:v>126.60665596412099</c:v>
                </c:pt>
                <c:pt idx="419">
                  <c:v>127.41922126239075</c:v>
                </c:pt>
                <c:pt idx="420">
                  <c:v>125.01592640725734</c:v>
                </c:pt>
                <c:pt idx="421">
                  <c:v>127.50012741125806</c:v>
                </c:pt>
                <c:pt idx="422">
                  <c:v>127.39342048263384</c:v>
                </c:pt>
                <c:pt idx="423">
                  <c:v>128.50221695589022</c:v>
                </c:pt>
                <c:pt idx="424">
                  <c:v>128.15502127768011</c:v>
                </c:pt>
                <c:pt idx="425">
                  <c:v>125.69311724383967</c:v>
                </c:pt>
                <c:pt idx="426">
                  <c:v>125.73675559972479</c:v>
                </c:pt>
                <c:pt idx="427">
                  <c:v>125.89665672858854</c:v>
                </c:pt>
                <c:pt idx="428">
                  <c:v>127.96677114389827</c:v>
                </c:pt>
                <c:pt idx="429">
                  <c:v>127.62913131004255</c:v>
                </c:pt>
                <c:pt idx="430">
                  <c:v>127.58135208827052</c:v>
                </c:pt>
                <c:pt idx="431">
                  <c:v>125.39624901256275</c:v>
                </c:pt>
                <c:pt idx="432">
                  <c:v>127.40839130545575</c:v>
                </c:pt>
                <c:pt idx="433">
                  <c:v>128.2324236169508</c:v>
                </c:pt>
                <c:pt idx="434">
                  <c:v>128.54458119919477</c:v>
                </c:pt>
                <c:pt idx="435">
                  <c:v>128.55923349387152</c:v>
                </c:pt>
                <c:pt idx="436">
                  <c:v>128.42003669444233</c:v>
                </c:pt>
                <c:pt idx="437">
                  <c:v>128.66020691588309</c:v>
                </c:pt>
                <c:pt idx="438">
                  <c:v>129.65879265091863</c:v>
                </c:pt>
                <c:pt idx="439">
                  <c:v>129.69669750019111</c:v>
                </c:pt>
                <c:pt idx="440">
                  <c:v>130.23023214331218</c:v>
                </c:pt>
                <c:pt idx="441">
                  <c:v>129.93527508090614</c:v>
                </c:pt>
                <c:pt idx="442">
                  <c:v>130.25826262008511</c:v>
                </c:pt>
                <c:pt idx="443">
                  <c:v>130.52168539612157</c:v>
                </c:pt>
                <c:pt idx="444">
                  <c:v>130.4694467803175</c:v>
                </c:pt>
                <c:pt idx="445">
                  <c:v>130.49620314450988</c:v>
                </c:pt>
                <c:pt idx="446">
                  <c:v>130.47135794918839</c:v>
                </c:pt>
                <c:pt idx="447">
                  <c:v>131.44700965777335</c:v>
                </c:pt>
                <c:pt idx="448">
                  <c:v>131.63717096042606</c:v>
                </c:pt>
                <c:pt idx="449">
                  <c:v>131.98277399791047</c:v>
                </c:pt>
                <c:pt idx="450">
                  <c:v>132.24524118951149</c:v>
                </c:pt>
                <c:pt idx="451">
                  <c:v>132.44846214611525</c:v>
                </c:pt>
                <c:pt idx="452">
                  <c:v>130.06682720485182</c:v>
                </c:pt>
                <c:pt idx="453">
                  <c:v>130.98928471319726</c:v>
                </c:pt>
                <c:pt idx="454">
                  <c:v>131.33329510995591</c:v>
                </c:pt>
                <c:pt idx="455">
                  <c:v>129.83016079300768</c:v>
                </c:pt>
                <c:pt idx="456">
                  <c:v>131.31099813979563</c:v>
                </c:pt>
                <c:pt idx="457">
                  <c:v>131.25461865810462</c:v>
                </c:pt>
                <c:pt idx="458">
                  <c:v>130.2751446117779</c:v>
                </c:pt>
                <c:pt idx="459">
                  <c:v>130.83575414723646</c:v>
                </c:pt>
                <c:pt idx="460">
                  <c:v>129.45939403205668</c:v>
                </c:pt>
                <c:pt idx="461">
                  <c:v>129.92412659582601</c:v>
                </c:pt>
                <c:pt idx="462">
                  <c:v>130.09676885049564</c:v>
                </c:pt>
                <c:pt idx="463">
                  <c:v>129.08894579925081</c:v>
                </c:pt>
                <c:pt idx="464">
                  <c:v>129.91265958260072</c:v>
                </c:pt>
                <c:pt idx="465">
                  <c:v>127.14560558570955</c:v>
                </c:pt>
                <c:pt idx="466">
                  <c:v>129.58011619906733</c:v>
                </c:pt>
                <c:pt idx="467">
                  <c:v>130.38567387814388</c:v>
                </c:pt>
                <c:pt idx="468">
                  <c:v>130.4232601992712</c:v>
                </c:pt>
                <c:pt idx="469">
                  <c:v>130.58061310297379</c:v>
                </c:pt>
                <c:pt idx="470">
                  <c:v>129.20743826924547</c:v>
                </c:pt>
                <c:pt idx="471">
                  <c:v>128.55063323395254</c:v>
                </c:pt>
                <c:pt idx="472">
                  <c:v>125.13473740539713</c:v>
                </c:pt>
                <c:pt idx="473">
                  <c:v>126.02056417705069</c:v>
                </c:pt>
                <c:pt idx="474">
                  <c:v>128.26109115001401</c:v>
                </c:pt>
                <c:pt idx="475">
                  <c:v>129.29216675585454</c:v>
                </c:pt>
                <c:pt idx="476">
                  <c:v>130.88640012231483</c:v>
                </c:pt>
                <c:pt idx="477">
                  <c:v>130.67903829982416</c:v>
                </c:pt>
                <c:pt idx="478">
                  <c:v>129.47627602374945</c:v>
                </c:pt>
                <c:pt idx="479">
                  <c:v>130.69305353821062</c:v>
                </c:pt>
                <c:pt idx="480">
                  <c:v>131.1307112096425</c:v>
                </c:pt>
                <c:pt idx="481">
                  <c:v>130.25571439492393</c:v>
                </c:pt>
                <c:pt idx="482">
                  <c:v>131.12593328746527</c:v>
                </c:pt>
                <c:pt idx="483">
                  <c:v>131.16829753076982</c:v>
                </c:pt>
                <c:pt idx="484">
                  <c:v>132.02673088194069</c:v>
                </c:pt>
                <c:pt idx="485">
                  <c:v>132.54210942078842</c:v>
                </c:pt>
                <c:pt idx="486">
                  <c:v>132.97084830415616</c:v>
                </c:pt>
                <c:pt idx="487">
                  <c:v>133.05398415003947</c:v>
                </c:pt>
                <c:pt idx="488">
                  <c:v>133.39385368091123</c:v>
                </c:pt>
                <c:pt idx="489">
                  <c:v>133.98344927757816</c:v>
                </c:pt>
                <c:pt idx="490">
                  <c:v>134.62050556787199</c:v>
                </c:pt>
                <c:pt idx="491">
                  <c:v>134.72784955278649</c:v>
                </c:pt>
                <c:pt idx="492">
                  <c:v>133.85954182911601</c:v>
                </c:pt>
                <c:pt idx="493">
                  <c:v>133.66715082944728</c:v>
                </c:pt>
                <c:pt idx="494">
                  <c:v>133.44481818413476</c:v>
                </c:pt>
                <c:pt idx="495">
                  <c:v>131.38362255688912</c:v>
                </c:pt>
                <c:pt idx="496">
                  <c:v>132.10954819967893</c:v>
                </c:pt>
                <c:pt idx="497">
                  <c:v>133.03073159544377</c:v>
                </c:pt>
                <c:pt idx="498">
                  <c:v>133.08360726753816</c:v>
                </c:pt>
                <c:pt idx="499">
                  <c:v>133.18043982366282</c:v>
                </c:pt>
                <c:pt idx="500">
                  <c:v>132.82209566037255</c:v>
                </c:pt>
                <c:pt idx="501">
                  <c:v>133.49450857477765</c:v>
                </c:pt>
                <c:pt idx="502">
                  <c:v>133.74359758428255</c:v>
                </c:pt>
                <c:pt idx="503">
                  <c:v>133.66746935759244</c:v>
                </c:pt>
                <c:pt idx="504">
                  <c:v>134.6504472135158</c:v>
                </c:pt>
                <c:pt idx="505">
                  <c:v>134.80429630762177</c:v>
                </c:pt>
                <c:pt idx="506">
                  <c:v>133.84488953443923</c:v>
                </c:pt>
                <c:pt idx="507">
                  <c:v>134.57845985271257</c:v>
                </c:pt>
                <c:pt idx="508">
                  <c:v>133.05398415003947</c:v>
                </c:pt>
                <c:pt idx="509">
                  <c:v>133.05271003745889</c:v>
                </c:pt>
                <c:pt idx="510">
                  <c:v>132.83738501133962</c:v>
                </c:pt>
                <c:pt idx="511">
                  <c:v>133.44832199373135</c:v>
                </c:pt>
                <c:pt idx="512">
                  <c:v>133.51648701679281</c:v>
                </c:pt>
                <c:pt idx="513">
                  <c:v>132.05985780903598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C88-4757-8350-00E37A519A50}"/>
            </c:ext>
          </c:extLst>
        </c:ser>
        <c:ser>
          <c:idx val="7"/>
          <c:order val="7"/>
          <c:tx>
            <c:strRef>
              <c:f>'DATI ALLINEATI'!$I$1</c:f>
              <c:strCache>
                <c:ptCount val="1"/>
                <c:pt idx="0">
                  <c:v>HSI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ALLINEATI'!$I$1176:$I$1689</c:f>
              <c:numCache>
                <c:formatCode>General</c:formatCode>
                <c:ptCount val="514"/>
                <c:pt idx="0">
                  <c:v>106.99992706793832</c:v>
                </c:pt>
                <c:pt idx="1">
                  <c:v>111.17206014631681</c:v>
                </c:pt>
                <c:pt idx="2">
                  <c:v>111.13978561327062</c:v>
                </c:pt>
                <c:pt idx="3">
                  <c:v>111.8742617724503</c:v>
                </c:pt>
                <c:pt idx="4">
                  <c:v>111.83502935305908</c:v>
                </c:pt>
                <c:pt idx="5">
                  <c:v>111.844585968039</c:v>
                </c:pt>
                <c:pt idx="6">
                  <c:v>113.83714019135026</c:v>
                </c:pt>
                <c:pt idx="7">
                  <c:v>113.53774150362439</c:v>
                </c:pt>
                <c:pt idx="8">
                  <c:v>114.64873991001693</c:v>
                </c:pt>
                <c:pt idx="9">
                  <c:v>113.69249160233416</c:v>
                </c:pt>
                <c:pt idx="10">
                  <c:v>112.29123197341585</c:v>
                </c:pt>
                <c:pt idx="11">
                  <c:v>112.13983507294463</c:v>
                </c:pt>
                <c:pt idx="12">
                  <c:v>110.94454564583017</c:v>
                </c:pt>
                <c:pt idx="13">
                  <c:v>110.80505259910588</c:v>
                </c:pt>
                <c:pt idx="14">
                  <c:v>109.91113186368243</c:v>
                </c:pt>
                <c:pt idx="15">
                  <c:v>110.15675363465732</c:v>
                </c:pt>
                <c:pt idx="16">
                  <c:v>108.74987739868941</c:v>
                </c:pt>
                <c:pt idx="17">
                  <c:v>109.15469225604016</c:v>
                </c:pt>
                <c:pt idx="18">
                  <c:v>108.78952896786043</c:v>
                </c:pt>
                <c:pt idx="19">
                  <c:v>109.36569225520186</c:v>
                </c:pt>
                <c:pt idx="20">
                  <c:v>109.36569225520186</c:v>
                </c:pt>
                <c:pt idx="21">
                  <c:v>109.1578777943668</c:v>
                </c:pt>
                <c:pt idx="22">
                  <c:v>109.4413068754815</c:v>
                </c:pt>
                <c:pt idx="23">
                  <c:v>108.22879039241641</c:v>
                </c:pt>
                <c:pt idx="24">
                  <c:v>108.22879039241641</c:v>
                </c:pt>
                <c:pt idx="25">
                  <c:v>108.53212908807259</c:v>
                </c:pt>
                <c:pt idx="26">
                  <c:v>107.64944156674835</c:v>
                </c:pt>
                <c:pt idx="27">
                  <c:v>107.75473199143929</c:v>
                </c:pt>
                <c:pt idx="28">
                  <c:v>110.27176833424009</c:v>
                </c:pt>
                <c:pt idx="29">
                  <c:v>111.16627587935528</c:v>
                </c:pt>
                <c:pt idx="30">
                  <c:v>111.09116423881143</c:v>
                </c:pt>
                <c:pt idx="31">
                  <c:v>111.76327091075379</c:v>
                </c:pt>
                <c:pt idx="32">
                  <c:v>112.53538672016136</c:v>
                </c:pt>
                <c:pt idx="33">
                  <c:v>111.9950607389946</c:v>
                </c:pt>
                <c:pt idx="34">
                  <c:v>112.02062887556366</c:v>
                </c:pt>
                <c:pt idx="35">
                  <c:v>112.2742983223111</c:v>
                </c:pt>
                <c:pt idx="36">
                  <c:v>111.35439030053878</c:v>
                </c:pt>
                <c:pt idx="37">
                  <c:v>112.32354842144001</c:v>
                </c:pt>
                <c:pt idx="38">
                  <c:v>111.77630646890621</c:v>
                </c:pt>
                <c:pt idx="39">
                  <c:v>112.71465708099063</c:v>
                </c:pt>
                <c:pt idx="40">
                  <c:v>112.27664556107808</c:v>
                </c:pt>
                <c:pt idx="41">
                  <c:v>111.77764774820164</c:v>
                </c:pt>
                <c:pt idx="42">
                  <c:v>112.77945763695091</c:v>
                </c:pt>
                <c:pt idx="43">
                  <c:v>113.59277586971484</c:v>
                </c:pt>
                <c:pt idx="44">
                  <c:v>115.46444729652583</c:v>
                </c:pt>
                <c:pt idx="45">
                  <c:v>116.03491014686171</c:v>
                </c:pt>
                <c:pt idx="46">
                  <c:v>116.0568735953243</c:v>
                </c:pt>
                <c:pt idx="47">
                  <c:v>116.72160323114183</c:v>
                </c:pt>
                <c:pt idx="48">
                  <c:v>115.89969242789157</c:v>
                </c:pt>
                <c:pt idx="49">
                  <c:v>112.86257503828934</c:v>
                </c:pt>
                <c:pt idx="50">
                  <c:v>113.44406152783448</c:v>
                </c:pt>
                <c:pt idx="51">
                  <c:v>111.37421608512429</c:v>
                </c:pt>
                <c:pt idx="52">
                  <c:v>110.33568867566274</c:v>
                </c:pt>
                <c:pt idx="53">
                  <c:v>110.34813742412341</c:v>
                </c:pt>
                <c:pt idx="54">
                  <c:v>111.83372998874164</c:v>
                </c:pt>
                <c:pt idx="55">
                  <c:v>113.56360304503932</c:v>
                </c:pt>
                <c:pt idx="56">
                  <c:v>112.7077411096236</c:v>
                </c:pt>
                <c:pt idx="57">
                  <c:v>110.93586924538789</c:v>
                </c:pt>
                <c:pt idx="58">
                  <c:v>111.47321926311793</c:v>
                </c:pt>
                <c:pt idx="59">
                  <c:v>113.14126772689207</c:v>
                </c:pt>
                <c:pt idx="60">
                  <c:v>112.80963642109799</c:v>
                </c:pt>
                <c:pt idx="61">
                  <c:v>112.97763165285009</c:v>
                </c:pt>
                <c:pt idx="62">
                  <c:v>110.43125482546183</c:v>
                </c:pt>
                <c:pt idx="63">
                  <c:v>110.84298565417964</c:v>
                </c:pt>
                <c:pt idx="64">
                  <c:v>110.61907584179946</c:v>
                </c:pt>
                <c:pt idx="65">
                  <c:v>109.24116285561715</c:v>
                </c:pt>
                <c:pt idx="66">
                  <c:v>109.88866543548404</c:v>
                </c:pt>
                <c:pt idx="67">
                  <c:v>111.0678595110534</c:v>
                </c:pt>
                <c:pt idx="68">
                  <c:v>111.05260245906793</c:v>
                </c:pt>
                <c:pt idx="69">
                  <c:v>110.80903452201417</c:v>
                </c:pt>
                <c:pt idx="70">
                  <c:v>111.68426117725761</c:v>
                </c:pt>
                <c:pt idx="71">
                  <c:v>113.14587837447009</c:v>
                </c:pt>
                <c:pt idx="72">
                  <c:v>116.05318507726189</c:v>
                </c:pt>
                <c:pt idx="73">
                  <c:v>115.30009866785817</c:v>
                </c:pt>
                <c:pt idx="74">
                  <c:v>116.70684915889214</c:v>
                </c:pt>
                <c:pt idx="75">
                  <c:v>116.87660481971949</c:v>
                </c:pt>
                <c:pt idx="76">
                  <c:v>116.52569262405366</c:v>
                </c:pt>
                <c:pt idx="77">
                  <c:v>116.82270215803456</c:v>
                </c:pt>
                <c:pt idx="78">
                  <c:v>116.96965607083966</c:v>
                </c:pt>
                <c:pt idx="79">
                  <c:v>116.79277486375537</c:v>
                </c:pt>
                <c:pt idx="80">
                  <c:v>116.79277486375537</c:v>
                </c:pt>
                <c:pt idx="81">
                  <c:v>118.30678578344543</c:v>
                </c:pt>
                <c:pt idx="82">
                  <c:v>118.70066083154286</c:v>
                </c:pt>
                <c:pt idx="83">
                  <c:v>118.15727505698341</c:v>
                </c:pt>
                <c:pt idx="84">
                  <c:v>119.64010123305482</c:v>
                </c:pt>
                <c:pt idx="85">
                  <c:v>119.25439960566389</c:v>
                </c:pt>
                <c:pt idx="86">
                  <c:v>118.31001323675005</c:v>
                </c:pt>
                <c:pt idx="87">
                  <c:v>118.71185213066407</c:v>
                </c:pt>
                <c:pt idx="88">
                  <c:v>117.73045483619208</c:v>
                </c:pt>
                <c:pt idx="89">
                  <c:v>119.71336861456747</c:v>
                </c:pt>
                <c:pt idx="90">
                  <c:v>120.03695224458899</c:v>
                </c:pt>
                <c:pt idx="91">
                  <c:v>121.36456725719282</c:v>
                </c:pt>
                <c:pt idx="92">
                  <c:v>121.07200071087803</c:v>
                </c:pt>
                <c:pt idx="93">
                  <c:v>120.60443913148812</c:v>
                </c:pt>
                <c:pt idx="94">
                  <c:v>121.06319856550179</c:v>
                </c:pt>
                <c:pt idx="95">
                  <c:v>121.78992045375479</c:v>
                </c:pt>
                <c:pt idx="96">
                  <c:v>117.30044907707411</c:v>
                </c:pt>
                <c:pt idx="97">
                  <c:v>118.79140675887403</c:v>
                </c:pt>
                <c:pt idx="98">
                  <c:v>116.98101502987281</c:v>
                </c:pt>
                <c:pt idx="99">
                  <c:v>117.15085452065613</c:v>
                </c:pt>
                <c:pt idx="100">
                  <c:v>117.15085452065613</c:v>
                </c:pt>
                <c:pt idx="101">
                  <c:v>113.84372084289345</c:v>
                </c:pt>
                <c:pt idx="102">
                  <c:v>113.84372084289345</c:v>
                </c:pt>
                <c:pt idx="103">
                  <c:v>110.86147015946973</c:v>
                </c:pt>
                <c:pt idx="104">
                  <c:v>110.28933071001458</c:v>
                </c:pt>
                <c:pt idx="105">
                  <c:v>110.47522363736502</c:v>
                </c:pt>
                <c:pt idx="106">
                  <c:v>111.81231143499281</c:v>
                </c:pt>
                <c:pt idx="107">
                  <c:v>112.27656173112213</c:v>
                </c:pt>
                <c:pt idx="108">
                  <c:v>115.23978301454198</c:v>
                </c:pt>
                <c:pt idx="109">
                  <c:v>114.8649373664484</c:v>
                </c:pt>
                <c:pt idx="110">
                  <c:v>114.18201663018667</c:v>
                </c:pt>
                <c:pt idx="111">
                  <c:v>115.61777228598422</c:v>
                </c:pt>
                <c:pt idx="112">
                  <c:v>116.6228096280381</c:v>
                </c:pt>
                <c:pt idx="113">
                  <c:v>116.23023394425812</c:v>
                </c:pt>
                <c:pt idx="114">
                  <c:v>116.58902615578457</c:v>
                </c:pt>
                <c:pt idx="115">
                  <c:v>115.39277268417651</c:v>
                </c:pt>
                <c:pt idx="116">
                  <c:v>115.91926672260919</c:v>
                </c:pt>
                <c:pt idx="117">
                  <c:v>115.72373335032287</c:v>
                </c:pt>
                <c:pt idx="118">
                  <c:v>114.46481698663163</c:v>
                </c:pt>
                <c:pt idx="119">
                  <c:v>112.41965946595289</c:v>
                </c:pt>
                <c:pt idx="120">
                  <c:v>112.7229143316531</c:v>
                </c:pt>
                <c:pt idx="121">
                  <c:v>111.89827905483402</c:v>
                </c:pt>
                <c:pt idx="122">
                  <c:v>112.24252676900069</c:v>
                </c:pt>
                <c:pt idx="123">
                  <c:v>109.52354406228231</c:v>
                </c:pt>
                <c:pt idx="124">
                  <c:v>110.20151883114215</c:v>
                </c:pt>
                <c:pt idx="125">
                  <c:v>110.17276515624647</c:v>
                </c:pt>
                <c:pt idx="126">
                  <c:v>109.90974866940903</c:v>
                </c:pt>
                <c:pt idx="127">
                  <c:v>112.19746816766997</c:v>
                </c:pt>
                <c:pt idx="128">
                  <c:v>109.59370973542428</c:v>
                </c:pt>
                <c:pt idx="129">
                  <c:v>104.95703295607059</c:v>
                </c:pt>
                <c:pt idx="130">
                  <c:v>106.43264975592909</c:v>
                </c:pt>
                <c:pt idx="131">
                  <c:v>105.7582377601977</c:v>
                </c:pt>
                <c:pt idx="132">
                  <c:v>101.89141338144056</c:v>
                </c:pt>
                <c:pt idx="133">
                  <c:v>100.73388934948792</c:v>
                </c:pt>
                <c:pt idx="134">
                  <c:v>96.670902873774722</c:v>
                </c:pt>
                <c:pt idx="135">
                  <c:v>97.509873073063673</c:v>
                </c:pt>
                <c:pt idx="136">
                  <c:v>93.436114448009079</c:v>
                </c:pt>
                <c:pt idx="137">
                  <c:v>90.993770595972308</c:v>
                </c:pt>
                <c:pt idx="138">
                  <c:v>95.587400692938417</c:v>
                </c:pt>
                <c:pt idx="139">
                  <c:v>90.939281124595624</c:v>
                </c:pt>
                <c:pt idx="140">
                  <c:v>94.993968434668389</c:v>
                </c:pt>
                <c:pt idx="141">
                  <c:v>98.614165082979085</c:v>
                </c:pt>
                <c:pt idx="142">
                  <c:v>97.88128169296273</c:v>
                </c:pt>
                <c:pt idx="143">
                  <c:v>98.434307912458053</c:v>
                </c:pt>
                <c:pt idx="144">
                  <c:v>97.138422538186646</c:v>
                </c:pt>
                <c:pt idx="145">
                  <c:v>98.93393445000423</c:v>
                </c:pt>
                <c:pt idx="146">
                  <c:v>96.764037954850863</c:v>
                </c:pt>
                <c:pt idx="147">
                  <c:v>97.578320232108382</c:v>
                </c:pt>
                <c:pt idx="148">
                  <c:v>97.394103903877223</c:v>
                </c:pt>
                <c:pt idx="149">
                  <c:v>99.544384189334991</c:v>
                </c:pt>
                <c:pt idx="150">
                  <c:v>101.65761163425661</c:v>
                </c:pt>
                <c:pt idx="151">
                  <c:v>100.47175307718811</c:v>
                </c:pt>
                <c:pt idx="152">
                  <c:v>101.85477969068423</c:v>
                </c:pt>
                <c:pt idx="153">
                  <c:v>101.85477969068423</c:v>
                </c:pt>
                <c:pt idx="154">
                  <c:v>102.42092529828794</c:v>
                </c:pt>
                <c:pt idx="155">
                  <c:v>101.20513944694025</c:v>
                </c:pt>
                <c:pt idx="156">
                  <c:v>100.62298231774739</c:v>
                </c:pt>
                <c:pt idx="157">
                  <c:v>102.18871632026732</c:v>
                </c:pt>
                <c:pt idx="158">
                  <c:v>101.97922526031297</c:v>
                </c:pt>
                <c:pt idx="159">
                  <c:v>99.73061243650929</c:v>
                </c:pt>
                <c:pt idx="160">
                  <c:v>100.14896583174826</c:v>
                </c:pt>
                <c:pt idx="161">
                  <c:v>100.50088398688564</c:v>
                </c:pt>
                <c:pt idx="162">
                  <c:v>99.888967223325523</c:v>
                </c:pt>
                <c:pt idx="163">
                  <c:v>101.77015335013844</c:v>
                </c:pt>
                <c:pt idx="164">
                  <c:v>103.01008222880381</c:v>
                </c:pt>
                <c:pt idx="165">
                  <c:v>103.2935532248965</c:v>
                </c:pt>
                <c:pt idx="166">
                  <c:v>103.2935532248965</c:v>
                </c:pt>
                <c:pt idx="167">
                  <c:v>98.977190707281721</c:v>
                </c:pt>
                <c:pt idx="168">
                  <c:v>98.977190707281721</c:v>
                </c:pt>
                <c:pt idx="169">
                  <c:v>100.04543583613255</c:v>
                </c:pt>
                <c:pt idx="170">
                  <c:v>101.17219427424635</c:v>
                </c:pt>
                <c:pt idx="171">
                  <c:v>100.51475784459771</c:v>
                </c:pt>
                <c:pt idx="172">
                  <c:v>101.56070420516208</c:v>
                </c:pt>
                <c:pt idx="173">
                  <c:v>103.11948032133699</c:v>
                </c:pt>
                <c:pt idx="174">
                  <c:v>101.62571433601227</c:v>
                </c:pt>
                <c:pt idx="175">
                  <c:v>101.35167420996554</c:v>
                </c:pt>
                <c:pt idx="176">
                  <c:v>99.882302741826365</c:v>
                </c:pt>
                <c:pt idx="177">
                  <c:v>99.747043107878255</c:v>
                </c:pt>
                <c:pt idx="178">
                  <c:v>100.32253575557196</c:v>
                </c:pt>
                <c:pt idx="179">
                  <c:v>102.22279319736674</c:v>
                </c:pt>
                <c:pt idx="180">
                  <c:v>102.27233670134153</c:v>
                </c:pt>
                <c:pt idx="181">
                  <c:v>101.76969228538064</c:v>
                </c:pt>
                <c:pt idx="182">
                  <c:v>96.111631322560072</c:v>
                </c:pt>
                <c:pt idx="183">
                  <c:v>98.016750901800748</c:v>
                </c:pt>
                <c:pt idx="184">
                  <c:v>97.667599135210182</c:v>
                </c:pt>
                <c:pt idx="185">
                  <c:v>96.960912606432615</c:v>
                </c:pt>
                <c:pt idx="186">
                  <c:v>96.242950948577871</c:v>
                </c:pt>
                <c:pt idx="187">
                  <c:v>99.474805325884759</c:v>
                </c:pt>
                <c:pt idx="188">
                  <c:v>100.57892967588825</c:v>
                </c:pt>
                <c:pt idx="189">
                  <c:v>101.96078267000087</c:v>
                </c:pt>
                <c:pt idx="190">
                  <c:v>102.13129280043189</c:v>
                </c:pt>
                <c:pt idx="191">
                  <c:v>103.82511897566501</c:v>
                </c:pt>
                <c:pt idx="192">
                  <c:v>103.85177690166159</c:v>
                </c:pt>
                <c:pt idx="193">
                  <c:v>105.02728245916853</c:v>
                </c:pt>
                <c:pt idx="194">
                  <c:v>104.99588814065996</c:v>
                </c:pt>
                <c:pt idx="195">
                  <c:v>102.60849482475767</c:v>
                </c:pt>
                <c:pt idx="196">
                  <c:v>101.85918076337235</c:v>
                </c:pt>
                <c:pt idx="197">
                  <c:v>99.661033573059072</c:v>
                </c:pt>
                <c:pt idx="198">
                  <c:v>102.03819963433374</c:v>
                </c:pt>
                <c:pt idx="199">
                  <c:v>102.61377611198341</c:v>
                </c:pt>
                <c:pt idx="200">
                  <c:v>102.54474214324695</c:v>
                </c:pt>
                <c:pt idx="201">
                  <c:v>103.29481067423595</c:v>
                </c:pt>
                <c:pt idx="202">
                  <c:v>102.73922764108372</c:v>
                </c:pt>
                <c:pt idx="203">
                  <c:v>104.39906076917337</c:v>
                </c:pt>
                <c:pt idx="204">
                  <c:v>103.87193800607096</c:v>
                </c:pt>
                <c:pt idx="205">
                  <c:v>103.87193800607096</c:v>
                </c:pt>
                <c:pt idx="206">
                  <c:v>102.9012290309844</c:v>
                </c:pt>
                <c:pt idx="207">
                  <c:v>101.85876161359252</c:v>
                </c:pt>
                <c:pt idx="208">
                  <c:v>102.38651310136467</c:v>
                </c:pt>
                <c:pt idx="209">
                  <c:v>102.38651310136467</c:v>
                </c:pt>
                <c:pt idx="210">
                  <c:v>105.30798706671439</c:v>
                </c:pt>
                <c:pt idx="211">
                  <c:v>110.400531146601</c:v>
                </c:pt>
                <c:pt idx="212">
                  <c:v>108.87692169695303</c:v>
                </c:pt>
                <c:pt idx="213">
                  <c:v>109.52040043893365</c:v>
                </c:pt>
                <c:pt idx="214">
                  <c:v>109.85982793063239</c:v>
                </c:pt>
                <c:pt idx="215">
                  <c:v>107.83638236854834</c:v>
                </c:pt>
                <c:pt idx="216">
                  <c:v>108.02378423510615</c:v>
                </c:pt>
                <c:pt idx="217">
                  <c:v>106.79051983793993</c:v>
                </c:pt>
                <c:pt idx="218">
                  <c:v>106.80598646481531</c:v>
                </c:pt>
                <c:pt idx="219">
                  <c:v>104.66459215468974</c:v>
                </c:pt>
                <c:pt idx="220">
                  <c:v>105.16120081382121</c:v>
                </c:pt>
                <c:pt idx="221">
                  <c:v>105.03050991247315</c:v>
                </c:pt>
                <c:pt idx="222">
                  <c:v>107.45181244556292</c:v>
                </c:pt>
                <c:pt idx="223">
                  <c:v>105.03030033758323</c:v>
                </c:pt>
                <c:pt idx="224">
                  <c:v>105.88980887608339</c:v>
                </c:pt>
                <c:pt idx="225">
                  <c:v>103.55233629895774</c:v>
                </c:pt>
                <c:pt idx="226">
                  <c:v>103.12451011869483</c:v>
                </c:pt>
                <c:pt idx="227">
                  <c:v>103.83496899549078</c:v>
                </c:pt>
                <c:pt idx="228">
                  <c:v>104.2976265224568</c:v>
                </c:pt>
                <c:pt idx="229">
                  <c:v>103.57438357737631</c:v>
                </c:pt>
                <c:pt idx="230">
                  <c:v>103.09135537111102</c:v>
                </c:pt>
                <c:pt idx="231">
                  <c:v>102.51619804324118</c:v>
                </c:pt>
                <c:pt idx="232">
                  <c:v>104.5637447176649</c:v>
                </c:pt>
                <c:pt idx="233">
                  <c:v>105.21724113938323</c:v>
                </c:pt>
                <c:pt idx="234">
                  <c:v>104.49647117800369</c:v>
                </c:pt>
                <c:pt idx="235">
                  <c:v>102.82423121643134</c:v>
                </c:pt>
                <c:pt idx="236">
                  <c:v>102.17794417092593</c:v>
                </c:pt>
                <c:pt idx="237">
                  <c:v>104.32923041585526</c:v>
                </c:pt>
                <c:pt idx="238">
                  <c:v>105.81025424787344</c:v>
                </c:pt>
                <c:pt idx="239">
                  <c:v>105.75429775226739</c:v>
                </c:pt>
                <c:pt idx="240">
                  <c:v>105.55453096720488</c:v>
                </c:pt>
                <c:pt idx="241">
                  <c:v>106.24331980038411</c:v>
                </c:pt>
                <c:pt idx="242">
                  <c:v>106.32731741626016</c:v>
                </c:pt>
                <c:pt idx="243">
                  <c:v>105.53734582623224</c:v>
                </c:pt>
                <c:pt idx="244">
                  <c:v>103.91305659947137</c:v>
                </c:pt>
                <c:pt idx="245">
                  <c:v>105.26460506450296</c:v>
                </c:pt>
                <c:pt idx="246">
                  <c:v>107.09939131068974</c:v>
                </c:pt>
                <c:pt idx="247">
                  <c:v>106.82543501459899</c:v>
                </c:pt>
                <c:pt idx="248">
                  <c:v>106.848781657335</c:v>
                </c:pt>
                <c:pt idx="249">
                  <c:v>105.96588456112084</c:v>
                </c:pt>
                <c:pt idx="250">
                  <c:v>106.55650851586608</c:v>
                </c:pt>
                <c:pt idx="251">
                  <c:v>105.52954964032757</c:v>
                </c:pt>
                <c:pt idx="252">
                  <c:v>105.56224332315358</c:v>
                </c:pt>
                <c:pt idx="253">
                  <c:v>105.29080192574175</c:v>
                </c:pt>
                <c:pt idx="254">
                  <c:v>104.81930033842153</c:v>
                </c:pt>
                <c:pt idx="255">
                  <c:v>103.51092430071147</c:v>
                </c:pt>
                <c:pt idx="256">
                  <c:v>103.21286689228103</c:v>
                </c:pt>
                <c:pt idx="257">
                  <c:v>102.56146621946179</c:v>
                </c:pt>
                <c:pt idx="258">
                  <c:v>101.91014937659854</c:v>
                </c:pt>
                <c:pt idx="259">
                  <c:v>102.70556991376412</c:v>
                </c:pt>
                <c:pt idx="260">
                  <c:v>103.27967936718443</c:v>
                </c:pt>
                <c:pt idx="261">
                  <c:v>103.66730908356254</c:v>
                </c:pt>
                <c:pt idx="262">
                  <c:v>103.63742370426132</c:v>
                </c:pt>
                <c:pt idx="263">
                  <c:v>102.02461918146754</c:v>
                </c:pt>
                <c:pt idx="264">
                  <c:v>102.50479716923005</c:v>
                </c:pt>
                <c:pt idx="265">
                  <c:v>100.38926440051941</c:v>
                </c:pt>
                <c:pt idx="266">
                  <c:v>99.409124555386867</c:v>
                </c:pt>
                <c:pt idx="267">
                  <c:v>99.516678388888849</c:v>
                </c:pt>
                <c:pt idx="268">
                  <c:v>97.708298578830764</c:v>
                </c:pt>
                <c:pt idx="269">
                  <c:v>97.391211770396453</c:v>
                </c:pt>
                <c:pt idx="270">
                  <c:v>98.399811885578814</c:v>
                </c:pt>
                <c:pt idx="271">
                  <c:v>97.559332747082507</c:v>
                </c:pt>
                <c:pt idx="272">
                  <c:v>98.328556423009317</c:v>
                </c:pt>
                <c:pt idx="273">
                  <c:v>98.328556423009317</c:v>
                </c:pt>
                <c:pt idx="274">
                  <c:v>99.622597538249508</c:v>
                </c:pt>
                <c:pt idx="275">
                  <c:v>99.622597538249508</c:v>
                </c:pt>
                <c:pt idx="276">
                  <c:v>100.51484167455367</c:v>
                </c:pt>
                <c:pt idx="277">
                  <c:v>101.61389431222132</c:v>
                </c:pt>
                <c:pt idx="278">
                  <c:v>101.40637325623213</c:v>
                </c:pt>
                <c:pt idx="279">
                  <c:v>101.09528028964927</c:v>
                </c:pt>
                <c:pt idx="280">
                  <c:v>103.31907944648756</c:v>
                </c:pt>
                <c:pt idx="281">
                  <c:v>103.10036709137717</c:v>
                </c:pt>
                <c:pt idx="282">
                  <c:v>103.39205342315434</c:v>
                </c:pt>
                <c:pt idx="283">
                  <c:v>101.26046721787657</c:v>
                </c:pt>
                <c:pt idx="284">
                  <c:v>102.21717659031714</c:v>
                </c:pt>
                <c:pt idx="285">
                  <c:v>102.86882875300425</c:v>
                </c:pt>
                <c:pt idx="286">
                  <c:v>102.98317281293932</c:v>
                </c:pt>
                <c:pt idx="287">
                  <c:v>103.75809692587168</c:v>
                </c:pt>
                <c:pt idx="288">
                  <c:v>103.89100932105281</c:v>
                </c:pt>
                <c:pt idx="289">
                  <c:v>104.44701150398485</c:v>
                </c:pt>
                <c:pt idx="290">
                  <c:v>104.44701150398485</c:v>
                </c:pt>
                <c:pt idx="291">
                  <c:v>103.8954523087189</c:v>
                </c:pt>
                <c:pt idx="292">
                  <c:v>103.56688079631752</c:v>
                </c:pt>
                <c:pt idx="293">
                  <c:v>103.05467976537672</c:v>
                </c:pt>
                <c:pt idx="294">
                  <c:v>101.04619785043226</c:v>
                </c:pt>
                <c:pt idx="295">
                  <c:v>102.5240780591018</c:v>
                </c:pt>
                <c:pt idx="296">
                  <c:v>104.53482338285728</c:v>
                </c:pt>
                <c:pt idx="297">
                  <c:v>104.3102010158514</c:v>
                </c:pt>
                <c:pt idx="298">
                  <c:v>107.70439210288284</c:v>
                </c:pt>
                <c:pt idx="299">
                  <c:v>107.77585714034224</c:v>
                </c:pt>
                <c:pt idx="300">
                  <c:v>109.04671927275837</c:v>
                </c:pt>
                <c:pt idx="301">
                  <c:v>110.24259550956458</c:v>
                </c:pt>
                <c:pt idx="302">
                  <c:v>109.93032892359822</c:v>
                </c:pt>
                <c:pt idx="303">
                  <c:v>109.68889865042154</c:v>
                </c:pt>
                <c:pt idx="304">
                  <c:v>109.63642109798801</c:v>
                </c:pt>
                <c:pt idx="305">
                  <c:v>110.57871171800274</c:v>
                </c:pt>
                <c:pt idx="306">
                  <c:v>110.71879157441879</c:v>
                </c:pt>
                <c:pt idx="307">
                  <c:v>111.26033308994703</c:v>
                </c:pt>
                <c:pt idx="308">
                  <c:v>110.47518172238705</c:v>
                </c:pt>
                <c:pt idx="309">
                  <c:v>110.8715716691634</c:v>
                </c:pt>
                <c:pt idx="310">
                  <c:v>111.01684898284923</c:v>
                </c:pt>
                <c:pt idx="311">
                  <c:v>111.44438175826626</c:v>
                </c:pt>
                <c:pt idx="312">
                  <c:v>111.78619840370997</c:v>
                </c:pt>
                <c:pt idx="313">
                  <c:v>112.7289920034605</c:v>
                </c:pt>
                <c:pt idx="314">
                  <c:v>110.4102973364708</c:v>
                </c:pt>
                <c:pt idx="315">
                  <c:v>111.35837222344708</c:v>
                </c:pt>
                <c:pt idx="316">
                  <c:v>111.21125065073004</c:v>
                </c:pt>
                <c:pt idx="317">
                  <c:v>112.03244889935459</c:v>
                </c:pt>
                <c:pt idx="318">
                  <c:v>112.4826995928379</c:v>
                </c:pt>
                <c:pt idx="319">
                  <c:v>111.10340341238219</c:v>
                </c:pt>
                <c:pt idx="320">
                  <c:v>110.25550532278305</c:v>
                </c:pt>
                <c:pt idx="321">
                  <c:v>111.08659550621138</c:v>
                </c:pt>
                <c:pt idx="322">
                  <c:v>110.69992983432687</c:v>
                </c:pt>
                <c:pt idx="323">
                  <c:v>111.09929574453994</c:v>
                </c:pt>
                <c:pt idx="324">
                  <c:v>110.61161497571865</c:v>
                </c:pt>
                <c:pt idx="325">
                  <c:v>109.84779833195154</c:v>
                </c:pt>
                <c:pt idx="326">
                  <c:v>110.9082472748977</c:v>
                </c:pt>
                <c:pt idx="327">
                  <c:v>111.82237102970851</c:v>
                </c:pt>
                <c:pt idx="328">
                  <c:v>111.06882355554698</c:v>
                </c:pt>
                <c:pt idx="329">
                  <c:v>110.26439129811526</c:v>
                </c:pt>
                <c:pt idx="330">
                  <c:v>109.47877886579747</c:v>
                </c:pt>
                <c:pt idx="331">
                  <c:v>110.41704564792592</c:v>
                </c:pt>
                <c:pt idx="332">
                  <c:v>110.59920814223597</c:v>
                </c:pt>
                <c:pt idx="333">
                  <c:v>110.29771370561099</c:v>
                </c:pt>
                <c:pt idx="334">
                  <c:v>111.36176733666362</c:v>
                </c:pt>
                <c:pt idx="335">
                  <c:v>113.7870517926617</c:v>
                </c:pt>
                <c:pt idx="336">
                  <c:v>114.13922143766698</c:v>
                </c:pt>
                <c:pt idx="337">
                  <c:v>115.15222262553746</c:v>
                </c:pt>
                <c:pt idx="338">
                  <c:v>115.89432731070987</c:v>
                </c:pt>
                <c:pt idx="339">
                  <c:v>116.07221447726573</c:v>
                </c:pt>
                <c:pt idx="340">
                  <c:v>115.46956092383965</c:v>
                </c:pt>
                <c:pt idx="341">
                  <c:v>116.85149774790824</c:v>
                </c:pt>
                <c:pt idx="342">
                  <c:v>116.97724268185442</c:v>
                </c:pt>
                <c:pt idx="343">
                  <c:v>118.52193536542735</c:v>
                </c:pt>
                <c:pt idx="344">
                  <c:v>118.34945523103117</c:v>
                </c:pt>
                <c:pt idx="345">
                  <c:v>119.44452594579052</c:v>
                </c:pt>
                <c:pt idx="346">
                  <c:v>119.7672712762524</c:v>
                </c:pt>
                <c:pt idx="347">
                  <c:v>124.24555135381188</c:v>
                </c:pt>
                <c:pt idx="348">
                  <c:v>125.58762703381952</c:v>
                </c:pt>
                <c:pt idx="349">
                  <c:v>125.44214014524378</c:v>
                </c:pt>
                <c:pt idx="350">
                  <c:v>123.43059843690665</c:v>
                </c:pt>
                <c:pt idx="351">
                  <c:v>126.41142401107896</c:v>
                </c:pt>
                <c:pt idx="352">
                  <c:v>123.19340157650615</c:v>
                </c:pt>
                <c:pt idx="353">
                  <c:v>122.80053248788029</c:v>
                </c:pt>
                <c:pt idx="354">
                  <c:v>119.67048959209181</c:v>
                </c:pt>
                <c:pt idx="355">
                  <c:v>118.55110819010287</c:v>
                </c:pt>
                <c:pt idx="356">
                  <c:v>121.10435907388018</c:v>
                </c:pt>
                <c:pt idx="357">
                  <c:v>122.59586165039387</c:v>
                </c:pt>
                <c:pt idx="358">
                  <c:v>122.84215406101647</c:v>
                </c:pt>
                <c:pt idx="359">
                  <c:v>122.0291711480764</c:v>
                </c:pt>
                <c:pt idx="360">
                  <c:v>122.76343773236616</c:v>
                </c:pt>
                <c:pt idx="361">
                  <c:v>122.89249394957292</c:v>
                </c:pt>
                <c:pt idx="362">
                  <c:v>123.54938548450781</c:v>
                </c:pt>
                <c:pt idx="363">
                  <c:v>125.90722874093274</c:v>
                </c:pt>
                <c:pt idx="364">
                  <c:v>126.47245221902085</c:v>
                </c:pt>
                <c:pt idx="365">
                  <c:v>126.47245221902085</c:v>
                </c:pt>
                <c:pt idx="366">
                  <c:v>128.87455769219486</c:v>
                </c:pt>
                <c:pt idx="367">
                  <c:v>130.29245756737205</c:v>
                </c:pt>
                <c:pt idx="368">
                  <c:v>128.24000684052442</c:v>
                </c:pt>
                <c:pt idx="369">
                  <c:v>128.4473183216237</c:v>
                </c:pt>
                <c:pt idx="370">
                  <c:v>127.08550068698649</c:v>
                </c:pt>
                <c:pt idx="371">
                  <c:v>128.39664311324339</c:v>
                </c:pt>
                <c:pt idx="372">
                  <c:v>124.56393752656362</c:v>
                </c:pt>
                <c:pt idx="373">
                  <c:v>126.05581733787915</c:v>
                </c:pt>
                <c:pt idx="374">
                  <c:v>121.47048640655349</c:v>
                </c:pt>
                <c:pt idx="375">
                  <c:v>123.45038230651417</c:v>
                </c:pt>
                <c:pt idx="376">
                  <c:v>121.95523312691604</c:v>
                </c:pt>
                <c:pt idx="377">
                  <c:v>125.24371463947671</c:v>
                </c:pt>
                <c:pt idx="378">
                  <c:v>122.54594091161724</c:v>
                </c:pt>
                <c:pt idx="379">
                  <c:v>121.96541846656568</c:v>
                </c:pt>
                <c:pt idx="380">
                  <c:v>119.62882610397764</c:v>
                </c:pt>
                <c:pt idx="381">
                  <c:v>120.60293019228077</c:v>
                </c:pt>
                <c:pt idx="382">
                  <c:v>121.16580643160188</c:v>
                </c:pt>
                <c:pt idx="383">
                  <c:v>123.16971961394628</c:v>
                </c:pt>
                <c:pt idx="384">
                  <c:v>120.46247310106288</c:v>
                </c:pt>
                <c:pt idx="385">
                  <c:v>120.85664155400619</c:v>
                </c:pt>
                <c:pt idx="386">
                  <c:v>121.66949872201232</c:v>
                </c:pt>
                <c:pt idx="387">
                  <c:v>121.69645005285479</c:v>
                </c:pt>
                <c:pt idx="388">
                  <c:v>123.25401063466822</c:v>
                </c:pt>
                <c:pt idx="389">
                  <c:v>121.51546117792824</c:v>
                </c:pt>
                <c:pt idx="390">
                  <c:v>121.07283901043768</c:v>
                </c:pt>
                <c:pt idx="391">
                  <c:v>119.44670552464559</c:v>
                </c:pt>
                <c:pt idx="392">
                  <c:v>117.01882234001263</c:v>
                </c:pt>
                <c:pt idx="393">
                  <c:v>116.94115388581187</c:v>
                </c:pt>
                <c:pt idx="394">
                  <c:v>118.7720839540243</c:v>
                </c:pt>
                <c:pt idx="395">
                  <c:v>118.77992205490695</c:v>
                </c:pt>
                <c:pt idx="396">
                  <c:v>119.78252832823787</c:v>
                </c:pt>
                <c:pt idx="397">
                  <c:v>118.94779154172511</c:v>
                </c:pt>
                <c:pt idx="398">
                  <c:v>121.29666499286188</c:v>
                </c:pt>
                <c:pt idx="399">
                  <c:v>121.29666499286188</c:v>
                </c:pt>
                <c:pt idx="400">
                  <c:v>120.19036106400334</c:v>
                </c:pt>
                <c:pt idx="401">
                  <c:v>120.19036106400334</c:v>
                </c:pt>
                <c:pt idx="402">
                  <c:v>121.58726153521151</c:v>
                </c:pt>
                <c:pt idx="403">
                  <c:v>120.29095701116029</c:v>
                </c:pt>
                <c:pt idx="404">
                  <c:v>119.2618604717447</c:v>
                </c:pt>
                <c:pt idx="405">
                  <c:v>119.44616062993182</c:v>
                </c:pt>
                <c:pt idx="406">
                  <c:v>121.13776531133189</c:v>
                </c:pt>
                <c:pt idx="407">
                  <c:v>120.68638291344305</c:v>
                </c:pt>
                <c:pt idx="408">
                  <c:v>121.42647567967232</c:v>
                </c:pt>
                <c:pt idx="409">
                  <c:v>121.99836363925958</c:v>
                </c:pt>
                <c:pt idx="410">
                  <c:v>122.12234814413053</c:v>
                </c:pt>
                <c:pt idx="411">
                  <c:v>119.96871466043419</c:v>
                </c:pt>
                <c:pt idx="412">
                  <c:v>120.52794429667087</c:v>
                </c:pt>
                <c:pt idx="413">
                  <c:v>121.88351659958873</c:v>
                </c:pt>
                <c:pt idx="414">
                  <c:v>121.35572319683861</c:v>
                </c:pt>
                <c:pt idx="415">
                  <c:v>121.30840118669686</c:v>
                </c:pt>
                <c:pt idx="416">
                  <c:v>121.85245760090402</c:v>
                </c:pt>
                <c:pt idx="417">
                  <c:v>122.82454977026401</c:v>
                </c:pt>
                <c:pt idx="418">
                  <c:v>120.4002712737375</c:v>
                </c:pt>
                <c:pt idx="419">
                  <c:v>118.86056647254443</c:v>
                </c:pt>
                <c:pt idx="420">
                  <c:v>119.6971894330664</c:v>
                </c:pt>
                <c:pt idx="421">
                  <c:v>119.11390059946801</c:v>
                </c:pt>
                <c:pt idx="422">
                  <c:v>120.03385053621831</c:v>
                </c:pt>
                <c:pt idx="423">
                  <c:v>119.9214764802484</c:v>
                </c:pt>
                <c:pt idx="424">
                  <c:v>119.8586459282533</c:v>
                </c:pt>
                <c:pt idx="425">
                  <c:v>117.41982293436702</c:v>
                </c:pt>
                <c:pt idx="426">
                  <c:v>118.33034200107134</c:v>
                </c:pt>
                <c:pt idx="427">
                  <c:v>116.18274427420444</c:v>
                </c:pt>
                <c:pt idx="428">
                  <c:v>117.47749794407034</c:v>
                </c:pt>
                <c:pt idx="429">
                  <c:v>118.17546615742764</c:v>
                </c:pt>
                <c:pt idx="430">
                  <c:v>119.85089165732661</c:v>
                </c:pt>
                <c:pt idx="431">
                  <c:v>119.85089165732661</c:v>
                </c:pt>
                <c:pt idx="432">
                  <c:v>119.24932789332806</c:v>
                </c:pt>
                <c:pt idx="433">
                  <c:v>119.28348860038344</c:v>
                </c:pt>
                <c:pt idx="434">
                  <c:v>119.08992523206227</c:v>
                </c:pt>
                <c:pt idx="435">
                  <c:v>121.17980603424789</c:v>
                </c:pt>
                <c:pt idx="436">
                  <c:v>122.2492666974602</c:v>
                </c:pt>
                <c:pt idx="437">
                  <c:v>122.02791369873694</c:v>
                </c:pt>
                <c:pt idx="438">
                  <c:v>122.07490038905483</c:v>
                </c:pt>
                <c:pt idx="439">
                  <c:v>123.51505711754049</c:v>
                </c:pt>
                <c:pt idx="440">
                  <c:v>122.80090972268212</c:v>
                </c:pt>
                <c:pt idx="441">
                  <c:v>121.41105096777493</c:v>
                </c:pt>
                <c:pt idx="442">
                  <c:v>121.21015247830691</c:v>
                </c:pt>
                <c:pt idx="443">
                  <c:v>120.66182073634558</c:v>
                </c:pt>
                <c:pt idx="444">
                  <c:v>120.63709089933616</c:v>
                </c:pt>
                <c:pt idx="445">
                  <c:v>120.47467035965566</c:v>
                </c:pt>
                <c:pt idx="446">
                  <c:v>120.45895224291239</c:v>
                </c:pt>
                <c:pt idx="447">
                  <c:v>120.89172439057718</c:v>
                </c:pt>
                <c:pt idx="448">
                  <c:v>120.89172439057718</c:v>
                </c:pt>
                <c:pt idx="449">
                  <c:v>120.03833543886239</c:v>
                </c:pt>
                <c:pt idx="450">
                  <c:v>119.19295224794219</c:v>
                </c:pt>
                <c:pt idx="451">
                  <c:v>119.70326710487379</c:v>
                </c:pt>
                <c:pt idx="452">
                  <c:v>120.72045979054248</c:v>
                </c:pt>
                <c:pt idx="453">
                  <c:v>119.41158077309662</c:v>
                </c:pt>
                <c:pt idx="454">
                  <c:v>118.66029670774614</c:v>
                </c:pt>
                <c:pt idx="455">
                  <c:v>120.78668545575412</c:v>
                </c:pt>
                <c:pt idx="456">
                  <c:v>121.06076749677884</c:v>
                </c:pt>
                <c:pt idx="457">
                  <c:v>122.76150964337899</c:v>
                </c:pt>
                <c:pt idx="458">
                  <c:v>122.67801500723871</c:v>
                </c:pt>
                <c:pt idx="459">
                  <c:v>121.52870631097058</c:v>
                </c:pt>
                <c:pt idx="460">
                  <c:v>120.83228895179862</c:v>
                </c:pt>
                <c:pt idx="461">
                  <c:v>120.83228895179862</c:v>
                </c:pt>
                <c:pt idx="462">
                  <c:v>118.66306309629296</c:v>
                </c:pt>
                <c:pt idx="463">
                  <c:v>117.66733087935108</c:v>
                </c:pt>
                <c:pt idx="464">
                  <c:v>117.19687716648042</c:v>
                </c:pt>
                <c:pt idx="465">
                  <c:v>113.8122846094069</c:v>
                </c:pt>
                <c:pt idx="466">
                  <c:v>114.61457920296155</c:v>
                </c:pt>
                <c:pt idx="467">
                  <c:v>115.33006787711534</c:v>
                </c:pt>
                <c:pt idx="468">
                  <c:v>117.20857144533743</c:v>
                </c:pt>
                <c:pt idx="469">
                  <c:v>116.47107740774304</c:v>
                </c:pt>
                <c:pt idx="470">
                  <c:v>117.34630406298648</c:v>
                </c:pt>
                <c:pt idx="471">
                  <c:v>117.38155455946939</c:v>
                </c:pt>
                <c:pt idx="472">
                  <c:v>115.22335234317302</c:v>
                </c:pt>
                <c:pt idx="473">
                  <c:v>114.25708635575253</c:v>
                </c:pt>
                <c:pt idx="474">
                  <c:v>114.11176712708873</c:v>
                </c:pt>
                <c:pt idx="475">
                  <c:v>116.20441431782116</c:v>
                </c:pt>
                <c:pt idx="476">
                  <c:v>114.52001901263401</c:v>
                </c:pt>
                <c:pt idx="477">
                  <c:v>109.78505160991239</c:v>
                </c:pt>
                <c:pt idx="478">
                  <c:v>105.14971610985413</c:v>
                </c:pt>
                <c:pt idx="479">
                  <c:v>106.77371193176913</c:v>
                </c:pt>
                <c:pt idx="480">
                  <c:v>110.30060583909176</c:v>
                </c:pt>
                <c:pt idx="481">
                  <c:v>108.81560008416528</c:v>
                </c:pt>
                <c:pt idx="482">
                  <c:v>109.96729793417839</c:v>
                </c:pt>
                <c:pt idx="483">
                  <c:v>109.7955303544079</c:v>
                </c:pt>
                <c:pt idx="484">
                  <c:v>110.76682613918624</c:v>
                </c:pt>
                <c:pt idx="485">
                  <c:v>109.83690043767621</c:v>
                </c:pt>
                <c:pt idx="486">
                  <c:v>109.73089745835956</c:v>
                </c:pt>
                <c:pt idx="487">
                  <c:v>110.16681322937301</c:v>
                </c:pt>
                <c:pt idx="488">
                  <c:v>111.51739764991102</c:v>
                </c:pt>
                <c:pt idx="489">
                  <c:v>111.74600193982518</c:v>
                </c:pt>
                <c:pt idx="490">
                  <c:v>111.14938414322852</c:v>
                </c:pt>
                <c:pt idx="491">
                  <c:v>110.62041712109489</c:v>
                </c:pt>
                <c:pt idx="492">
                  <c:v>109.73953194382388</c:v>
                </c:pt>
                <c:pt idx="493">
                  <c:v>107.91375741790323</c:v>
                </c:pt>
                <c:pt idx="494">
                  <c:v>108.42151546117793</c:v>
                </c:pt>
                <c:pt idx="495">
                  <c:v>106.11334145366173</c:v>
                </c:pt>
                <c:pt idx="496">
                  <c:v>104.15754666604074</c:v>
                </c:pt>
                <c:pt idx="497">
                  <c:v>105.24679119886058</c:v>
                </c:pt>
                <c:pt idx="498">
                  <c:v>107.83852003242542</c:v>
                </c:pt>
                <c:pt idx="499">
                  <c:v>107.69613485222037</c:v>
                </c:pt>
                <c:pt idx="500">
                  <c:v>106.5298086748915</c:v>
                </c:pt>
                <c:pt idx="501">
                  <c:v>106.49711499206549</c:v>
                </c:pt>
                <c:pt idx="502">
                  <c:v>107.04892567719935</c:v>
                </c:pt>
                <c:pt idx="503">
                  <c:v>108.47172960480044</c:v>
                </c:pt>
                <c:pt idx="504">
                  <c:v>109.09752022607263</c:v>
                </c:pt>
                <c:pt idx="505">
                  <c:v>109.35797989925317</c:v>
                </c:pt>
                <c:pt idx="506">
                  <c:v>108.56813405415919</c:v>
                </c:pt>
                <c:pt idx="507">
                  <c:v>110.46118211974104</c:v>
                </c:pt>
                <c:pt idx="508">
                  <c:v>110.3241201417397</c:v>
                </c:pt>
                <c:pt idx="509">
                  <c:v>107.78855737867082</c:v>
                </c:pt>
                <c:pt idx="510">
                  <c:v>109.84201406499001</c:v>
                </c:pt>
                <c:pt idx="511">
                  <c:v>108.19852777831336</c:v>
                </c:pt>
                <c:pt idx="512">
                  <c:v>106.89254089434827</c:v>
                </c:pt>
                <c:pt idx="513">
                  <c:v>104.9266445970336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CC88-4757-8350-00E37A519A50}"/>
            </c:ext>
          </c:extLst>
        </c:ser>
        <c:ser>
          <c:idx val="8"/>
          <c:order val="8"/>
          <c:tx>
            <c:strRef>
              <c:f>'DATI ALLINEATI'!$J$1</c:f>
              <c:strCache>
                <c:ptCount val="1"/>
                <c:pt idx="0">
                  <c:v>SSEComp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ALLINEATI'!$J$1176:$J$1689</c:f>
              <c:numCache>
                <c:formatCode>General</c:formatCode>
                <c:ptCount val="514"/>
                <c:pt idx="0">
                  <c:v>87.453589293602192</c:v>
                </c:pt>
                <c:pt idx="1">
                  <c:v>88.267194345952277</c:v>
                </c:pt>
                <c:pt idx="2">
                  <c:v>89.116316273294899</c:v>
                </c:pt>
                <c:pt idx="3">
                  <c:v>89.526401871948238</c:v>
                </c:pt>
                <c:pt idx="4">
                  <c:v>90.276733163807407</c:v>
                </c:pt>
                <c:pt idx="5">
                  <c:v>90.171077922232968</c:v>
                </c:pt>
                <c:pt idx="6">
                  <c:v>89.801284576722423</c:v>
                </c:pt>
                <c:pt idx="7">
                  <c:v>90.470732901161611</c:v>
                </c:pt>
                <c:pt idx="8">
                  <c:v>90.470732901161611</c:v>
                </c:pt>
                <c:pt idx="9">
                  <c:v>90.45610830557645</c:v>
                </c:pt>
                <c:pt idx="10">
                  <c:v>88.885307355276197</c:v>
                </c:pt>
                <c:pt idx="11">
                  <c:v>89.110347050607075</c:v>
                </c:pt>
                <c:pt idx="12">
                  <c:v>89.516851115647725</c:v>
                </c:pt>
                <c:pt idx="13">
                  <c:v>89.730847749006131</c:v>
                </c:pt>
                <c:pt idx="14">
                  <c:v>88.854267397299523</c:v>
                </c:pt>
                <c:pt idx="15">
                  <c:v>89.100796294306562</c:v>
                </c:pt>
                <c:pt idx="16">
                  <c:v>88.208099041342834</c:v>
                </c:pt>
                <c:pt idx="17">
                  <c:v>87.421952413356735</c:v>
                </c:pt>
                <c:pt idx="18">
                  <c:v>87.513878442749188</c:v>
                </c:pt>
                <c:pt idx="19">
                  <c:v>86.708630302162049</c:v>
                </c:pt>
                <c:pt idx="20">
                  <c:v>86.708630302162049</c:v>
                </c:pt>
                <c:pt idx="21">
                  <c:v>86.833685517471906</c:v>
                </c:pt>
                <c:pt idx="22">
                  <c:v>86.833685517471906</c:v>
                </c:pt>
                <c:pt idx="23">
                  <c:v>86.833685517471906</c:v>
                </c:pt>
                <c:pt idx="24">
                  <c:v>86.958740732781777</c:v>
                </c:pt>
                <c:pt idx="25">
                  <c:v>86.958740732781777</c:v>
                </c:pt>
                <c:pt idx="26">
                  <c:v>87.29570335350931</c:v>
                </c:pt>
                <c:pt idx="27">
                  <c:v>87.97768704559293</c:v>
                </c:pt>
                <c:pt idx="28">
                  <c:v>88.752193689337773</c:v>
                </c:pt>
                <c:pt idx="29">
                  <c:v>89.773527691224047</c:v>
                </c:pt>
                <c:pt idx="30">
                  <c:v>89.271217602043862</c:v>
                </c:pt>
                <c:pt idx="31">
                  <c:v>88.902916562205263</c:v>
                </c:pt>
                <c:pt idx="32">
                  <c:v>88.861728925659307</c:v>
                </c:pt>
                <c:pt idx="33">
                  <c:v>87.692059739980664</c:v>
                </c:pt>
                <c:pt idx="34">
                  <c:v>87.736231987870539</c:v>
                </c:pt>
                <c:pt idx="35">
                  <c:v>88.176760622231768</c:v>
                </c:pt>
                <c:pt idx="36">
                  <c:v>87.795924214748752</c:v>
                </c:pt>
                <c:pt idx="37">
                  <c:v>87.775031935341374</c:v>
                </c:pt>
                <c:pt idx="38">
                  <c:v>88.193175984623281</c:v>
                </c:pt>
                <c:pt idx="39">
                  <c:v>88.94291035421368</c:v>
                </c:pt>
                <c:pt idx="40">
                  <c:v>88.170791399543958</c:v>
                </c:pt>
                <c:pt idx="41">
                  <c:v>87.72727815383881</c:v>
                </c:pt>
                <c:pt idx="42">
                  <c:v>87.421057029953559</c:v>
                </c:pt>
                <c:pt idx="43">
                  <c:v>88.290772775569167</c:v>
                </c:pt>
                <c:pt idx="44">
                  <c:v>88.806812076931337</c:v>
                </c:pt>
                <c:pt idx="45">
                  <c:v>89.286439119897807</c:v>
                </c:pt>
                <c:pt idx="46">
                  <c:v>88.899633489726966</c:v>
                </c:pt>
                <c:pt idx="47">
                  <c:v>88.902916562205263</c:v>
                </c:pt>
                <c:pt idx="48">
                  <c:v>88.469252533935034</c:v>
                </c:pt>
                <c:pt idx="49">
                  <c:v>86.851294724400987</c:v>
                </c:pt>
                <c:pt idx="50">
                  <c:v>86.996048374580667</c:v>
                </c:pt>
                <c:pt idx="51">
                  <c:v>86.710122607834009</c:v>
                </c:pt>
                <c:pt idx="52">
                  <c:v>86.848310113057082</c:v>
                </c:pt>
                <c:pt idx="53">
                  <c:v>86.295261631030414</c:v>
                </c:pt>
                <c:pt idx="54">
                  <c:v>86.82831321705288</c:v>
                </c:pt>
                <c:pt idx="55">
                  <c:v>87.568198369208361</c:v>
                </c:pt>
                <c:pt idx="56">
                  <c:v>86.883528526915228</c:v>
                </c:pt>
                <c:pt idx="57">
                  <c:v>86.662368826331431</c:v>
                </c:pt>
                <c:pt idx="58">
                  <c:v>86.114692644723803</c:v>
                </c:pt>
                <c:pt idx="59">
                  <c:v>86.737879493332372</c:v>
                </c:pt>
                <c:pt idx="60">
                  <c:v>86.764442534293181</c:v>
                </c:pt>
                <c:pt idx="61">
                  <c:v>86.648938075283837</c:v>
                </c:pt>
                <c:pt idx="62">
                  <c:v>85.717440874849274</c:v>
                </c:pt>
                <c:pt idx="63">
                  <c:v>85.831751489321064</c:v>
                </c:pt>
                <c:pt idx="64">
                  <c:v>86.097083437794737</c:v>
                </c:pt>
                <c:pt idx="65">
                  <c:v>85.900696011365397</c:v>
                </c:pt>
                <c:pt idx="66">
                  <c:v>86.537910533290358</c:v>
                </c:pt>
                <c:pt idx="67">
                  <c:v>86.912180795816766</c:v>
                </c:pt>
                <c:pt idx="68">
                  <c:v>86.98590069601137</c:v>
                </c:pt>
                <c:pt idx="69">
                  <c:v>87.070663658178432</c:v>
                </c:pt>
                <c:pt idx="70">
                  <c:v>87.282571063596095</c:v>
                </c:pt>
                <c:pt idx="71">
                  <c:v>87.022312954407084</c:v>
                </c:pt>
                <c:pt idx="72">
                  <c:v>88.573713930971905</c:v>
                </c:pt>
                <c:pt idx="73">
                  <c:v>89.072442486539401</c:v>
                </c:pt>
                <c:pt idx="74">
                  <c:v>90.207490180628682</c:v>
                </c:pt>
                <c:pt idx="75">
                  <c:v>90.046918090326272</c:v>
                </c:pt>
                <c:pt idx="76">
                  <c:v>90.047813473729448</c:v>
                </c:pt>
                <c:pt idx="77">
                  <c:v>89.685780117713065</c:v>
                </c:pt>
                <c:pt idx="78">
                  <c:v>88.426572591717104</c:v>
                </c:pt>
                <c:pt idx="79">
                  <c:v>89.021405632558526</c:v>
                </c:pt>
                <c:pt idx="80">
                  <c:v>89.757709251101318</c:v>
                </c:pt>
                <c:pt idx="81">
                  <c:v>89.688764729056984</c:v>
                </c:pt>
                <c:pt idx="82">
                  <c:v>90.732781777156973</c:v>
                </c:pt>
                <c:pt idx="83">
                  <c:v>91.034227522891968</c:v>
                </c:pt>
                <c:pt idx="84">
                  <c:v>92.081229182335875</c:v>
                </c:pt>
                <c:pt idx="85">
                  <c:v>92.039146162386729</c:v>
                </c:pt>
                <c:pt idx="86">
                  <c:v>92.027804639279879</c:v>
                </c:pt>
                <c:pt idx="87">
                  <c:v>92.666213005742392</c:v>
                </c:pt>
                <c:pt idx="88">
                  <c:v>91.534746845265815</c:v>
                </c:pt>
                <c:pt idx="89">
                  <c:v>92.370139560426438</c:v>
                </c:pt>
                <c:pt idx="90">
                  <c:v>92.292838126619145</c:v>
                </c:pt>
                <c:pt idx="91">
                  <c:v>92.987655647481589</c:v>
                </c:pt>
                <c:pt idx="92">
                  <c:v>92.726502154889388</c:v>
                </c:pt>
                <c:pt idx="93">
                  <c:v>92.225684371381163</c:v>
                </c:pt>
                <c:pt idx="94">
                  <c:v>91.74934040089299</c:v>
                </c:pt>
                <c:pt idx="95">
                  <c:v>91.791721881976528</c:v>
                </c:pt>
                <c:pt idx="96">
                  <c:v>91.094516672038964</c:v>
                </c:pt>
                <c:pt idx="97">
                  <c:v>91.351491708749691</c:v>
                </c:pt>
                <c:pt idx="98">
                  <c:v>88.837852034908011</c:v>
                </c:pt>
                <c:pt idx="99">
                  <c:v>88.837852034908011</c:v>
                </c:pt>
                <c:pt idx="100">
                  <c:v>87.122297434428077</c:v>
                </c:pt>
                <c:pt idx="101">
                  <c:v>85.406742833948158</c:v>
                </c:pt>
                <c:pt idx="102">
                  <c:v>85.406742833948158</c:v>
                </c:pt>
                <c:pt idx="103">
                  <c:v>83.691188233468239</c:v>
                </c:pt>
                <c:pt idx="104">
                  <c:v>81.97563363298832</c:v>
                </c:pt>
                <c:pt idx="105">
                  <c:v>81.97563363298832</c:v>
                </c:pt>
                <c:pt idx="106">
                  <c:v>83.070389073934791</c:v>
                </c:pt>
                <c:pt idx="107">
                  <c:v>84.109033821615753</c:v>
                </c:pt>
                <c:pt idx="108">
                  <c:v>85.554182634337351</c:v>
                </c:pt>
                <c:pt idx="109">
                  <c:v>85.836228406336929</c:v>
                </c:pt>
                <c:pt idx="110">
                  <c:v>86.269892434607172</c:v>
                </c:pt>
                <c:pt idx="111">
                  <c:v>86.603571982856394</c:v>
                </c:pt>
                <c:pt idx="112">
                  <c:v>87.35658942492509</c:v>
                </c:pt>
                <c:pt idx="113">
                  <c:v>86.734894881988467</c:v>
                </c:pt>
                <c:pt idx="114">
                  <c:v>87.061411363012311</c:v>
                </c:pt>
                <c:pt idx="115">
                  <c:v>89.08975323233409</c:v>
                </c:pt>
                <c:pt idx="116">
                  <c:v>88.804125926721824</c:v>
                </c:pt>
                <c:pt idx="117">
                  <c:v>90.438200637512978</c:v>
                </c:pt>
                <c:pt idx="118">
                  <c:v>90.722335637453298</c:v>
                </c:pt>
                <c:pt idx="119">
                  <c:v>90.470434440027219</c:v>
                </c:pt>
                <c:pt idx="120">
                  <c:v>89.92783209770424</c:v>
                </c:pt>
                <c:pt idx="121">
                  <c:v>89.178097728113841</c:v>
                </c:pt>
                <c:pt idx="122">
                  <c:v>89.279574513806807</c:v>
                </c:pt>
                <c:pt idx="123">
                  <c:v>85.96576053866265</c:v>
                </c:pt>
                <c:pt idx="124">
                  <c:v>88.670713799649008</c:v>
                </c:pt>
                <c:pt idx="125">
                  <c:v>89.32643291190621</c:v>
                </c:pt>
                <c:pt idx="126">
                  <c:v>89.886644461158269</c:v>
                </c:pt>
                <c:pt idx="127">
                  <c:v>91.677709728639144</c:v>
                </c:pt>
                <c:pt idx="128">
                  <c:v>90.568329692107497</c:v>
                </c:pt>
                <c:pt idx="129">
                  <c:v>87.845767224192073</c:v>
                </c:pt>
                <c:pt idx="130">
                  <c:v>89.441638909781162</c:v>
                </c:pt>
                <c:pt idx="131">
                  <c:v>88.598784666260755</c:v>
                </c:pt>
                <c:pt idx="132">
                  <c:v>87.254814178097732</c:v>
                </c:pt>
                <c:pt idx="133">
                  <c:v>86.178563327483502</c:v>
                </c:pt>
                <c:pt idx="134">
                  <c:v>83.248271910031875</c:v>
                </c:pt>
                <c:pt idx="135">
                  <c:v>82.961450759882055</c:v>
                </c:pt>
                <c:pt idx="136">
                  <c:v>81.442880508100231</c:v>
                </c:pt>
                <c:pt idx="137">
                  <c:v>80.648078507216795</c:v>
                </c:pt>
                <c:pt idx="138">
                  <c:v>81.946085980683591</c:v>
                </c:pt>
                <c:pt idx="139">
                  <c:v>79.395735587311819</c:v>
                </c:pt>
                <c:pt idx="140">
                  <c:v>81.254253071165067</c:v>
                </c:pt>
                <c:pt idx="141">
                  <c:v>83.019650681088308</c:v>
                </c:pt>
                <c:pt idx="142">
                  <c:v>82.521817508923988</c:v>
                </c:pt>
                <c:pt idx="143">
                  <c:v>82.739395675895082</c:v>
                </c:pt>
                <c:pt idx="144">
                  <c:v>81.993541301051778</c:v>
                </c:pt>
                <c:pt idx="145">
                  <c:v>82.085765791578623</c:v>
                </c:pt>
                <c:pt idx="146">
                  <c:v>81.614794121509505</c:v>
                </c:pt>
                <c:pt idx="147">
                  <c:v>82.991296873321161</c:v>
                </c:pt>
                <c:pt idx="148">
                  <c:v>82.494359084560003</c:v>
                </c:pt>
                <c:pt idx="149">
                  <c:v>82.494359084560003</c:v>
                </c:pt>
                <c:pt idx="150">
                  <c:v>84.188722944498167</c:v>
                </c:pt>
                <c:pt idx="151">
                  <c:v>84.02785239306138</c:v>
                </c:pt>
                <c:pt idx="152">
                  <c:v>84.342131967575185</c:v>
                </c:pt>
                <c:pt idx="153">
                  <c:v>83.063226006709414</c:v>
                </c:pt>
                <c:pt idx="154">
                  <c:v>84.383319604121155</c:v>
                </c:pt>
                <c:pt idx="155">
                  <c:v>83.902498716617117</c:v>
                </c:pt>
                <c:pt idx="156">
                  <c:v>84.164249131478101</c:v>
                </c:pt>
                <c:pt idx="157">
                  <c:v>84.717894535773553</c:v>
                </c:pt>
                <c:pt idx="158">
                  <c:v>85.137530890727405</c:v>
                </c:pt>
                <c:pt idx="159">
                  <c:v>84.375261153492588</c:v>
                </c:pt>
                <c:pt idx="160">
                  <c:v>84.881749698554259</c:v>
                </c:pt>
                <c:pt idx="161">
                  <c:v>84.718192996907945</c:v>
                </c:pt>
                <c:pt idx="162">
                  <c:v>83.823704977137879</c:v>
                </c:pt>
                <c:pt idx="163">
                  <c:v>84.031433926674069</c:v>
                </c:pt>
                <c:pt idx="164">
                  <c:v>83.868175686162147</c:v>
                </c:pt>
                <c:pt idx="165">
                  <c:v>84.238864415075867</c:v>
                </c:pt>
                <c:pt idx="166">
                  <c:v>85.362272124923891</c:v>
                </c:pt>
                <c:pt idx="167">
                  <c:v>85.631782529279036</c:v>
                </c:pt>
                <c:pt idx="168">
                  <c:v>85.631782529279036</c:v>
                </c:pt>
                <c:pt idx="169">
                  <c:v>85.901292933634181</c:v>
                </c:pt>
                <c:pt idx="170">
                  <c:v>85.901292933634181</c:v>
                </c:pt>
                <c:pt idx="171">
                  <c:v>85.703711662667288</c:v>
                </c:pt>
                <c:pt idx="172">
                  <c:v>86.414646084786838</c:v>
                </c:pt>
                <c:pt idx="173">
                  <c:v>86.398529183529718</c:v>
                </c:pt>
                <c:pt idx="174">
                  <c:v>86.301827775987007</c:v>
                </c:pt>
                <c:pt idx="175">
                  <c:v>86.49552905220682</c:v>
                </c:pt>
                <c:pt idx="176">
                  <c:v>85.668493248809142</c:v>
                </c:pt>
                <c:pt idx="177">
                  <c:v>85.612382555543618</c:v>
                </c:pt>
                <c:pt idx="178">
                  <c:v>85.820111505079808</c:v>
                </c:pt>
                <c:pt idx="179">
                  <c:v>86.511347492329548</c:v>
                </c:pt>
                <c:pt idx="180">
                  <c:v>86.068431168893184</c:v>
                </c:pt>
                <c:pt idx="181">
                  <c:v>85.596265654286498</c:v>
                </c:pt>
                <c:pt idx="182">
                  <c:v>83.980098611558802</c:v>
                </c:pt>
                <c:pt idx="183">
                  <c:v>84.958454210092768</c:v>
                </c:pt>
                <c:pt idx="184">
                  <c:v>84.667454604061462</c:v>
                </c:pt>
                <c:pt idx="185">
                  <c:v>84.948604992657863</c:v>
                </c:pt>
                <c:pt idx="186">
                  <c:v>85.131561668039595</c:v>
                </c:pt>
                <c:pt idx="187">
                  <c:v>87.014254503778517</c:v>
                </c:pt>
                <c:pt idx="188">
                  <c:v>87.192435801009992</c:v>
                </c:pt>
                <c:pt idx="189">
                  <c:v>87.251232644485029</c:v>
                </c:pt>
                <c:pt idx="190">
                  <c:v>87.128266657115915</c:v>
                </c:pt>
                <c:pt idx="191">
                  <c:v>87.47298926733761</c:v>
                </c:pt>
                <c:pt idx="192">
                  <c:v>87.681016678008191</c:v>
                </c:pt>
                <c:pt idx="193">
                  <c:v>88.228394398481427</c:v>
                </c:pt>
                <c:pt idx="194">
                  <c:v>87.859496436374059</c:v>
                </c:pt>
                <c:pt idx="195">
                  <c:v>87.177512744290439</c:v>
                </c:pt>
                <c:pt idx="196">
                  <c:v>87.142891252701077</c:v>
                </c:pt>
                <c:pt idx="197">
                  <c:v>86.256163222425172</c:v>
                </c:pt>
                <c:pt idx="198">
                  <c:v>87.501343075104757</c:v>
                </c:pt>
                <c:pt idx="199">
                  <c:v>87.624309062473884</c:v>
                </c:pt>
                <c:pt idx="200">
                  <c:v>87.72727815383881</c:v>
                </c:pt>
                <c:pt idx="201">
                  <c:v>88.57222162529996</c:v>
                </c:pt>
                <c:pt idx="202">
                  <c:v>88.501784797583653</c:v>
                </c:pt>
                <c:pt idx="203">
                  <c:v>88.661461504482887</c:v>
                </c:pt>
                <c:pt idx="204">
                  <c:v>88.927987297494127</c:v>
                </c:pt>
                <c:pt idx="205">
                  <c:v>88.927987297494127</c:v>
                </c:pt>
                <c:pt idx="206">
                  <c:v>88.389861872186998</c:v>
                </c:pt>
                <c:pt idx="207">
                  <c:v>88.389861872186998</c:v>
                </c:pt>
                <c:pt idx="208">
                  <c:v>89.080799398302347</c:v>
                </c:pt>
                <c:pt idx="209">
                  <c:v>90.313742344471905</c:v>
                </c:pt>
                <c:pt idx="210">
                  <c:v>92.241502811503892</c:v>
                </c:pt>
                <c:pt idx="211">
                  <c:v>99.473514558934141</c:v>
                </c:pt>
                <c:pt idx="212">
                  <c:v>99.845397132385415</c:v>
                </c:pt>
                <c:pt idx="213">
                  <c:v>101.57945632319759</c:v>
                </c:pt>
                <c:pt idx="214">
                  <c:v>102.98670057185153</c:v>
                </c:pt>
                <c:pt idx="215">
                  <c:v>100.97895252080274</c:v>
                </c:pt>
                <c:pt idx="216">
                  <c:v>102.76882394374604</c:v>
                </c:pt>
                <c:pt idx="217">
                  <c:v>101.91313587144683</c:v>
                </c:pt>
                <c:pt idx="218">
                  <c:v>100.32174110287359</c:v>
                </c:pt>
                <c:pt idx="219">
                  <c:v>95.809008750880466</c:v>
                </c:pt>
                <c:pt idx="220">
                  <c:v>95.929288588040066</c:v>
                </c:pt>
                <c:pt idx="221">
                  <c:v>98.914496854219649</c:v>
                </c:pt>
                <c:pt idx="222">
                  <c:v>99.115659658799231</c:v>
                </c:pt>
                <c:pt idx="223">
                  <c:v>99.481871470697087</c:v>
                </c:pt>
                <c:pt idx="224">
                  <c:v>99.241610257512264</c:v>
                </c:pt>
                <c:pt idx="225">
                  <c:v>95.411160058737153</c:v>
                </c:pt>
                <c:pt idx="226">
                  <c:v>95.663658178432001</c:v>
                </c:pt>
                <c:pt idx="227">
                  <c:v>96.342060336902932</c:v>
                </c:pt>
                <c:pt idx="228">
                  <c:v>98.329513030813132</c:v>
                </c:pt>
                <c:pt idx="229">
                  <c:v>98.098802573928822</c:v>
                </c:pt>
                <c:pt idx="230">
                  <c:v>98.790933944581738</c:v>
                </c:pt>
                <c:pt idx="231">
                  <c:v>100.52081467951244</c:v>
                </c:pt>
                <c:pt idx="232">
                  <c:v>100.63184222150592</c:v>
                </c:pt>
                <c:pt idx="233">
                  <c:v>100.80703890739348</c:v>
                </c:pt>
                <c:pt idx="234">
                  <c:v>101.07266931700154</c:v>
                </c:pt>
                <c:pt idx="235">
                  <c:v>100.10505831930566</c:v>
                </c:pt>
                <c:pt idx="236">
                  <c:v>100.85747883910557</c:v>
                </c:pt>
                <c:pt idx="237">
                  <c:v>99.694674259517924</c:v>
                </c:pt>
                <c:pt idx="238">
                  <c:v>99.067308955027883</c:v>
                </c:pt>
                <c:pt idx="239">
                  <c:v>99.110884280648975</c:v>
                </c:pt>
                <c:pt idx="240">
                  <c:v>100.28592576674666</c:v>
                </c:pt>
                <c:pt idx="241">
                  <c:v>102.63481489440446</c:v>
                </c:pt>
                <c:pt idx="242">
                  <c:v>103.00162362857108</c:v>
                </c:pt>
                <c:pt idx="243">
                  <c:v>101.71943459522701</c:v>
                </c:pt>
                <c:pt idx="244">
                  <c:v>100.39934099781526</c:v>
                </c:pt>
                <c:pt idx="245">
                  <c:v>100.9001587813235</c:v>
                </c:pt>
                <c:pt idx="246">
                  <c:v>101.04819550398147</c:v>
                </c:pt>
                <c:pt idx="247">
                  <c:v>100.68825137590584</c:v>
                </c:pt>
                <c:pt idx="248">
                  <c:v>99.379797762735336</c:v>
                </c:pt>
                <c:pt idx="249">
                  <c:v>99.98776309348996</c:v>
                </c:pt>
                <c:pt idx="250">
                  <c:v>101.59049938517006</c:v>
                </c:pt>
                <c:pt idx="251">
                  <c:v>101.34785048291012</c:v>
                </c:pt>
                <c:pt idx="252">
                  <c:v>101.793452956556</c:v>
                </c:pt>
                <c:pt idx="253">
                  <c:v>101.62004703747478</c:v>
                </c:pt>
                <c:pt idx="254">
                  <c:v>101.02849706911167</c:v>
                </c:pt>
                <c:pt idx="255">
                  <c:v>100.14475365017968</c:v>
                </c:pt>
                <c:pt idx="256">
                  <c:v>98.982247531726415</c:v>
                </c:pt>
                <c:pt idx="257">
                  <c:v>97.138056182323936</c:v>
                </c:pt>
                <c:pt idx="258">
                  <c:v>96.546804675095203</c:v>
                </c:pt>
                <c:pt idx="259">
                  <c:v>97.308775951195642</c:v>
                </c:pt>
                <c:pt idx="260">
                  <c:v>97.859735205281567</c:v>
                </c:pt>
                <c:pt idx="261">
                  <c:v>98.363239138999319</c:v>
                </c:pt>
                <c:pt idx="262">
                  <c:v>98.012248844955408</c:v>
                </c:pt>
                <c:pt idx="263">
                  <c:v>97.609923235796231</c:v>
                </c:pt>
                <c:pt idx="264">
                  <c:v>99.629012809951888</c:v>
                </c:pt>
                <c:pt idx="265">
                  <c:v>98.997767510714752</c:v>
                </c:pt>
                <c:pt idx="266">
                  <c:v>97.725129233671197</c:v>
                </c:pt>
                <c:pt idx="267">
                  <c:v>97.886596707376768</c:v>
                </c:pt>
                <c:pt idx="268">
                  <c:v>96.199395914663995</c:v>
                </c:pt>
                <c:pt idx="269">
                  <c:v>96.087174528132948</c:v>
                </c:pt>
                <c:pt idx="270">
                  <c:v>96.030765373733033</c:v>
                </c:pt>
                <c:pt idx="271">
                  <c:v>96.234614328522142</c:v>
                </c:pt>
                <c:pt idx="272">
                  <c:v>96.04628535272137</c:v>
                </c:pt>
                <c:pt idx="273">
                  <c:v>96.04628535272137</c:v>
                </c:pt>
                <c:pt idx="274">
                  <c:v>96.852578107278873</c:v>
                </c:pt>
                <c:pt idx="275">
                  <c:v>96.852578107278873</c:v>
                </c:pt>
                <c:pt idx="276">
                  <c:v>97.255724484557618</c:v>
                </c:pt>
                <c:pt idx="277">
                  <c:v>97.255724484557618</c:v>
                </c:pt>
                <c:pt idx="278">
                  <c:v>97.658870861836377</c:v>
                </c:pt>
                <c:pt idx="279">
                  <c:v>97.658870861836377</c:v>
                </c:pt>
                <c:pt idx="280">
                  <c:v>100.2372766018409</c:v>
                </c:pt>
                <c:pt idx="281">
                  <c:v>100.27547962704297</c:v>
                </c:pt>
                <c:pt idx="282">
                  <c:v>99.709298855103086</c:v>
                </c:pt>
                <c:pt idx="283">
                  <c:v>99.452622279526764</c:v>
                </c:pt>
                <c:pt idx="284">
                  <c:v>99.577379033702229</c:v>
                </c:pt>
                <c:pt idx="285">
                  <c:v>98.87032460632976</c:v>
                </c:pt>
                <c:pt idx="286">
                  <c:v>99.330850136695204</c:v>
                </c:pt>
                <c:pt idx="287">
                  <c:v>99.238924107302751</c:v>
                </c:pt>
                <c:pt idx="288">
                  <c:v>98.865250767045112</c:v>
                </c:pt>
                <c:pt idx="289">
                  <c:v>97.835559853395893</c:v>
                </c:pt>
                <c:pt idx="290">
                  <c:v>97.033296324152673</c:v>
                </c:pt>
                <c:pt idx="291">
                  <c:v>97.128803887157815</c:v>
                </c:pt>
                <c:pt idx="292">
                  <c:v>97.574107899669301</c:v>
                </c:pt>
                <c:pt idx="293">
                  <c:v>97.678270835571794</c:v>
                </c:pt>
                <c:pt idx="294">
                  <c:v>96.23968816780679</c:v>
                </c:pt>
                <c:pt idx="295">
                  <c:v>96.257297374735856</c:v>
                </c:pt>
                <c:pt idx="296">
                  <c:v>97.628726287262879</c:v>
                </c:pt>
                <c:pt idx="297">
                  <c:v>97.818846029869988</c:v>
                </c:pt>
                <c:pt idx="298">
                  <c:v>99.092976612585517</c:v>
                </c:pt>
                <c:pt idx="299">
                  <c:v>98.855103088475815</c:v>
                </c:pt>
                <c:pt idx="300">
                  <c:v>100.6927282929217</c:v>
                </c:pt>
                <c:pt idx="301">
                  <c:v>100.2874180724186</c:v>
                </c:pt>
                <c:pt idx="302">
                  <c:v>99.751680336186624</c:v>
                </c:pt>
                <c:pt idx="303">
                  <c:v>99.646622016880968</c:v>
                </c:pt>
                <c:pt idx="304">
                  <c:v>98.793620094791251</c:v>
                </c:pt>
                <c:pt idx="305">
                  <c:v>99.894046297291169</c:v>
                </c:pt>
                <c:pt idx="306">
                  <c:v>99.683034275276668</c:v>
                </c:pt>
                <c:pt idx="307">
                  <c:v>99.903895514726074</c:v>
                </c:pt>
                <c:pt idx="308">
                  <c:v>100.37516564592958</c:v>
                </c:pt>
                <c:pt idx="309">
                  <c:v>100.81211274667812</c:v>
                </c:pt>
                <c:pt idx="310">
                  <c:v>101.90925587669973</c:v>
                </c:pt>
                <c:pt idx="311">
                  <c:v>101.56095173286535</c:v>
                </c:pt>
                <c:pt idx="312">
                  <c:v>100.35248259971587</c:v>
                </c:pt>
                <c:pt idx="313">
                  <c:v>101.72480689564605</c:v>
                </c:pt>
                <c:pt idx="314">
                  <c:v>101.23085371822881</c:v>
                </c:pt>
                <c:pt idx="315">
                  <c:v>103.02699282499432</c:v>
                </c:pt>
                <c:pt idx="316">
                  <c:v>102.95058677459021</c:v>
                </c:pt>
                <c:pt idx="317">
                  <c:v>102.73450091329107</c:v>
                </c:pt>
                <c:pt idx="318">
                  <c:v>102.8073254300825</c:v>
                </c:pt>
                <c:pt idx="319">
                  <c:v>101.97223117605625</c:v>
                </c:pt>
                <c:pt idx="320">
                  <c:v>101.78061912777719</c:v>
                </c:pt>
                <c:pt idx="321">
                  <c:v>100.63990067213447</c:v>
                </c:pt>
                <c:pt idx="322">
                  <c:v>100.67929754187409</c:v>
                </c:pt>
                <c:pt idx="323">
                  <c:v>99.900612442247777</c:v>
                </c:pt>
                <c:pt idx="324">
                  <c:v>100.55513770996741</c:v>
                </c:pt>
                <c:pt idx="325">
                  <c:v>100.4987285555675</c:v>
                </c:pt>
                <c:pt idx="326">
                  <c:v>100.49126702720771</c:v>
                </c:pt>
                <c:pt idx="327">
                  <c:v>101.62213626541552</c:v>
                </c:pt>
                <c:pt idx="328">
                  <c:v>101.32457051442761</c:v>
                </c:pt>
                <c:pt idx="329">
                  <c:v>102.09072024640952</c:v>
                </c:pt>
                <c:pt idx="330">
                  <c:v>100.18683667012881</c:v>
                </c:pt>
                <c:pt idx="331">
                  <c:v>100.94910640736363</c:v>
                </c:pt>
                <c:pt idx="332">
                  <c:v>100.37576256819837</c:v>
                </c:pt>
                <c:pt idx="333">
                  <c:v>101.39590272554707</c:v>
                </c:pt>
                <c:pt idx="334">
                  <c:v>100.85121115528337</c:v>
                </c:pt>
                <c:pt idx="335">
                  <c:v>101.90806203216218</c:v>
                </c:pt>
                <c:pt idx="336">
                  <c:v>103.65764120196268</c:v>
                </c:pt>
                <c:pt idx="337">
                  <c:v>104.54974153265762</c:v>
                </c:pt>
                <c:pt idx="338">
                  <c:v>105.31738357031148</c:v>
                </c:pt>
                <c:pt idx="339">
                  <c:v>105.97996728865967</c:v>
                </c:pt>
                <c:pt idx="340">
                  <c:v>106.73567088093789</c:v>
                </c:pt>
                <c:pt idx="341">
                  <c:v>106.55390805009371</c:v>
                </c:pt>
                <c:pt idx="342">
                  <c:v>105.40154961020976</c:v>
                </c:pt>
                <c:pt idx="343">
                  <c:v>107.69492496687081</c:v>
                </c:pt>
                <c:pt idx="344">
                  <c:v>107.40571612764586</c:v>
                </c:pt>
                <c:pt idx="345">
                  <c:v>106.42825591251507</c:v>
                </c:pt>
                <c:pt idx="346">
                  <c:v>106.44258204696584</c:v>
                </c:pt>
                <c:pt idx="347">
                  <c:v>106.44258204696584</c:v>
                </c:pt>
                <c:pt idx="348">
                  <c:v>106.94131060253333</c:v>
                </c:pt>
                <c:pt idx="349">
                  <c:v>108.08053675250409</c:v>
                </c:pt>
                <c:pt idx="350">
                  <c:v>107.64746964650263</c:v>
                </c:pt>
                <c:pt idx="351">
                  <c:v>108.16947817055264</c:v>
                </c:pt>
                <c:pt idx="352">
                  <c:v>106.53361269295512</c:v>
                </c:pt>
                <c:pt idx="353">
                  <c:v>106.65031099650204</c:v>
                </c:pt>
                <c:pt idx="354">
                  <c:v>104.61599990449244</c:v>
                </c:pt>
                <c:pt idx="355">
                  <c:v>103.95610233635377</c:v>
                </c:pt>
                <c:pt idx="356">
                  <c:v>104.61898451583635</c:v>
                </c:pt>
                <c:pt idx="357">
                  <c:v>105.46661413750701</c:v>
                </c:pt>
                <c:pt idx="358">
                  <c:v>104.97803326050882</c:v>
                </c:pt>
                <c:pt idx="359">
                  <c:v>104.51691080787459</c:v>
                </c:pt>
                <c:pt idx="360">
                  <c:v>104.35186180055634</c:v>
                </c:pt>
                <c:pt idx="361">
                  <c:v>105.42990341797692</c:v>
                </c:pt>
                <c:pt idx="362">
                  <c:v>107.55017131669113</c:v>
                </c:pt>
                <c:pt idx="363">
                  <c:v>109.09023077014911</c:v>
                </c:pt>
                <c:pt idx="364">
                  <c:v>109.09023077014911</c:v>
                </c:pt>
                <c:pt idx="365">
                  <c:v>109.39272112985446</c:v>
                </c:pt>
                <c:pt idx="366">
                  <c:v>109.39272112985446</c:v>
                </c:pt>
                <c:pt idx="367">
                  <c:v>109.69521148955982</c:v>
                </c:pt>
                <c:pt idx="368">
                  <c:v>109.69521148955982</c:v>
                </c:pt>
                <c:pt idx="369">
                  <c:v>110.31630911022766</c:v>
                </c:pt>
                <c:pt idx="370">
                  <c:v>108.7126774351444</c:v>
                </c:pt>
                <c:pt idx="371">
                  <c:v>108.53121306543461</c:v>
                </c:pt>
                <c:pt idx="372">
                  <c:v>106.3739359860559</c:v>
                </c:pt>
                <c:pt idx="373">
                  <c:v>106.99980898487399</c:v>
                </c:pt>
                <c:pt idx="374">
                  <c:v>104.73239974690496</c:v>
                </c:pt>
                <c:pt idx="375">
                  <c:v>105.995487267648</c:v>
                </c:pt>
                <c:pt idx="376">
                  <c:v>104.7177751513198</c:v>
                </c:pt>
                <c:pt idx="377">
                  <c:v>106.75656316034527</c:v>
                </c:pt>
                <c:pt idx="378">
                  <c:v>104.56555997278035</c:v>
                </c:pt>
                <c:pt idx="379">
                  <c:v>104.52079080262169</c:v>
                </c:pt>
                <c:pt idx="380">
                  <c:v>102.11579098169837</c:v>
                </c:pt>
                <c:pt idx="381">
                  <c:v>100.26175041486098</c:v>
                </c:pt>
                <c:pt idx="382">
                  <c:v>100.21548893903037</c:v>
                </c:pt>
                <c:pt idx="383">
                  <c:v>102.57601805092941</c:v>
                </c:pt>
                <c:pt idx="384">
                  <c:v>103.06101739431492</c:v>
                </c:pt>
                <c:pt idx="385">
                  <c:v>102.07221565607726</c:v>
                </c:pt>
                <c:pt idx="386">
                  <c:v>102.87149457397658</c:v>
                </c:pt>
                <c:pt idx="387">
                  <c:v>102.83627616011843</c:v>
                </c:pt>
                <c:pt idx="388">
                  <c:v>103.3591800675716</c:v>
                </c:pt>
                <c:pt idx="389">
                  <c:v>101.6158685815933</c:v>
                </c:pt>
                <c:pt idx="390">
                  <c:v>102.77330086076191</c:v>
                </c:pt>
                <c:pt idx="391">
                  <c:v>101.8203144586512</c:v>
                </c:pt>
                <c:pt idx="392">
                  <c:v>100.49365471628285</c:v>
                </c:pt>
                <c:pt idx="393">
                  <c:v>100.39008870264914</c:v>
                </c:pt>
                <c:pt idx="394">
                  <c:v>102.02386495230591</c:v>
                </c:pt>
                <c:pt idx="395">
                  <c:v>102.53035349736757</c:v>
                </c:pt>
                <c:pt idx="396">
                  <c:v>103.16846340269571</c:v>
                </c:pt>
                <c:pt idx="397">
                  <c:v>102.72763630720007</c:v>
                </c:pt>
                <c:pt idx="398">
                  <c:v>103.45647839738309</c:v>
                </c:pt>
                <c:pt idx="399">
                  <c:v>103.45647839738309</c:v>
                </c:pt>
                <c:pt idx="400">
                  <c:v>103.95311772500985</c:v>
                </c:pt>
                <c:pt idx="401">
                  <c:v>103.85343170612323</c:v>
                </c:pt>
                <c:pt idx="402">
                  <c:v>103.94058235736543</c:v>
                </c:pt>
                <c:pt idx="403">
                  <c:v>102.98938672206106</c:v>
                </c:pt>
                <c:pt idx="404">
                  <c:v>101.8632928620035</c:v>
                </c:pt>
                <c:pt idx="405">
                  <c:v>101.37142891252701</c:v>
                </c:pt>
                <c:pt idx="406">
                  <c:v>101.97581270966894</c:v>
                </c:pt>
                <c:pt idx="407">
                  <c:v>101.44664111839356</c:v>
                </c:pt>
                <c:pt idx="408">
                  <c:v>102.27128923271611</c:v>
                </c:pt>
                <c:pt idx="409">
                  <c:v>103.79135179016988</c:v>
                </c:pt>
                <c:pt idx="410">
                  <c:v>103.6537612072156</c:v>
                </c:pt>
                <c:pt idx="411">
                  <c:v>103.6534627460812</c:v>
                </c:pt>
                <c:pt idx="412">
                  <c:v>103.42006613898738</c:v>
                </c:pt>
                <c:pt idx="413">
                  <c:v>103.6904719267457</c:v>
                </c:pt>
                <c:pt idx="414">
                  <c:v>102.70555018325514</c:v>
                </c:pt>
                <c:pt idx="415">
                  <c:v>102.74852858660745</c:v>
                </c:pt>
                <c:pt idx="416">
                  <c:v>103.18010338693695</c:v>
                </c:pt>
                <c:pt idx="417">
                  <c:v>103.71225958955625</c:v>
                </c:pt>
                <c:pt idx="418">
                  <c:v>102.87537456872366</c:v>
                </c:pt>
                <c:pt idx="419">
                  <c:v>102.87537456872366</c:v>
                </c:pt>
                <c:pt idx="420">
                  <c:v>102.79210391222855</c:v>
                </c:pt>
                <c:pt idx="421">
                  <c:v>102.70883325573344</c:v>
                </c:pt>
                <c:pt idx="422">
                  <c:v>102.70883325573344</c:v>
                </c:pt>
                <c:pt idx="423">
                  <c:v>102.03998185356303</c:v>
                </c:pt>
                <c:pt idx="424">
                  <c:v>102.31217840812769</c:v>
                </c:pt>
                <c:pt idx="425">
                  <c:v>102.72584554039373</c:v>
                </c:pt>
                <c:pt idx="426">
                  <c:v>103.34962931127109</c:v>
                </c:pt>
                <c:pt idx="427">
                  <c:v>102.35843988395831</c:v>
                </c:pt>
                <c:pt idx="428">
                  <c:v>104.17427742559364</c:v>
                </c:pt>
                <c:pt idx="429">
                  <c:v>104.98728555567494</c:v>
                </c:pt>
                <c:pt idx="430">
                  <c:v>105.32723278774638</c:v>
                </c:pt>
                <c:pt idx="431">
                  <c:v>104.78851044017048</c:v>
                </c:pt>
                <c:pt idx="432">
                  <c:v>104.66852906414526</c:v>
                </c:pt>
                <c:pt idx="433">
                  <c:v>104.06026527225625</c:v>
                </c:pt>
                <c:pt idx="434">
                  <c:v>104.38021560832348</c:v>
                </c:pt>
                <c:pt idx="435">
                  <c:v>106.88907990401491</c:v>
                </c:pt>
                <c:pt idx="436">
                  <c:v>107.24783018755298</c:v>
                </c:pt>
                <c:pt idx="437">
                  <c:v>107.71014648472476</c:v>
                </c:pt>
                <c:pt idx="438">
                  <c:v>107.46928834927115</c:v>
                </c:pt>
                <c:pt idx="439">
                  <c:v>108.18350584386901</c:v>
                </c:pt>
                <c:pt idx="440">
                  <c:v>107.36064849635281</c:v>
                </c:pt>
                <c:pt idx="441">
                  <c:v>106.97473824958514</c:v>
                </c:pt>
                <c:pt idx="442">
                  <c:v>107.20246409512553</c:v>
                </c:pt>
                <c:pt idx="443">
                  <c:v>107.43227916860667</c:v>
                </c:pt>
                <c:pt idx="444">
                  <c:v>106.8523691844848</c:v>
                </c:pt>
                <c:pt idx="445">
                  <c:v>107.18933180521232</c:v>
                </c:pt>
                <c:pt idx="446">
                  <c:v>107.77013717273736</c:v>
                </c:pt>
                <c:pt idx="447">
                  <c:v>107.1400857180378</c:v>
                </c:pt>
                <c:pt idx="448">
                  <c:v>107.1400857180378</c:v>
                </c:pt>
                <c:pt idx="449">
                  <c:v>106.1494932129938</c:v>
                </c:pt>
                <c:pt idx="450">
                  <c:v>105.00847629621671</c:v>
                </c:pt>
                <c:pt idx="451">
                  <c:v>105.22545754091902</c:v>
                </c:pt>
                <c:pt idx="452">
                  <c:v>105.21053448419947</c:v>
                </c:pt>
                <c:pt idx="453">
                  <c:v>105.33230662703103</c:v>
                </c:pt>
                <c:pt idx="454">
                  <c:v>106.17486240941705</c:v>
                </c:pt>
                <c:pt idx="455">
                  <c:v>106.43780666881558</c:v>
                </c:pt>
                <c:pt idx="456">
                  <c:v>106.45064049759441</c:v>
                </c:pt>
                <c:pt idx="457">
                  <c:v>107.67164499838832</c:v>
                </c:pt>
                <c:pt idx="458">
                  <c:v>107.63612812339578</c:v>
                </c:pt>
                <c:pt idx="459">
                  <c:v>106.64553561835177</c:v>
                </c:pt>
                <c:pt idx="460">
                  <c:v>107.18336258252451</c:v>
                </c:pt>
                <c:pt idx="461">
                  <c:v>107.11113498800187</c:v>
                </c:pt>
                <c:pt idx="462">
                  <c:v>105.02131012499552</c:v>
                </c:pt>
                <c:pt idx="463">
                  <c:v>105.36454042954527</c:v>
                </c:pt>
                <c:pt idx="464">
                  <c:v>106.06473025082674</c:v>
                </c:pt>
                <c:pt idx="465">
                  <c:v>105.2224729295751</c:v>
                </c:pt>
                <c:pt idx="466">
                  <c:v>105.18038990962597</c:v>
                </c:pt>
                <c:pt idx="467">
                  <c:v>105.88923510380478</c:v>
                </c:pt>
                <c:pt idx="468">
                  <c:v>106.44676050284733</c:v>
                </c:pt>
                <c:pt idx="469">
                  <c:v>105.31201126989244</c:v>
                </c:pt>
                <c:pt idx="470">
                  <c:v>106.38915750390984</c:v>
                </c:pt>
                <c:pt idx="471">
                  <c:v>105.6343492950348</c:v>
                </c:pt>
                <c:pt idx="472">
                  <c:v>105.62897699461575</c:v>
                </c:pt>
                <c:pt idx="473">
                  <c:v>105.55943555030264</c:v>
                </c:pt>
                <c:pt idx="474">
                  <c:v>106.33155450497236</c:v>
                </c:pt>
                <c:pt idx="475">
                  <c:v>106.69179709418239</c:v>
                </c:pt>
                <c:pt idx="476">
                  <c:v>105.9656411542089</c:v>
                </c:pt>
                <c:pt idx="477">
                  <c:v>103.4896075833005</c:v>
                </c:pt>
                <c:pt idx="478">
                  <c:v>100.91508183804305</c:v>
                </c:pt>
                <c:pt idx="479">
                  <c:v>100.33039647577093</c:v>
                </c:pt>
                <c:pt idx="480">
                  <c:v>101.82658214247341</c:v>
                </c:pt>
                <c:pt idx="481">
                  <c:v>101.39799195348782</c:v>
                </c:pt>
                <c:pt idx="482">
                  <c:v>103.39559232596731</c:v>
                </c:pt>
                <c:pt idx="483">
                  <c:v>102.90910067690986</c:v>
                </c:pt>
                <c:pt idx="484">
                  <c:v>103.78150257273498</c:v>
                </c:pt>
                <c:pt idx="485">
                  <c:v>103.4630445423397</c:v>
                </c:pt>
                <c:pt idx="486">
                  <c:v>103.21472487852633</c:v>
                </c:pt>
                <c:pt idx="487">
                  <c:v>104.30112340770985</c:v>
                </c:pt>
                <c:pt idx="488">
                  <c:v>105.35469121211035</c:v>
                </c:pt>
                <c:pt idx="489">
                  <c:v>105.43497725726156</c:v>
                </c:pt>
                <c:pt idx="490">
                  <c:v>105.19978988336139</c:v>
                </c:pt>
                <c:pt idx="491">
                  <c:v>104.94788868593531</c:v>
                </c:pt>
                <c:pt idx="492">
                  <c:v>104.97892864391198</c:v>
                </c:pt>
                <c:pt idx="493">
                  <c:v>102.87895610233636</c:v>
                </c:pt>
                <c:pt idx="494">
                  <c:v>104.02236070818859</c:v>
                </c:pt>
                <c:pt idx="495">
                  <c:v>103.4331984289006</c:v>
                </c:pt>
                <c:pt idx="496">
                  <c:v>102.29247997325788</c:v>
                </c:pt>
                <c:pt idx="497">
                  <c:v>103.77881642252547</c:v>
                </c:pt>
                <c:pt idx="498">
                  <c:v>104.89327029834175</c:v>
                </c:pt>
                <c:pt idx="499">
                  <c:v>105.66658309754904</c:v>
                </c:pt>
                <c:pt idx="500">
                  <c:v>104.51094158518677</c:v>
                </c:pt>
                <c:pt idx="501">
                  <c:v>105.12278691068849</c:v>
                </c:pt>
                <c:pt idx="502">
                  <c:v>105.30156513018875</c:v>
                </c:pt>
                <c:pt idx="503">
                  <c:v>105.77283526139226</c:v>
                </c:pt>
                <c:pt idx="504">
                  <c:v>106.464071248642</c:v>
                </c:pt>
                <c:pt idx="505">
                  <c:v>107.35766388500889</c:v>
                </c:pt>
                <c:pt idx="506">
                  <c:v>106.90071988825615</c:v>
                </c:pt>
                <c:pt idx="507">
                  <c:v>109.73192220908993</c:v>
                </c:pt>
                <c:pt idx="508">
                  <c:v>109.69013765027518</c:v>
                </c:pt>
                <c:pt idx="509">
                  <c:v>110.22557692537278</c:v>
                </c:pt>
                <c:pt idx="510">
                  <c:v>110.52344113749507</c:v>
                </c:pt>
                <c:pt idx="511">
                  <c:v>110.88935448825853</c:v>
                </c:pt>
                <c:pt idx="512">
                  <c:v>109.31437508207681</c:v>
                </c:pt>
                <c:pt idx="513">
                  <c:v>109.12395687833531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CC88-4757-8350-00E37A519A50}"/>
            </c:ext>
          </c:extLst>
        </c:ser>
        <c:ser>
          <c:idx val="9"/>
          <c:order val="9"/>
          <c:tx>
            <c:strRef>
              <c:f>'DATI ALLINEATI'!$K$1</c:f>
              <c:strCache>
                <c:ptCount val="1"/>
                <c:pt idx="0">
                  <c:v>IBOVESPA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ALLINEATI'!$K$1176:$K$1689</c:f>
              <c:numCache>
                <c:formatCode>General</c:formatCode>
                <c:ptCount val="514"/>
                <c:pt idx="0">
                  <c:v>205.47699538258576</c:v>
                </c:pt>
                <c:pt idx="1">
                  <c:v>208.61024076517151</c:v>
                </c:pt>
                <c:pt idx="2">
                  <c:v>210.7581629287599</c:v>
                </c:pt>
                <c:pt idx="3">
                  <c:v>212.18461411609499</c:v>
                </c:pt>
                <c:pt idx="4">
                  <c:v>212.69170514511873</c:v>
                </c:pt>
                <c:pt idx="5">
                  <c:v>212.38456464379948</c:v>
                </c:pt>
                <c:pt idx="6">
                  <c:v>213.23796174142481</c:v>
                </c:pt>
                <c:pt idx="7">
                  <c:v>215.14470646437994</c:v>
                </c:pt>
                <c:pt idx="8">
                  <c:v>213.35133575197889</c:v>
                </c:pt>
                <c:pt idx="9">
                  <c:v>213.72031662269129</c:v>
                </c:pt>
                <c:pt idx="10">
                  <c:v>215.65179749340371</c:v>
                </c:pt>
                <c:pt idx="11">
                  <c:v>215.47658311345646</c:v>
                </c:pt>
                <c:pt idx="12">
                  <c:v>215.07874340369392</c:v>
                </c:pt>
                <c:pt idx="13">
                  <c:v>216.06406662269129</c:v>
                </c:pt>
                <c:pt idx="14">
                  <c:v>215.69508575197889</c:v>
                </c:pt>
                <c:pt idx="15">
                  <c:v>214.12434036939314</c:v>
                </c:pt>
                <c:pt idx="16">
                  <c:v>215.37145448548813</c:v>
                </c:pt>
                <c:pt idx="17">
                  <c:v>217.09886213720316</c:v>
                </c:pt>
                <c:pt idx="18">
                  <c:v>216.60207783641161</c:v>
                </c:pt>
                <c:pt idx="19">
                  <c:v>215.91564973614777</c:v>
                </c:pt>
                <c:pt idx="20">
                  <c:v>214.48919854881265</c:v>
                </c:pt>
                <c:pt idx="21">
                  <c:v>208.25981200527704</c:v>
                </c:pt>
                <c:pt idx="22">
                  <c:v>209.25956464379948</c:v>
                </c:pt>
                <c:pt idx="23">
                  <c:v>211.3930573878628</c:v>
                </c:pt>
                <c:pt idx="24">
                  <c:v>207.31571569920845</c:v>
                </c:pt>
                <c:pt idx="25">
                  <c:v>206.09539907651714</c:v>
                </c:pt>
                <c:pt idx="26">
                  <c:v>208.70918535620052</c:v>
                </c:pt>
                <c:pt idx="27">
                  <c:v>209.8800296833773</c:v>
                </c:pt>
                <c:pt idx="28">
                  <c:v>214.03364116094986</c:v>
                </c:pt>
                <c:pt idx="29">
                  <c:v>215.00247361477574</c:v>
                </c:pt>
                <c:pt idx="30">
                  <c:v>215.39000659630608</c:v>
                </c:pt>
                <c:pt idx="31">
                  <c:v>217.31324208443272</c:v>
                </c:pt>
                <c:pt idx="32">
                  <c:v>216.47427440633246</c:v>
                </c:pt>
                <c:pt idx="33">
                  <c:v>215.88266820580475</c:v>
                </c:pt>
                <c:pt idx="34">
                  <c:v>218.54798812664907</c:v>
                </c:pt>
                <c:pt idx="35">
                  <c:v>221.34935686015831</c:v>
                </c:pt>
                <c:pt idx="36">
                  <c:v>221.68535620052771</c:v>
                </c:pt>
                <c:pt idx="37">
                  <c:v>220.53512532981532</c:v>
                </c:pt>
                <c:pt idx="38">
                  <c:v>221.31431398416888</c:v>
                </c:pt>
                <c:pt idx="39">
                  <c:v>223.01080145118735</c:v>
                </c:pt>
                <c:pt idx="40">
                  <c:v>221.71009234828497</c:v>
                </c:pt>
                <c:pt idx="41">
                  <c:v>223.46635883905014</c:v>
                </c:pt>
                <c:pt idx="42">
                  <c:v>221.01748021108179</c:v>
                </c:pt>
                <c:pt idx="43">
                  <c:v>223.02935356200527</c:v>
                </c:pt>
                <c:pt idx="44">
                  <c:v>224.23111807387863</c:v>
                </c:pt>
                <c:pt idx="45">
                  <c:v>224.10743733509236</c:v>
                </c:pt>
                <c:pt idx="46">
                  <c:v>223.36741424802111</c:v>
                </c:pt>
                <c:pt idx="47">
                  <c:v>225.88431728232189</c:v>
                </c:pt>
                <c:pt idx="48">
                  <c:v>221.86057058047493</c:v>
                </c:pt>
                <c:pt idx="49">
                  <c:v>223.38184366754618</c:v>
                </c:pt>
                <c:pt idx="50">
                  <c:v>220.05070910290237</c:v>
                </c:pt>
                <c:pt idx="51">
                  <c:v>218.62631926121372</c:v>
                </c:pt>
                <c:pt idx="52">
                  <c:v>219.6508080474934</c:v>
                </c:pt>
                <c:pt idx="53">
                  <c:v>219.6508080474934</c:v>
                </c:pt>
                <c:pt idx="54">
                  <c:v>219.05714050131925</c:v>
                </c:pt>
                <c:pt idx="55">
                  <c:v>218.22229551451187</c:v>
                </c:pt>
                <c:pt idx="56">
                  <c:v>221.58847295514511</c:v>
                </c:pt>
                <c:pt idx="57">
                  <c:v>221.58847295514511</c:v>
                </c:pt>
                <c:pt idx="58">
                  <c:v>224.05178100263853</c:v>
                </c:pt>
                <c:pt idx="59">
                  <c:v>223.49934036939314</c:v>
                </c:pt>
                <c:pt idx="60">
                  <c:v>220.68560356200527</c:v>
                </c:pt>
                <c:pt idx="61">
                  <c:v>222.02341688654354</c:v>
                </c:pt>
                <c:pt idx="62">
                  <c:v>223.10562335092348</c:v>
                </c:pt>
                <c:pt idx="63">
                  <c:v>224.53825857519789</c:v>
                </c:pt>
                <c:pt idx="64">
                  <c:v>224.59597625329815</c:v>
                </c:pt>
                <c:pt idx="65">
                  <c:v>227.36848614775727</c:v>
                </c:pt>
                <c:pt idx="66">
                  <c:v>228.03017810026384</c:v>
                </c:pt>
                <c:pt idx="67">
                  <c:v>229.06909630606859</c:v>
                </c:pt>
                <c:pt idx="68">
                  <c:v>228.76195580474933</c:v>
                </c:pt>
                <c:pt idx="69">
                  <c:v>228.13324538258576</c:v>
                </c:pt>
                <c:pt idx="70">
                  <c:v>228.73515831134566</c:v>
                </c:pt>
                <c:pt idx="71">
                  <c:v>231.28298153034299</c:v>
                </c:pt>
                <c:pt idx="72">
                  <c:v>232.03537269129288</c:v>
                </c:pt>
                <c:pt idx="73">
                  <c:v>230.65633245382585</c:v>
                </c:pt>
                <c:pt idx="74">
                  <c:v>232.1405013192612</c:v>
                </c:pt>
                <c:pt idx="75">
                  <c:v>235.64272757255938</c:v>
                </c:pt>
                <c:pt idx="76">
                  <c:v>237.32478562005278</c:v>
                </c:pt>
                <c:pt idx="77">
                  <c:v>237.30417216358839</c:v>
                </c:pt>
                <c:pt idx="78">
                  <c:v>238.8336906332454</c:v>
                </c:pt>
                <c:pt idx="79">
                  <c:v>238.8336906332454</c:v>
                </c:pt>
                <c:pt idx="80">
                  <c:v>241.59589379947229</c:v>
                </c:pt>
                <c:pt idx="81">
                  <c:v>240.21685356200527</c:v>
                </c:pt>
                <c:pt idx="82">
                  <c:v>238.38431728232189</c:v>
                </c:pt>
                <c:pt idx="83">
                  <c:v>238.38431728232189</c:v>
                </c:pt>
                <c:pt idx="84">
                  <c:v>244.41993733509236</c:v>
                </c:pt>
                <c:pt idx="85">
                  <c:v>242.63481200527704</c:v>
                </c:pt>
                <c:pt idx="86">
                  <c:v>240.92595646437994</c:v>
                </c:pt>
                <c:pt idx="87">
                  <c:v>240.48070580474933</c:v>
                </c:pt>
                <c:pt idx="88">
                  <c:v>239.62524736147756</c:v>
                </c:pt>
                <c:pt idx="89">
                  <c:v>239.00684366754618</c:v>
                </c:pt>
                <c:pt idx="90">
                  <c:v>238.09160620052771</c:v>
                </c:pt>
                <c:pt idx="91">
                  <c:v>241.84737796833772</c:v>
                </c:pt>
                <c:pt idx="92">
                  <c:v>242.48021108179421</c:v>
                </c:pt>
                <c:pt idx="93">
                  <c:v>239.96949208443272</c:v>
                </c:pt>
                <c:pt idx="94">
                  <c:v>240.56728232189974</c:v>
                </c:pt>
                <c:pt idx="95">
                  <c:v>244.22410949868075</c:v>
                </c:pt>
                <c:pt idx="96">
                  <c:v>241.23103562005278</c:v>
                </c:pt>
                <c:pt idx="97">
                  <c:v>244.04477242744062</c:v>
                </c:pt>
                <c:pt idx="98">
                  <c:v>246.38852242744062</c:v>
                </c:pt>
                <c:pt idx="99">
                  <c:v>244.01385224274406</c:v>
                </c:pt>
                <c:pt idx="100">
                  <c:v>235.98697229551451</c:v>
                </c:pt>
                <c:pt idx="101">
                  <c:v>240.10347955145119</c:v>
                </c:pt>
                <c:pt idx="102">
                  <c:v>237.84836741424803</c:v>
                </c:pt>
                <c:pt idx="103">
                  <c:v>238.14313984168865</c:v>
                </c:pt>
                <c:pt idx="104">
                  <c:v>234.50074208443272</c:v>
                </c:pt>
                <c:pt idx="105">
                  <c:v>236.28999010554091</c:v>
                </c:pt>
                <c:pt idx="106">
                  <c:v>238.20291886543535</c:v>
                </c:pt>
                <c:pt idx="107">
                  <c:v>239.17381266490764</c:v>
                </c:pt>
                <c:pt idx="108">
                  <c:v>237.44640501319262</c:v>
                </c:pt>
                <c:pt idx="109">
                  <c:v>234.51929419525067</c:v>
                </c:pt>
                <c:pt idx="110">
                  <c:v>232.04567941952507</c:v>
                </c:pt>
                <c:pt idx="111">
                  <c:v>237.81950857519789</c:v>
                </c:pt>
                <c:pt idx="112">
                  <c:v>240.5054419525066</c:v>
                </c:pt>
                <c:pt idx="113">
                  <c:v>238.41936015831135</c:v>
                </c:pt>
                <c:pt idx="114">
                  <c:v>235.77877638522426</c:v>
                </c:pt>
                <c:pt idx="115">
                  <c:v>237.00733839050133</c:v>
                </c:pt>
                <c:pt idx="116">
                  <c:v>240.18387203166228</c:v>
                </c:pt>
                <c:pt idx="117">
                  <c:v>236.20135224274406</c:v>
                </c:pt>
                <c:pt idx="118">
                  <c:v>234.33583443271769</c:v>
                </c:pt>
                <c:pt idx="119">
                  <c:v>234.33583443271769</c:v>
                </c:pt>
                <c:pt idx="120">
                  <c:v>217.92133905013193</c:v>
                </c:pt>
                <c:pt idx="121">
                  <c:v>217.92133905013193</c:v>
                </c:pt>
                <c:pt idx="122">
                  <c:v>212.28562005277044</c:v>
                </c:pt>
                <c:pt idx="123">
                  <c:v>214.7344986807388</c:v>
                </c:pt>
                <c:pt idx="124">
                  <c:v>219.79097955145119</c:v>
                </c:pt>
                <c:pt idx="125">
                  <c:v>217.54823548812664</c:v>
                </c:pt>
                <c:pt idx="126">
                  <c:v>221.02572559366754</c:v>
                </c:pt>
                <c:pt idx="127">
                  <c:v>210.73754947229551</c:v>
                </c:pt>
                <c:pt idx="128">
                  <c:v>202.00568931398416</c:v>
                </c:pt>
                <c:pt idx="129">
                  <c:v>177.41383575197889</c:v>
                </c:pt>
                <c:pt idx="130">
                  <c:v>190.08492744063324</c:v>
                </c:pt>
                <c:pt idx="131">
                  <c:v>175.56687005277044</c:v>
                </c:pt>
                <c:pt idx="132">
                  <c:v>149.61865105540898</c:v>
                </c:pt>
                <c:pt idx="133">
                  <c:v>170.42793535620052</c:v>
                </c:pt>
                <c:pt idx="134">
                  <c:v>146.70184696569922</c:v>
                </c:pt>
                <c:pt idx="135">
                  <c:v>153.81142810026384</c:v>
                </c:pt>
                <c:pt idx="136">
                  <c:v>137.89371701846966</c:v>
                </c:pt>
                <c:pt idx="137">
                  <c:v>140.85587071240104</c:v>
                </c:pt>
                <c:pt idx="138">
                  <c:v>138.25239116094986</c:v>
                </c:pt>
                <c:pt idx="139">
                  <c:v>131.03974274406332</c:v>
                </c:pt>
                <c:pt idx="140">
                  <c:v>143.73557058047493</c:v>
                </c:pt>
                <c:pt idx="141">
                  <c:v>154.51022427440634</c:v>
                </c:pt>
                <c:pt idx="142">
                  <c:v>160.18717018469658</c:v>
                </c:pt>
                <c:pt idx="143">
                  <c:v>151.36254947229551</c:v>
                </c:pt>
                <c:pt idx="144">
                  <c:v>153.85677770448549</c:v>
                </c:pt>
                <c:pt idx="145">
                  <c:v>150.51945910290237</c:v>
                </c:pt>
                <c:pt idx="146">
                  <c:v>146.28751649076517</c:v>
                </c:pt>
                <c:pt idx="147">
                  <c:v>148.93840699208442</c:v>
                </c:pt>
                <c:pt idx="148">
                  <c:v>143.34185356200527</c:v>
                </c:pt>
                <c:pt idx="149">
                  <c:v>152.69005606860159</c:v>
                </c:pt>
                <c:pt idx="150">
                  <c:v>157.40023087071239</c:v>
                </c:pt>
                <c:pt idx="151">
                  <c:v>162.07330145118735</c:v>
                </c:pt>
                <c:pt idx="152">
                  <c:v>160.12945250659629</c:v>
                </c:pt>
                <c:pt idx="153">
                  <c:v>162.50824538258576</c:v>
                </c:pt>
                <c:pt idx="154">
                  <c:v>164.73862137203167</c:v>
                </c:pt>
                <c:pt idx="155">
                  <c:v>162.49793865435356</c:v>
                </c:pt>
                <c:pt idx="156">
                  <c:v>160.39742744063324</c:v>
                </c:pt>
                <c:pt idx="157">
                  <c:v>162.8256926121372</c:v>
                </c:pt>
                <c:pt idx="158">
                  <c:v>162.79064973614777</c:v>
                </c:pt>
                <c:pt idx="159">
                  <c:v>162.79064973614777</c:v>
                </c:pt>
                <c:pt idx="160">
                  <c:v>166.32379617414247</c:v>
                </c:pt>
                <c:pt idx="161">
                  <c:v>164.23359168865434</c:v>
                </c:pt>
                <c:pt idx="162">
                  <c:v>155.28322889182058</c:v>
                </c:pt>
                <c:pt idx="163">
                  <c:v>161.27762203166228</c:v>
                </c:pt>
                <c:pt idx="164">
                  <c:v>167.61213720316621</c:v>
                </c:pt>
                <c:pt idx="165">
                  <c:v>171.44417875989447</c:v>
                </c:pt>
                <c:pt idx="166">
                  <c:v>165.9506926121372</c:v>
                </c:pt>
                <c:pt idx="167">
                  <c:v>165.9506926121372</c:v>
                </c:pt>
                <c:pt idx="168">
                  <c:v>162.59069920844328</c:v>
                </c:pt>
                <c:pt idx="169">
                  <c:v>163.81719986807389</c:v>
                </c:pt>
                <c:pt idx="170">
                  <c:v>162.97823218997362</c:v>
                </c:pt>
                <c:pt idx="171">
                  <c:v>161.03026055408972</c:v>
                </c:pt>
                <c:pt idx="172">
                  <c:v>165.44978562005278</c:v>
                </c:pt>
                <c:pt idx="173">
                  <c:v>162.98029353562006</c:v>
                </c:pt>
                <c:pt idx="174">
                  <c:v>160.52110817941951</c:v>
                </c:pt>
                <c:pt idx="175">
                  <c:v>160.31497361477574</c:v>
                </c:pt>
                <c:pt idx="176">
                  <c:v>162.86898087071239</c:v>
                </c:pt>
                <c:pt idx="177">
                  <c:v>159.87178430079155</c:v>
                </c:pt>
                <c:pt idx="178">
                  <c:v>167.36889841688654</c:v>
                </c:pt>
                <c:pt idx="179">
                  <c:v>166.43717018469658</c:v>
                </c:pt>
                <c:pt idx="180">
                  <c:v>167.62656662269129</c:v>
                </c:pt>
                <c:pt idx="181">
                  <c:v>171.14734498680738</c:v>
                </c:pt>
                <c:pt idx="182">
                  <c:v>169.38695580474933</c:v>
                </c:pt>
                <c:pt idx="183">
                  <c:v>176.18115105540898</c:v>
                </c:pt>
                <c:pt idx="184">
                  <c:v>181.28710422163587</c:v>
                </c:pt>
                <c:pt idx="185">
                  <c:v>179.2319426121372</c:v>
                </c:pt>
                <c:pt idx="186">
                  <c:v>180.16779353562006</c:v>
                </c:pt>
                <c:pt idx="187">
                  <c:v>182.67645118733509</c:v>
                </c:pt>
                <c:pt idx="188">
                  <c:v>187.67727572559366</c:v>
                </c:pt>
                <c:pt idx="189">
                  <c:v>191.70926781002638</c:v>
                </c:pt>
                <c:pt idx="190">
                  <c:v>193.4140006596306</c:v>
                </c:pt>
                <c:pt idx="191">
                  <c:v>195.07956794195252</c:v>
                </c:pt>
                <c:pt idx="192">
                  <c:v>201.28009564643799</c:v>
                </c:pt>
                <c:pt idx="193">
                  <c:v>199.42900725593668</c:v>
                </c:pt>
                <c:pt idx="194">
                  <c:v>195.18057387862797</c:v>
                </c:pt>
                <c:pt idx="195">
                  <c:v>195.18057387862797</c:v>
                </c:pt>
                <c:pt idx="196">
                  <c:v>191.28256926121372</c:v>
                </c:pt>
                <c:pt idx="197">
                  <c:v>190.4188654353562</c:v>
                </c:pt>
                <c:pt idx="198">
                  <c:v>192.7997196569921</c:v>
                </c:pt>
                <c:pt idx="199">
                  <c:v>196.95539248021109</c:v>
                </c:pt>
                <c:pt idx="200">
                  <c:v>198.14685026385223</c:v>
                </c:pt>
                <c:pt idx="201">
                  <c:v>199.06827176781002</c:v>
                </c:pt>
                <c:pt idx="202">
                  <c:v>196.52044854881265</c:v>
                </c:pt>
                <c:pt idx="203">
                  <c:v>197.83764841688654</c:v>
                </c:pt>
                <c:pt idx="204">
                  <c:v>194.54361807387863</c:v>
                </c:pt>
                <c:pt idx="205">
                  <c:v>197.85413918205805</c:v>
                </c:pt>
                <c:pt idx="206">
                  <c:v>193.4243073878628</c:v>
                </c:pt>
                <c:pt idx="207">
                  <c:v>197.34292546174143</c:v>
                </c:pt>
                <c:pt idx="208">
                  <c:v>195.94327176781002</c:v>
                </c:pt>
                <c:pt idx="209">
                  <c:v>198.30763522427441</c:v>
                </c:pt>
                <c:pt idx="210">
                  <c:v>198.37359828496042</c:v>
                </c:pt>
                <c:pt idx="211">
                  <c:v>203.94335422163587</c:v>
                </c:pt>
                <c:pt idx="212">
                  <c:v>201.51921174142481</c:v>
                </c:pt>
                <c:pt idx="213">
                  <c:v>205.66045514511873</c:v>
                </c:pt>
                <c:pt idx="214">
                  <c:v>204.40303430079155</c:v>
                </c:pt>
                <c:pt idx="215">
                  <c:v>206.20052770448549</c:v>
                </c:pt>
                <c:pt idx="216">
                  <c:v>203.44863126649076</c:v>
                </c:pt>
                <c:pt idx="217">
                  <c:v>207.04155672823219</c:v>
                </c:pt>
                <c:pt idx="218">
                  <c:v>209.82643469656992</c:v>
                </c:pt>
                <c:pt idx="219">
                  <c:v>207.27448878627968</c:v>
                </c:pt>
                <c:pt idx="220">
                  <c:v>212.08773087071239</c:v>
                </c:pt>
                <c:pt idx="221">
                  <c:v>215.25808047493405</c:v>
                </c:pt>
                <c:pt idx="222">
                  <c:v>215.01896437994722</c:v>
                </c:pt>
                <c:pt idx="223">
                  <c:v>214.97773746701847</c:v>
                </c:pt>
                <c:pt idx="224">
                  <c:v>210.86123021108179</c:v>
                </c:pt>
                <c:pt idx="225">
                  <c:v>211.04468997361477</c:v>
                </c:pt>
                <c:pt idx="226">
                  <c:v>215.36320910290237</c:v>
                </c:pt>
                <c:pt idx="227">
                  <c:v>214.6046339050132</c:v>
                </c:pt>
                <c:pt idx="228">
                  <c:v>217.68840699208442</c:v>
                </c:pt>
                <c:pt idx="229">
                  <c:v>216.45984498680738</c:v>
                </c:pt>
                <c:pt idx="230">
                  <c:v>212.13720316622693</c:v>
                </c:pt>
                <c:pt idx="231">
                  <c:v>211.96817282321899</c:v>
                </c:pt>
                <c:pt idx="232">
                  <c:v>208.64116094986807</c:v>
                </c:pt>
                <c:pt idx="233">
                  <c:v>211.91045514511873</c:v>
                </c:pt>
                <c:pt idx="234">
                  <c:v>214.63967678100263</c:v>
                </c:pt>
                <c:pt idx="235">
                  <c:v>211.85686015831135</c:v>
                </c:pt>
                <c:pt idx="236">
                  <c:v>213.23383905013193</c:v>
                </c:pt>
                <c:pt idx="237">
                  <c:v>210.61593007915567</c:v>
                </c:pt>
                <c:pt idx="238">
                  <c:v>210.50049472295515</c:v>
                </c:pt>
                <c:pt idx="239">
                  <c:v>207.08484498680738</c:v>
                </c:pt>
                <c:pt idx="240">
                  <c:v>208.92356530343008</c:v>
                </c:pt>
                <c:pt idx="241">
                  <c:v>205.2997196569921</c:v>
                </c:pt>
                <c:pt idx="242">
                  <c:v>210.39124340369392</c:v>
                </c:pt>
                <c:pt idx="243">
                  <c:v>207.89495382585753</c:v>
                </c:pt>
                <c:pt idx="244">
                  <c:v>209.16062005277044</c:v>
                </c:pt>
                <c:pt idx="245">
                  <c:v>209.26987137203167</c:v>
                </c:pt>
                <c:pt idx="246">
                  <c:v>210.87153693931398</c:v>
                </c:pt>
                <c:pt idx="247">
                  <c:v>210.50049472295515</c:v>
                </c:pt>
                <c:pt idx="248">
                  <c:v>207.4270283641161</c:v>
                </c:pt>
                <c:pt idx="249">
                  <c:v>207.42084432717678</c:v>
                </c:pt>
                <c:pt idx="250">
                  <c:v>210.5520283641161</c:v>
                </c:pt>
                <c:pt idx="251">
                  <c:v>204.8338555408971</c:v>
                </c:pt>
                <c:pt idx="252">
                  <c:v>210.60356200527704</c:v>
                </c:pt>
                <c:pt idx="253">
                  <c:v>210.07379617414247</c:v>
                </c:pt>
                <c:pt idx="254">
                  <c:v>207.62079485488127</c:v>
                </c:pt>
                <c:pt idx="255">
                  <c:v>208.69475593667545</c:v>
                </c:pt>
                <c:pt idx="256">
                  <c:v>206.23763192612137</c:v>
                </c:pt>
                <c:pt idx="257">
                  <c:v>208.79782321899737</c:v>
                </c:pt>
                <c:pt idx="258">
                  <c:v>203.73309696569922</c:v>
                </c:pt>
                <c:pt idx="259">
                  <c:v>202.76014182058049</c:v>
                </c:pt>
                <c:pt idx="260">
                  <c:v>206.70143469656992</c:v>
                </c:pt>
                <c:pt idx="261">
                  <c:v>206.74884564643799</c:v>
                </c:pt>
                <c:pt idx="262">
                  <c:v>205.46668865435356</c:v>
                </c:pt>
                <c:pt idx="263">
                  <c:v>206.33657651715041</c:v>
                </c:pt>
                <c:pt idx="264">
                  <c:v>202.6096635883905</c:v>
                </c:pt>
                <c:pt idx="265">
                  <c:v>199.93197559366754</c:v>
                </c:pt>
                <c:pt idx="266">
                  <c:v>200.55656332453825</c:v>
                </c:pt>
                <c:pt idx="267">
                  <c:v>197.34292546174143</c:v>
                </c:pt>
                <c:pt idx="268">
                  <c:v>199.97526385224273</c:v>
                </c:pt>
                <c:pt idx="269">
                  <c:v>199.94846635883906</c:v>
                </c:pt>
                <c:pt idx="270">
                  <c:v>195.13934696569922</c:v>
                </c:pt>
                <c:pt idx="271">
                  <c:v>192.90072559366754</c:v>
                </c:pt>
                <c:pt idx="272">
                  <c:v>195.00948218997362</c:v>
                </c:pt>
                <c:pt idx="273">
                  <c:v>196.8152209762533</c:v>
                </c:pt>
                <c:pt idx="274">
                  <c:v>193.79947229551451</c:v>
                </c:pt>
                <c:pt idx="275">
                  <c:v>198.07264182058049</c:v>
                </c:pt>
                <c:pt idx="276">
                  <c:v>197.09556398416888</c:v>
                </c:pt>
                <c:pt idx="277">
                  <c:v>196.91210422163587</c:v>
                </c:pt>
                <c:pt idx="278">
                  <c:v>201.84696569920845</c:v>
                </c:pt>
                <c:pt idx="279">
                  <c:v>200.94615765171503</c:v>
                </c:pt>
                <c:pt idx="280">
                  <c:v>200.94615765171503</c:v>
                </c:pt>
                <c:pt idx="281">
                  <c:v>203.04873021108179</c:v>
                </c:pt>
                <c:pt idx="282">
                  <c:v>204.76170844327177</c:v>
                </c:pt>
                <c:pt idx="283">
                  <c:v>204.18453166226914</c:v>
                </c:pt>
                <c:pt idx="284">
                  <c:v>202.64882915567281</c:v>
                </c:pt>
                <c:pt idx="285">
                  <c:v>203.36823878627968</c:v>
                </c:pt>
                <c:pt idx="286">
                  <c:v>207.247691292876</c:v>
                </c:pt>
                <c:pt idx="287">
                  <c:v>207.27242744063324</c:v>
                </c:pt>
                <c:pt idx="288">
                  <c:v>210.08822559366754</c:v>
                </c:pt>
                <c:pt idx="289">
                  <c:v>208.73186015831135</c:v>
                </c:pt>
                <c:pt idx="290">
                  <c:v>208.23095316622693</c:v>
                </c:pt>
                <c:pt idx="291">
                  <c:v>205.3223944591029</c:v>
                </c:pt>
                <c:pt idx="292">
                  <c:v>196.58847295514511</c:v>
                </c:pt>
                <c:pt idx="293">
                  <c:v>199.08888522427441</c:v>
                </c:pt>
                <c:pt idx="294">
                  <c:v>193.66754617414247</c:v>
                </c:pt>
                <c:pt idx="295">
                  <c:v>193.66754617414247</c:v>
                </c:pt>
                <c:pt idx="296">
                  <c:v>197.84795514511873</c:v>
                </c:pt>
                <c:pt idx="297">
                  <c:v>201.73771437994722</c:v>
                </c:pt>
                <c:pt idx="298">
                  <c:v>207.68263522427441</c:v>
                </c:pt>
                <c:pt idx="299">
                  <c:v>208.0413093667546</c:v>
                </c:pt>
                <c:pt idx="300">
                  <c:v>213.38019459102901</c:v>
                </c:pt>
                <c:pt idx="301">
                  <c:v>216.57940303430078</c:v>
                </c:pt>
                <c:pt idx="302">
                  <c:v>216.0475758575198</c:v>
                </c:pt>
                <c:pt idx="303">
                  <c:v>211.30235817941951</c:v>
                </c:pt>
                <c:pt idx="304">
                  <c:v>215.87030013192611</c:v>
                </c:pt>
                <c:pt idx="305">
                  <c:v>219.38901715039577</c:v>
                </c:pt>
                <c:pt idx="306">
                  <c:v>221.07725923482849</c:v>
                </c:pt>
                <c:pt idx="307">
                  <c:v>218.74793865435356</c:v>
                </c:pt>
                <c:pt idx="308">
                  <c:v>219.88374010554091</c:v>
                </c:pt>
                <c:pt idx="309">
                  <c:v>218.58921503957782</c:v>
                </c:pt>
                <c:pt idx="310">
                  <c:v>221.34523416886543</c:v>
                </c:pt>
                <c:pt idx="311">
                  <c:v>226.30689313984169</c:v>
                </c:pt>
                <c:pt idx="312">
                  <c:v>227.02218007915567</c:v>
                </c:pt>
                <c:pt idx="313">
                  <c:v>227.93329485488127</c:v>
                </c:pt>
                <c:pt idx="314">
                  <c:v>224.46611147757255</c:v>
                </c:pt>
                <c:pt idx="315">
                  <c:v>229.63390501319262</c:v>
                </c:pt>
                <c:pt idx="316">
                  <c:v>230.62128957783642</c:v>
                </c:pt>
                <c:pt idx="317">
                  <c:v>231.47262532981532</c:v>
                </c:pt>
                <c:pt idx="318">
                  <c:v>234.47806728232189</c:v>
                </c:pt>
                <c:pt idx="319">
                  <c:v>234.14825197889181</c:v>
                </c:pt>
                <c:pt idx="320">
                  <c:v>234.56670514511873</c:v>
                </c:pt>
                <c:pt idx="321">
                  <c:v>232.93411939313984</c:v>
                </c:pt>
                <c:pt idx="322">
                  <c:v>237.3206629287599</c:v>
                </c:pt>
                <c:pt idx="323">
                  <c:v>237.31860158311346</c:v>
                </c:pt>
                <c:pt idx="324">
                  <c:v>236.25288588390501</c:v>
                </c:pt>
                <c:pt idx="325">
                  <c:v>239.42323548812664</c:v>
                </c:pt>
                <c:pt idx="326">
                  <c:v>242.94401385224273</c:v>
                </c:pt>
                <c:pt idx="327">
                  <c:v>244.06538588390501</c:v>
                </c:pt>
                <c:pt idx="328">
                  <c:v>243.28825857519789</c:v>
                </c:pt>
                <c:pt idx="329">
                  <c:v>238.75123680738787</c:v>
                </c:pt>
                <c:pt idx="330">
                  <c:v>240.42711081794195</c:v>
                </c:pt>
                <c:pt idx="331">
                  <c:v>242.84094656992085</c:v>
                </c:pt>
                <c:pt idx="332">
                  <c:v>242.84094656992085</c:v>
                </c:pt>
                <c:pt idx="333">
                  <c:v>245.55573878627968</c:v>
                </c:pt>
                <c:pt idx="334">
                  <c:v>246.14322229551451</c:v>
                </c:pt>
                <c:pt idx="335">
                  <c:v>245.33517480211083</c:v>
                </c:pt>
                <c:pt idx="336">
                  <c:v>245.33517480211083</c:v>
                </c:pt>
                <c:pt idx="337">
                  <c:v>245.00123680738787</c:v>
                </c:pt>
                <c:pt idx="338">
                  <c:v>246.07519788918205</c:v>
                </c:pt>
                <c:pt idx="339">
                  <c:v>245.50626649076517</c:v>
                </c:pt>
                <c:pt idx="340">
                  <c:v>252.27984828496042</c:v>
                </c:pt>
                <c:pt idx="341">
                  <c:v>257.82692941952507</c:v>
                </c:pt>
                <c:pt idx="342">
                  <c:v>254.07115765171503</c:v>
                </c:pt>
                <c:pt idx="343">
                  <c:v>255.60273746701847</c:v>
                </c:pt>
                <c:pt idx="344">
                  <c:v>251.346058707124</c:v>
                </c:pt>
                <c:pt idx="345">
                  <c:v>254.53702176781002</c:v>
                </c:pt>
                <c:pt idx="346">
                  <c:v>248.08088720316621</c:v>
                </c:pt>
                <c:pt idx="347">
                  <c:v>248.67249340369392</c:v>
                </c:pt>
                <c:pt idx="348">
                  <c:v>246.63176121372032</c:v>
                </c:pt>
                <c:pt idx="349">
                  <c:v>243.91696899736147</c:v>
                </c:pt>
                <c:pt idx="350">
                  <c:v>241.96075197889181</c:v>
                </c:pt>
                <c:pt idx="351">
                  <c:v>241.96075197889181</c:v>
                </c:pt>
                <c:pt idx="352">
                  <c:v>240.0725593667546</c:v>
                </c:pt>
                <c:pt idx="353">
                  <c:v>238.87285620052771</c:v>
                </c:pt>
                <c:pt idx="354">
                  <c:v>245.05895448548813</c:v>
                </c:pt>
                <c:pt idx="355">
                  <c:v>237.19492084432719</c:v>
                </c:pt>
                <c:pt idx="356">
                  <c:v>242.24521767810026</c:v>
                </c:pt>
                <c:pt idx="357">
                  <c:v>243.72114116094986</c:v>
                </c:pt>
                <c:pt idx="358">
                  <c:v>246.79460751978891</c:v>
                </c:pt>
                <c:pt idx="359">
                  <c:v>245.83814313984169</c:v>
                </c:pt>
                <c:pt idx="360">
                  <c:v>247.85620052770449</c:v>
                </c:pt>
                <c:pt idx="361">
                  <c:v>246.73482849604221</c:v>
                </c:pt>
                <c:pt idx="362">
                  <c:v>246.2730870712401</c:v>
                </c:pt>
                <c:pt idx="363">
                  <c:v>244.1354716358839</c:v>
                </c:pt>
                <c:pt idx="364">
                  <c:v>245.91853562005278</c:v>
                </c:pt>
                <c:pt idx="365">
                  <c:v>246.18444920844328</c:v>
                </c:pt>
                <c:pt idx="366">
                  <c:v>246.18444920844328</c:v>
                </c:pt>
                <c:pt idx="367">
                  <c:v>248.09531662269129</c:v>
                </c:pt>
                <c:pt idx="368">
                  <c:v>245.71033970976254</c:v>
                </c:pt>
                <c:pt idx="369">
                  <c:v>244.12722625329815</c:v>
                </c:pt>
                <c:pt idx="370">
                  <c:v>232.247691292876</c:v>
                </c:pt>
                <c:pt idx="371">
                  <c:v>237.52267480211083</c:v>
                </c:pt>
                <c:pt idx="372">
                  <c:v>238.43172823218998</c:v>
                </c:pt>
                <c:pt idx="373">
                  <c:v>231.39841688654354</c:v>
                </c:pt>
                <c:pt idx="374">
                  <c:v>226.82016820580475</c:v>
                </c:pt>
                <c:pt idx="375">
                  <c:v>227.43857189973616</c:v>
                </c:pt>
                <c:pt idx="376">
                  <c:v>229.92249340369392</c:v>
                </c:pt>
                <c:pt idx="377">
                  <c:v>229.18865435356201</c:v>
                </c:pt>
                <c:pt idx="378">
                  <c:v>232.29304089709763</c:v>
                </c:pt>
                <c:pt idx="379">
                  <c:v>237.47114116094986</c:v>
                </c:pt>
                <c:pt idx="380">
                  <c:v>228.00956464379948</c:v>
                </c:pt>
                <c:pt idx="381">
                  <c:v>229.49167216358839</c:v>
                </c:pt>
                <c:pt idx="382">
                  <c:v>232.47031662269129</c:v>
                </c:pt>
                <c:pt idx="383">
                  <c:v>237.02176781002638</c:v>
                </c:pt>
                <c:pt idx="384">
                  <c:v>235.32321899736147</c:v>
                </c:pt>
                <c:pt idx="385">
                  <c:v>236.74760883905014</c:v>
                </c:pt>
                <c:pt idx="386">
                  <c:v>235.03256926121372</c:v>
                </c:pt>
                <c:pt idx="387">
                  <c:v>240.24777374670185</c:v>
                </c:pt>
                <c:pt idx="388">
                  <c:v>236.71462730870712</c:v>
                </c:pt>
                <c:pt idx="389">
                  <c:v>239.57371372031662</c:v>
                </c:pt>
                <c:pt idx="390">
                  <c:v>237.01146108179421</c:v>
                </c:pt>
                <c:pt idx="391">
                  <c:v>233.47213060686016</c:v>
                </c:pt>
                <c:pt idx="392">
                  <c:v>231.00263852242745</c:v>
                </c:pt>
                <c:pt idx="393">
                  <c:v>234.47806728232189</c:v>
                </c:pt>
                <c:pt idx="394">
                  <c:v>236.60331464379948</c:v>
                </c:pt>
                <c:pt idx="395">
                  <c:v>237.91845316622693</c:v>
                </c:pt>
                <c:pt idx="396">
                  <c:v>240.86823878627968</c:v>
                </c:pt>
                <c:pt idx="397">
                  <c:v>240.42298812664907</c:v>
                </c:pt>
                <c:pt idx="398">
                  <c:v>237.57626978891821</c:v>
                </c:pt>
                <c:pt idx="399">
                  <c:v>242.24521767810026</c:v>
                </c:pt>
                <c:pt idx="400">
                  <c:v>242.20605211081795</c:v>
                </c:pt>
                <c:pt idx="401">
                  <c:v>242.4637203166227</c:v>
                </c:pt>
                <c:pt idx="402">
                  <c:v>243.88398746701847</c:v>
                </c:pt>
                <c:pt idx="403">
                  <c:v>242.55854221635883</c:v>
                </c:pt>
                <c:pt idx="404">
                  <c:v>244.91259894459102</c:v>
                </c:pt>
                <c:pt idx="405">
                  <c:v>245.91235158311346</c:v>
                </c:pt>
                <c:pt idx="406">
                  <c:v>247.96957453825857</c:v>
                </c:pt>
                <c:pt idx="407">
                  <c:v>248.80648087071239</c:v>
                </c:pt>
                <c:pt idx="408">
                  <c:v>249.65781662269129</c:v>
                </c:pt>
                <c:pt idx="409">
                  <c:v>249.28677440633246</c:v>
                </c:pt>
                <c:pt idx="410">
                  <c:v>247.48928100263853</c:v>
                </c:pt>
                <c:pt idx="411">
                  <c:v>247.48928100263853</c:v>
                </c:pt>
                <c:pt idx="412">
                  <c:v>246.06489116094986</c:v>
                </c:pt>
                <c:pt idx="413">
                  <c:v>248.45399076517151</c:v>
                </c:pt>
                <c:pt idx="414">
                  <c:v>248.58797823218998</c:v>
                </c:pt>
                <c:pt idx="415">
                  <c:v>246.09993403693932</c:v>
                </c:pt>
                <c:pt idx="416">
                  <c:v>249.53207453825857</c:v>
                </c:pt>
                <c:pt idx="417">
                  <c:v>247.49752638522426</c:v>
                </c:pt>
                <c:pt idx="418">
                  <c:v>245.08162928759896</c:v>
                </c:pt>
                <c:pt idx="419">
                  <c:v>245.73095316622693</c:v>
                </c:pt>
                <c:pt idx="420">
                  <c:v>242.64511873350924</c:v>
                </c:pt>
                <c:pt idx="421">
                  <c:v>246.46273087071239</c:v>
                </c:pt>
                <c:pt idx="422">
                  <c:v>247.19863126649076</c:v>
                </c:pt>
                <c:pt idx="423">
                  <c:v>251.5625</c:v>
                </c:pt>
                <c:pt idx="424">
                  <c:v>251.2965864116095</c:v>
                </c:pt>
                <c:pt idx="425">
                  <c:v>253.47130606860159</c:v>
                </c:pt>
                <c:pt idx="426">
                  <c:v>246.76368733509236</c:v>
                </c:pt>
                <c:pt idx="427">
                  <c:v>248.81678759894459</c:v>
                </c:pt>
                <c:pt idx="428">
                  <c:v>251.23886873350924</c:v>
                </c:pt>
                <c:pt idx="429">
                  <c:v>253.41771108179421</c:v>
                </c:pt>
                <c:pt idx="430">
                  <c:v>253.50428759894459</c:v>
                </c:pt>
                <c:pt idx="431">
                  <c:v>252.79518469656992</c:v>
                </c:pt>
                <c:pt idx="432">
                  <c:v>252.92917216358839</c:v>
                </c:pt>
                <c:pt idx="433">
                  <c:v>252.70448548812664</c:v>
                </c:pt>
                <c:pt idx="434">
                  <c:v>255.67282321899737</c:v>
                </c:pt>
                <c:pt idx="435">
                  <c:v>253.5207783641161</c:v>
                </c:pt>
                <c:pt idx="436">
                  <c:v>255.58418535620052</c:v>
                </c:pt>
                <c:pt idx="437">
                  <c:v>256.36337401055408</c:v>
                </c:pt>
                <c:pt idx="438">
                  <c:v>258.82462071240104</c:v>
                </c:pt>
                <c:pt idx="439">
                  <c:v>264.40262203166225</c:v>
                </c:pt>
                <c:pt idx="440">
                  <c:v>267.15245712401054</c:v>
                </c:pt>
                <c:pt idx="441">
                  <c:v>267.15245712401054</c:v>
                </c:pt>
                <c:pt idx="442">
                  <c:v>268.2346635883905</c:v>
                </c:pt>
                <c:pt idx="443">
                  <c:v>269.57453825857522</c:v>
                </c:pt>
                <c:pt idx="444">
                  <c:v>267.535867414248</c:v>
                </c:pt>
                <c:pt idx="445">
                  <c:v>267.78322889182056</c:v>
                </c:pt>
                <c:pt idx="446">
                  <c:v>268.13159630606862</c:v>
                </c:pt>
                <c:pt idx="447">
                  <c:v>266.82264182058049</c:v>
                </c:pt>
                <c:pt idx="448">
                  <c:v>268.40369393139844</c:v>
                </c:pt>
                <c:pt idx="449">
                  <c:v>268.1625164907652</c:v>
                </c:pt>
                <c:pt idx="450">
                  <c:v>266.44747691292878</c:v>
                </c:pt>
                <c:pt idx="451">
                  <c:v>263.96973944591031</c:v>
                </c:pt>
                <c:pt idx="452">
                  <c:v>264.6870877308707</c:v>
                </c:pt>
                <c:pt idx="453">
                  <c:v>266.45984498680741</c:v>
                </c:pt>
                <c:pt idx="454">
                  <c:v>265.43329485488124</c:v>
                </c:pt>
                <c:pt idx="455">
                  <c:v>264.7344986807388</c:v>
                </c:pt>
                <c:pt idx="456">
                  <c:v>266.97312005277047</c:v>
                </c:pt>
                <c:pt idx="457">
                  <c:v>262.31860158311343</c:v>
                </c:pt>
                <c:pt idx="458">
                  <c:v>262.67521437994725</c:v>
                </c:pt>
                <c:pt idx="459">
                  <c:v>262.46495712401054</c:v>
                </c:pt>
                <c:pt idx="460">
                  <c:v>261.38275065963063</c:v>
                </c:pt>
                <c:pt idx="461">
                  <c:v>259.04106200527707</c:v>
                </c:pt>
                <c:pt idx="462">
                  <c:v>263.07305408970979</c:v>
                </c:pt>
                <c:pt idx="463">
                  <c:v>257.86403364116097</c:v>
                </c:pt>
                <c:pt idx="464">
                  <c:v>261.83006266490764</c:v>
                </c:pt>
                <c:pt idx="465">
                  <c:v>258.55046174142478</c:v>
                </c:pt>
                <c:pt idx="466">
                  <c:v>258.55046174142478</c:v>
                </c:pt>
                <c:pt idx="467">
                  <c:v>263.0153364116095</c:v>
                </c:pt>
                <c:pt idx="468">
                  <c:v>264.19854881266491</c:v>
                </c:pt>
                <c:pt idx="469">
                  <c:v>264.69121042216358</c:v>
                </c:pt>
                <c:pt idx="470">
                  <c:v>262.75560686015831</c:v>
                </c:pt>
                <c:pt idx="471">
                  <c:v>259.64709762532982</c:v>
                </c:pt>
                <c:pt idx="472">
                  <c:v>256.42109168865437</c:v>
                </c:pt>
                <c:pt idx="473">
                  <c:v>258.49480540897099</c:v>
                </c:pt>
                <c:pt idx="474">
                  <c:v>259.58319591029021</c:v>
                </c:pt>
                <c:pt idx="475">
                  <c:v>260.03256926121372</c:v>
                </c:pt>
                <c:pt idx="476">
                  <c:v>257.77745712401054</c:v>
                </c:pt>
                <c:pt idx="477">
                  <c:v>259.73779683377307</c:v>
                </c:pt>
                <c:pt idx="478">
                  <c:v>256.86840369393138</c:v>
                </c:pt>
                <c:pt idx="479">
                  <c:v>260.31909630606862</c:v>
                </c:pt>
                <c:pt idx="480">
                  <c:v>259.05961411609496</c:v>
                </c:pt>
                <c:pt idx="481">
                  <c:v>251.07396108179421</c:v>
                </c:pt>
                <c:pt idx="482">
                  <c:v>252.54782321899737</c:v>
                </c:pt>
                <c:pt idx="483">
                  <c:v>254.73491094986807</c:v>
                </c:pt>
                <c:pt idx="484">
                  <c:v>251.07396108179421</c:v>
                </c:pt>
                <c:pt idx="485">
                  <c:v>250.72765501319262</c:v>
                </c:pt>
                <c:pt idx="486">
                  <c:v>253.15385883905014</c:v>
                </c:pt>
                <c:pt idx="487">
                  <c:v>253.58468007915567</c:v>
                </c:pt>
                <c:pt idx="488">
                  <c:v>251.90056068601584</c:v>
                </c:pt>
                <c:pt idx="489">
                  <c:v>251.59960422163587</c:v>
                </c:pt>
                <c:pt idx="490">
                  <c:v>248.80648087071239</c:v>
                </c:pt>
                <c:pt idx="491">
                  <c:v>249.82272427440634</c:v>
                </c:pt>
                <c:pt idx="492">
                  <c:v>245.6711741424802</c:v>
                </c:pt>
                <c:pt idx="493">
                  <c:v>243.04089709762533</c:v>
                </c:pt>
                <c:pt idx="494">
                  <c:v>240.44154023746702</c:v>
                </c:pt>
                <c:pt idx="495">
                  <c:v>241.51756266490764</c:v>
                </c:pt>
                <c:pt idx="496">
                  <c:v>243.34803759894459</c:v>
                </c:pt>
                <c:pt idx="497">
                  <c:v>242.15039577836413</c:v>
                </c:pt>
                <c:pt idx="498">
                  <c:v>247.79642150395779</c:v>
                </c:pt>
                <c:pt idx="499">
                  <c:v>249.04765831134566</c:v>
                </c:pt>
                <c:pt idx="500">
                  <c:v>244.73120052770449</c:v>
                </c:pt>
                <c:pt idx="501">
                  <c:v>248.75906992084433</c:v>
                </c:pt>
                <c:pt idx="502">
                  <c:v>246.82552770448549</c:v>
                </c:pt>
                <c:pt idx="503">
                  <c:v>244.84869722955145</c:v>
                </c:pt>
                <c:pt idx="504">
                  <c:v>246.11642480211083</c:v>
                </c:pt>
                <c:pt idx="505">
                  <c:v>240.51162598944592</c:v>
                </c:pt>
                <c:pt idx="506">
                  <c:v>241.03933047493405</c:v>
                </c:pt>
                <c:pt idx="507">
                  <c:v>241.03933047493405</c:v>
                </c:pt>
                <c:pt idx="508">
                  <c:v>233.78339379947229</c:v>
                </c:pt>
                <c:pt idx="509">
                  <c:v>237.7988951187335</c:v>
                </c:pt>
                <c:pt idx="510">
                  <c:v>235.58294854881265</c:v>
                </c:pt>
                <c:pt idx="511">
                  <c:v>239.94887862796833</c:v>
                </c:pt>
                <c:pt idx="512">
                  <c:v>239.48919854881265</c:v>
                </c:pt>
                <c:pt idx="513">
                  <c:v>237.18461411609499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CC88-4757-8350-00E37A519A50}"/>
            </c:ext>
          </c:extLst>
        </c:ser>
        <c:ser>
          <c:idx val="10"/>
          <c:order val="10"/>
          <c:tx>
            <c:strRef>
              <c:f>'DATI ALLINEATI'!$L$1</c:f>
              <c:strCache>
                <c:ptCount val="1"/>
                <c:pt idx="0">
                  <c:v>BSESensex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ALLINEATI'!$L$1176:$L$1689</c:f>
              <c:numCache>
                <c:formatCode>General</c:formatCode>
                <c:ptCount val="514"/>
                <c:pt idx="0">
                  <c:v>132.91959222816726</c:v>
                </c:pt>
                <c:pt idx="1">
                  <c:v>133.50790365114437</c:v>
                </c:pt>
                <c:pt idx="2">
                  <c:v>133.21591098295229</c:v>
                </c:pt>
                <c:pt idx="3">
                  <c:v>134.44230200156028</c:v>
                </c:pt>
                <c:pt idx="4">
                  <c:v>135.03733885327438</c:v>
                </c:pt>
                <c:pt idx="5">
                  <c:v>135.03733885327438</c:v>
                </c:pt>
                <c:pt idx="6">
                  <c:v>135.49310479962949</c:v>
                </c:pt>
                <c:pt idx="7">
                  <c:v>134.88767079862467</c:v>
                </c:pt>
                <c:pt idx="8">
                  <c:v>135.90815463687412</c:v>
                </c:pt>
                <c:pt idx="9">
                  <c:v>134.95685183044358</c:v>
                </c:pt>
                <c:pt idx="10">
                  <c:v>132.62214650964788</c:v>
                </c:pt>
                <c:pt idx="11">
                  <c:v>132.92311853404556</c:v>
                </c:pt>
                <c:pt idx="12">
                  <c:v>131.21300559773792</c:v>
                </c:pt>
                <c:pt idx="13">
                  <c:v>138.19709068858938</c:v>
                </c:pt>
                <c:pt idx="14">
                  <c:v>142.10660059023817</c:v>
                </c:pt>
                <c:pt idx="15">
                  <c:v>142.13244804878954</c:v>
                </c:pt>
                <c:pt idx="16">
                  <c:v>140.30160457823561</c:v>
                </c:pt>
                <c:pt idx="17">
                  <c:v>141.74200964535541</c:v>
                </c:pt>
                <c:pt idx="18">
                  <c:v>141.13428536321314</c:v>
                </c:pt>
                <c:pt idx="19">
                  <c:v>140.56993100800725</c:v>
                </c:pt>
                <c:pt idx="20">
                  <c:v>139.25421902503822</c:v>
                </c:pt>
                <c:pt idx="21">
                  <c:v>139.25421902503822</c:v>
                </c:pt>
                <c:pt idx="22">
                  <c:v>138.53245328371787</c:v>
                </c:pt>
                <c:pt idx="23">
                  <c:v>136.95630361711733</c:v>
                </c:pt>
                <c:pt idx="24">
                  <c:v>136.44251721527991</c:v>
                </c:pt>
                <c:pt idx="25">
                  <c:v>136.44251721527991</c:v>
                </c:pt>
                <c:pt idx="26">
                  <c:v>138.79085516189377</c:v>
                </c:pt>
                <c:pt idx="27">
                  <c:v>137.70915174530327</c:v>
                </c:pt>
                <c:pt idx="28">
                  <c:v>138.60592404846088</c:v>
                </c:pt>
                <c:pt idx="29">
                  <c:v>138.92361876052894</c:v>
                </c:pt>
                <c:pt idx="30">
                  <c:v>139.98376445149219</c:v>
                </c:pt>
                <c:pt idx="31">
                  <c:v>140.32149003509582</c:v>
                </c:pt>
                <c:pt idx="32">
                  <c:v>141.96856570961998</c:v>
                </c:pt>
                <c:pt idx="33">
                  <c:v>142.86402928069901</c:v>
                </c:pt>
                <c:pt idx="34">
                  <c:v>142.86402928069901</c:v>
                </c:pt>
                <c:pt idx="35">
                  <c:v>141.64785364303748</c:v>
                </c:pt>
                <c:pt idx="36">
                  <c:v>141.9931771434305</c:v>
                </c:pt>
                <c:pt idx="37">
                  <c:v>141.85343364037641</c:v>
                </c:pt>
                <c:pt idx="38">
                  <c:v>141.99037791092914</c:v>
                </c:pt>
                <c:pt idx="39">
                  <c:v>144.80335209909717</c:v>
                </c:pt>
                <c:pt idx="40">
                  <c:v>144.80335209909717</c:v>
                </c:pt>
                <c:pt idx="41">
                  <c:v>145.60324187477326</c:v>
                </c:pt>
                <c:pt idx="42">
                  <c:v>145.88381949094685</c:v>
                </c:pt>
                <c:pt idx="43">
                  <c:v>146.01461999146414</c:v>
                </c:pt>
                <c:pt idx="44">
                  <c:v>146.51241077900823</c:v>
                </c:pt>
                <c:pt idx="45">
                  <c:v>146.31708251628464</c:v>
                </c:pt>
                <c:pt idx="46">
                  <c:v>147.12249804962565</c:v>
                </c:pt>
                <c:pt idx="47">
                  <c:v>147.79126014176475</c:v>
                </c:pt>
                <c:pt idx="48">
                  <c:v>146.59111647206547</c:v>
                </c:pt>
                <c:pt idx="49">
                  <c:v>146.66916779908345</c:v>
                </c:pt>
                <c:pt idx="50">
                  <c:v>146.66916779908345</c:v>
                </c:pt>
                <c:pt idx="51">
                  <c:v>145.83659607511248</c:v>
                </c:pt>
                <c:pt idx="52">
                  <c:v>146.45613529963057</c:v>
                </c:pt>
                <c:pt idx="53">
                  <c:v>146.71137440861668</c:v>
                </c:pt>
                <c:pt idx="54">
                  <c:v>146.44781030946424</c:v>
                </c:pt>
                <c:pt idx="55">
                  <c:v>147.12220722027484</c:v>
                </c:pt>
                <c:pt idx="56">
                  <c:v>147.78362587130655</c:v>
                </c:pt>
                <c:pt idx="57">
                  <c:v>147.50562936562119</c:v>
                </c:pt>
                <c:pt idx="58">
                  <c:v>146.72126260654352</c:v>
                </c:pt>
                <c:pt idx="59">
                  <c:v>148.64735268948078</c:v>
                </c:pt>
                <c:pt idx="60">
                  <c:v>148.40040221699215</c:v>
                </c:pt>
                <c:pt idx="61">
                  <c:v>149.12496719081386</c:v>
                </c:pt>
                <c:pt idx="62">
                  <c:v>148.30046598132731</c:v>
                </c:pt>
                <c:pt idx="63">
                  <c:v>148.33085764848474</c:v>
                </c:pt>
                <c:pt idx="64">
                  <c:v>147.87018395683509</c:v>
                </c:pt>
                <c:pt idx="65">
                  <c:v>148.50579150298427</c:v>
                </c:pt>
                <c:pt idx="66">
                  <c:v>148.24877106422454</c:v>
                </c:pt>
                <c:pt idx="67">
                  <c:v>147.03295896325153</c:v>
                </c:pt>
                <c:pt idx="68">
                  <c:v>147.18666227514348</c:v>
                </c:pt>
                <c:pt idx="69">
                  <c:v>146.28672720279602</c:v>
                </c:pt>
                <c:pt idx="70">
                  <c:v>146.91451871014274</c:v>
                </c:pt>
                <c:pt idx="71">
                  <c:v>147.52940466504819</c:v>
                </c:pt>
                <c:pt idx="72">
                  <c:v>149.08534169176886</c:v>
                </c:pt>
                <c:pt idx="73">
                  <c:v>148.82726699661256</c:v>
                </c:pt>
                <c:pt idx="74">
                  <c:v>150.33030943515851</c:v>
                </c:pt>
                <c:pt idx="75">
                  <c:v>151.0806491601939</c:v>
                </c:pt>
                <c:pt idx="76">
                  <c:v>151.49998873036265</c:v>
                </c:pt>
                <c:pt idx="77">
                  <c:v>151.5276902260253</c:v>
                </c:pt>
                <c:pt idx="78">
                  <c:v>151.38634716154189</c:v>
                </c:pt>
                <c:pt idx="79">
                  <c:v>150.72689160862802</c:v>
                </c:pt>
                <c:pt idx="80">
                  <c:v>149.64536996038177</c:v>
                </c:pt>
                <c:pt idx="81">
                  <c:v>151.14088718947605</c:v>
                </c:pt>
                <c:pt idx="82">
                  <c:v>151.07857700106953</c:v>
                </c:pt>
                <c:pt idx="83">
                  <c:v>149.97248027268159</c:v>
                </c:pt>
                <c:pt idx="84">
                  <c:v>151.32810858404642</c:v>
                </c:pt>
                <c:pt idx="85">
                  <c:v>150.73907008769231</c:v>
                </c:pt>
                <c:pt idx="86">
                  <c:v>147.87447368975921</c:v>
                </c:pt>
                <c:pt idx="87">
                  <c:v>148.5755178398359</c:v>
                </c:pt>
                <c:pt idx="88">
                  <c:v>148.38746031088203</c:v>
                </c:pt>
                <c:pt idx="89">
                  <c:v>150.69450048968392</c:v>
                </c:pt>
                <c:pt idx="90">
                  <c:v>151.23024450750594</c:v>
                </c:pt>
                <c:pt idx="91">
                  <c:v>152.17533083656335</c:v>
                </c:pt>
                <c:pt idx="92">
                  <c:v>152.51320183484236</c:v>
                </c:pt>
                <c:pt idx="93">
                  <c:v>152.22273602074196</c:v>
                </c:pt>
                <c:pt idx="94">
                  <c:v>152.44024002146321</c:v>
                </c:pt>
                <c:pt idx="95">
                  <c:v>152.48680907125828</c:v>
                </c:pt>
                <c:pt idx="96">
                  <c:v>150.22721043030384</c:v>
                </c:pt>
                <c:pt idx="97">
                  <c:v>149.46949091049217</c:v>
                </c:pt>
                <c:pt idx="98">
                  <c:v>150.45474804362732</c:v>
                </c:pt>
                <c:pt idx="99">
                  <c:v>151.27921289944501</c:v>
                </c:pt>
                <c:pt idx="100">
                  <c:v>149.61396039049657</c:v>
                </c:pt>
                <c:pt idx="101">
                  <c:v>148.92956622075255</c:v>
                </c:pt>
                <c:pt idx="102">
                  <c:v>149.77224426466344</c:v>
                </c:pt>
                <c:pt idx="103">
                  <c:v>148.73674636117951</c:v>
                </c:pt>
                <c:pt idx="104">
                  <c:v>148.04482698198385</c:v>
                </c:pt>
                <c:pt idx="105">
                  <c:v>144.95047539692752</c:v>
                </c:pt>
                <c:pt idx="106">
                  <c:v>148.28436130602734</c:v>
                </c:pt>
                <c:pt idx="107">
                  <c:v>149.56866371911121</c:v>
                </c:pt>
                <c:pt idx="108">
                  <c:v>150.16257360709099</c:v>
                </c:pt>
                <c:pt idx="109">
                  <c:v>149.56571907193447</c:v>
                </c:pt>
                <c:pt idx="110">
                  <c:v>148.9759535022034</c:v>
                </c:pt>
                <c:pt idx="111">
                  <c:v>149.8357904778108</c:v>
                </c:pt>
                <c:pt idx="112">
                  <c:v>151.10729639945993</c:v>
                </c:pt>
                <c:pt idx="113">
                  <c:v>150.72154761930727</c:v>
                </c:pt>
                <c:pt idx="114">
                  <c:v>149.98702174022105</c:v>
                </c:pt>
                <c:pt idx="115">
                  <c:v>148.66607482893778</c:v>
                </c:pt>
                <c:pt idx="116">
                  <c:v>150.22426578312709</c:v>
                </c:pt>
                <c:pt idx="117">
                  <c:v>149.6684908937695</c:v>
                </c:pt>
                <c:pt idx="118">
                  <c:v>149.6684908937695</c:v>
                </c:pt>
                <c:pt idx="119">
                  <c:v>146.73514970804371</c:v>
                </c:pt>
                <c:pt idx="120">
                  <c:v>146.4369405624785</c:v>
                </c:pt>
                <c:pt idx="121">
                  <c:v>145.01100425556047</c:v>
                </c:pt>
                <c:pt idx="122">
                  <c:v>144.49005618095984</c:v>
                </c:pt>
                <c:pt idx="123">
                  <c:v>139.22469984593315</c:v>
                </c:pt>
                <c:pt idx="124">
                  <c:v>138.66750716349043</c:v>
                </c:pt>
                <c:pt idx="125">
                  <c:v>140.41131995082074</c:v>
                </c:pt>
                <c:pt idx="126">
                  <c:v>139.63255165674576</c:v>
                </c:pt>
                <c:pt idx="127">
                  <c:v>139.85478163441732</c:v>
                </c:pt>
                <c:pt idx="128">
                  <c:v>136.60479999302009</c:v>
                </c:pt>
                <c:pt idx="129">
                  <c:v>129.54611717369127</c:v>
                </c:pt>
                <c:pt idx="130">
                  <c:v>129.54611717369127</c:v>
                </c:pt>
                <c:pt idx="131">
                  <c:v>129.77314583565087</c:v>
                </c:pt>
                <c:pt idx="132">
                  <c:v>119.16056470335042</c:v>
                </c:pt>
                <c:pt idx="133">
                  <c:v>123.97866185053263</c:v>
                </c:pt>
                <c:pt idx="134">
                  <c:v>114.11442099148088</c:v>
                </c:pt>
                <c:pt idx="135">
                  <c:v>111.166211155196</c:v>
                </c:pt>
                <c:pt idx="136">
                  <c:v>104.95126063617467</c:v>
                </c:pt>
                <c:pt idx="137">
                  <c:v>102.83809457334243</c:v>
                </c:pt>
                <c:pt idx="138">
                  <c:v>108.75549031283786</c:v>
                </c:pt>
                <c:pt idx="139">
                  <c:v>94.451339523636065</c:v>
                </c:pt>
                <c:pt idx="140">
                  <c:v>96.969885347799178</c:v>
                </c:pt>
                <c:pt idx="141">
                  <c:v>103.73802964568986</c:v>
                </c:pt>
                <c:pt idx="142">
                  <c:v>108.86749596656044</c:v>
                </c:pt>
                <c:pt idx="143">
                  <c:v>108.39060853860433</c:v>
                </c:pt>
                <c:pt idx="144">
                  <c:v>103.390997522861</c:v>
                </c:pt>
                <c:pt idx="145">
                  <c:v>107.12877269286894</c:v>
                </c:pt>
                <c:pt idx="146">
                  <c:v>102.75477196434142</c:v>
                </c:pt>
                <c:pt idx="147">
                  <c:v>102.75477196434142</c:v>
                </c:pt>
                <c:pt idx="148">
                  <c:v>100.30322595186628</c:v>
                </c:pt>
                <c:pt idx="149">
                  <c:v>100.30322595186628</c:v>
                </c:pt>
                <c:pt idx="150">
                  <c:v>109.30533955417314</c:v>
                </c:pt>
                <c:pt idx="151">
                  <c:v>108.67551224137091</c:v>
                </c:pt>
                <c:pt idx="152">
                  <c:v>113.27665069286456</c:v>
                </c:pt>
                <c:pt idx="153">
                  <c:v>111.56948240373366</c:v>
                </c:pt>
                <c:pt idx="154">
                  <c:v>111.56948240373366</c:v>
                </c:pt>
                <c:pt idx="155">
                  <c:v>110.44175524238081</c:v>
                </c:pt>
                <c:pt idx="156">
                  <c:v>111.25171498432793</c:v>
                </c:pt>
                <c:pt idx="157">
                  <c:v>114.8365866231586</c:v>
                </c:pt>
                <c:pt idx="158">
                  <c:v>115.05209117209317</c:v>
                </c:pt>
                <c:pt idx="159">
                  <c:v>111.3756809951017</c:v>
                </c:pt>
                <c:pt idx="160">
                  <c:v>114.07617693185213</c:v>
                </c:pt>
                <c:pt idx="161">
                  <c:v>115.83398588168916</c:v>
                </c:pt>
                <c:pt idx="162">
                  <c:v>113.88593818276733</c:v>
                </c:pt>
                <c:pt idx="163">
                  <c:v>115.3977418555058</c:v>
                </c:pt>
                <c:pt idx="164">
                  <c:v>116.74806253121871</c:v>
                </c:pt>
                <c:pt idx="165">
                  <c:v>118.94978613136615</c:v>
                </c:pt>
                <c:pt idx="166">
                  <c:v>122.57591918434001</c:v>
                </c:pt>
                <c:pt idx="167">
                  <c:v>122.57591918434001</c:v>
                </c:pt>
                <c:pt idx="168">
                  <c:v>115.29693313178859</c:v>
                </c:pt>
                <c:pt idx="169">
                  <c:v>114.34504866665648</c:v>
                </c:pt>
                <c:pt idx="170">
                  <c:v>115.18932627199669</c:v>
                </c:pt>
                <c:pt idx="171">
                  <c:v>114.30822240011284</c:v>
                </c:pt>
                <c:pt idx="172">
                  <c:v>115.03282372760341</c:v>
                </c:pt>
                <c:pt idx="173">
                  <c:v>114.73661403382491</c:v>
                </c:pt>
                <c:pt idx="174">
                  <c:v>114.04553078901276</c:v>
                </c:pt>
                <c:pt idx="175">
                  <c:v>116.36304082444305</c:v>
                </c:pt>
                <c:pt idx="176">
                  <c:v>113.14312366718362</c:v>
                </c:pt>
                <c:pt idx="177">
                  <c:v>113.0516578363605</c:v>
                </c:pt>
                <c:pt idx="178">
                  <c:v>109.16635947816489</c:v>
                </c:pt>
                <c:pt idx="179">
                  <c:v>109.77415646764487</c:v>
                </c:pt>
                <c:pt idx="180">
                  <c:v>112.03695423145798</c:v>
                </c:pt>
                <c:pt idx="181">
                  <c:v>112.4524403127288</c:v>
                </c:pt>
                <c:pt idx="182">
                  <c:v>111.50611795893053</c:v>
                </c:pt>
                <c:pt idx="183">
                  <c:v>111.27603558878765</c:v>
                </c:pt>
                <c:pt idx="184">
                  <c:v>114.8965701767588</c:v>
                </c:pt>
                <c:pt idx="185">
                  <c:v>117.06095855899873</c:v>
                </c:pt>
                <c:pt idx="186">
                  <c:v>117.8734994114341</c:v>
                </c:pt>
                <c:pt idx="187">
                  <c:v>121.07051375731888</c:v>
                </c:pt>
                <c:pt idx="188">
                  <c:v>122.96821162488538</c:v>
                </c:pt>
                <c:pt idx="189">
                  <c:v>124.00069217385487</c:v>
                </c:pt>
                <c:pt idx="190">
                  <c:v>123.53231150440932</c:v>
                </c:pt>
                <c:pt idx="191">
                  <c:v>124.64669686929474</c:v>
                </c:pt>
                <c:pt idx="192">
                  <c:v>124.9496683454791</c:v>
                </c:pt>
                <c:pt idx="193">
                  <c:v>123.44502634550381</c:v>
                </c:pt>
                <c:pt idx="194">
                  <c:v>124.50059147419218</c:v>
                </c:pt>
                <c:pt idx="195">
                  <c:v>121.92427967022861</c:v>
                </c:pt>
                <c:pt idx="196">
                  <c:v>122.80592884714518</c:v>
                </c:pt>
                <c:pt idx="197">
                  <c:v>120.79887914368207</c:v>
                </c:pt>
                <c:pt idx="198">
                  <c:v>122.16730394648158</c:v>
                </c:pt>
                <c:pt idx="199">
                  <c:v>121.81358274858457</c:v>
                </c:pt>
                <c:pt idx="200">
                  <c:v>124.35881216568258</c:v>
                </c:pt>
                <c:pt idx="201">
                  <c:v>126.2625810959468</c:v>
                </c:pt>
                <c:pt idx="202">
                  <c:v>126.91545663479904</c:v>
                </c:pt>
                <c:pt idx="203">
                  <c:v>128.80261193839942</c:v>
                </c:pt>
                <c:pt idx="204">
                  <c:v>126.76153520089402</c:v>
                </c:pt>
                <c:pt idx="205">
                  <c:v>126.66381653902893</c:v>
                </c:pt>
                <c:pt idx="206">
                  <c:v>127.86047025651874</c:v>
                </c:pt>
                <c:pt idx="207">
                  <c:v>127.09795205241906</c:v>
                </c:pt>
                <c:pt idx="208">
                  <c:v>126.93174307844323</c:v>
                </c:pt>
                <c:pt idx="209">
                  <c:v>128.74451877557934</c:v>
                </c:pt>
                <c:pt idx="210">
                  <c:v>130.30500001090607</c:v>
                </c:pt>
                <c:pt idx="211">
                  <c:v>132.6446494306652</c:v>
                </c:pt>
                <c:pt idx="212">
                  <c:v>133.32533552618662</c:v>
                </c:pt>
                <c:pt idx="213">
                  <c:v>132.06927991379817</c:v>
                </c:pt>
                <c:pt idx="214">
                  <c:v>133.55498165230333</c:v>
                </c:pt>
                <c:pt idx="215">
                  <c:v>133.03381545568959</c:v>
                </c:pt>
                <c:pt idx="216">
                  <c:v>133.39502550936942</c:v>
                </c:pt>
                <c:pt idx="217">
                  <c:v>130.99339308422344</c:v>
                </c:pt>
                <c:pt idx="218">
                  <c:v>131.06155621331459</c:v>
                </c:pt>
                <c:pt idx="219">
                  <c:v>132.58793770726135</c:v>
                </c:pt>
                <c:pt idx="220">
                  <c:v>134.58179102893243</c:v>
                </c:pt>
                <c:pt idx="221">
                  <c:v>136.0317571109594</c:v>
                </c:pt>
                <c:pt idx="222">
                  <c:v>137.8906656138644</c:v>
                </c:pt>
                <c:pt idx="223">
                  <c:v>137.67686968736569</c:v>
                </c:pt>
                <c:pt idx="224">
                  <c:v>138.65460161104917</c:v>
                </c:pt>
                <c:pt idx="225">
                  <c:v>138.61254041619134</c:v>
                </c:pt>
                <c:pt idx="226">
                  <c:v>137.90666122815782</c:v>
                </c:pt>
                <c:pt idx="227">
                  <c:v>139.93599573062511</c:v>
                </c:pt>
                <c:pt idx="228">
                  <c:v>138.40252527125287</c:v>
                </c:pt>
                <c:pt idx="229">
                  <c:v>137.18445924281124</c:v>
                </c:pt>
                <c:pt idx="230">
                  <c:v>136.71484254862486</c:v>
                </c:pt>
                <c:pt idx="231">
                  <c:v>134.28899858002569</c:v>
                </c:pt>
                <c:pt idx="232">
                  <c:v>137.00937997363633</c:v>
                </c:pt>
                <c:pt idx="233">
                  <c:v>136.92002265560643</c:v>
                </c:pt>
                <c:pt idx="234">
                  <c:v>138.23646171195242</c:v>
                </c:pt>
                <c:pt idx="235">
                  <c:v>138.29142845925153</c:v>
                </c:pt>
                <c:pt idx="236">
                  <c:v>138.80586922712826</c:v>
                </c:pt>
                <c:pt idx="237">
                  <c:v>139.62357230054013</c:v>
                </c:pt>
                <c:pt idx="238">
                  <c:v>139.487682286384</c:v>
                </c:pt>
                <c:pt idx="239">
                  <c:v>139.27268668881331</c:v>
                </c:pt>
                <c:pt idx="240">
                  <c:v>137.69802752263558</c:v>
                </c:pt>
                <c:pt idx="241">
                  <c:v>138.32854555514598</c:v>
                </c:pt>
                <c:pt idx="242">
                  <c:v>140.06457865734268</c:v>
                </c:pt>
                <c:pt idx="243">
                  <c:v>140.37892883187664</c:v>
                </c:pt>
                <c:pt idx="244">
                  <c:v>138.9451401324873</c:v>
                </c:pt>
                <c:pt idx="245">
                  <c:v>139.72430831691966</c:v>
                </c:pt>
                <c:pt idx="246">
                  <c:v>141.04889059508776</c:v>
                </c:pt>
                <c:pt idx="247">
                  <c:v>141.21175503152952</c:v>
                </c:pt>
                <c:pt idx="248">
                  <c:v>142.04803482972304</c:v>
                </c:pt>
                <c:pt idx="249">
                  <c:v>142.19181359001931</c:v>
                </c:pt>
                <c:pt idx="250">
                  <c:v>143.47815180855866</c:v>
                </c:pt>
                <c:pt idx="251">
                  <c:v>140.42800628482226</c:v>
                </c:pt>
                <c:pt idx="252">
                  <c:v>141.41868011461585</c:v>
                </c:pt>
                <c:pt idx="253">
                  <c:v>142.09205912269871</c:v>
                </c:pt>
                <c:pt idx="254">
                  <c:v>141.74637208561725</c:v>
                </c:pt>
                <c:pt idx="255">
                  <c:v>139.4424219686675</c:v>
                </c:pt>
                <c:pt idx="256">
                  <c:v>139.4721229161168</c:v>
                </c:pt>
                <c:pt idx="257">
                  <c:v>138.84891197104503</c:v>
                </c:pt>
                <c:pt idx="258">
                  <c:v>141.19881312541943</c:v>
                </c:pt>
                <c:pt idx="259">
                  <c:v>141.25054439619103</c:v>
                </c:pt>
                <c:pt idx="260">
                  <c:v>140.89456927082537</c:v>
                </c:pt>
                <c:pt idx="261">
                  <c:v>141.94053703093769</c:v>
                </c:pt>
                <c:pt idx="262">
                  <c:v>142.88027937067437</c:v>
                </c:pt>
                <c:pt idx="263">
                  <c:v>141.70605586686415</c:v>
                </c:pt>
                <c:pt idx="264">
                  <c:v>141.21880764328617</c:v>
                </c:pt>
                <c:pt idx="265">
                  <c:v>138.26805305018186</c:v>
                </c:pt>
                <c:pt idx="266">
                  <c:v>137.17722486271037</c:v>
                </c:pt>
                <c:pt idx="267">
                  <c:v>136.93852667305038</c:v>
                </c:pt>
                <c:pt idx="268">
                  <c:v>132.8857469624692</c:v>
                </c:pt>
                <c:pt idx="269">
                  <c:v>135.92149643334156</c:v>
                </c:pt>
                <c:pt idx="270">
                  <c:v>138.07715993505778</c:v>
                </c:pt>
                <c:pt idx="271">
                  <c:v>138.04658649955613</c:v>
                </c:pt>
                <c:pt idx="272">
                  <c:v>138.39089209722133</c:v>
                </c:pt>
                <c:pt idx="273">
                  <c:v>140.67797411182536</c:v>
                </c:pt>
                <c:pt idx="274">
                  <c:v>140.67797411182536</c:v>
                </c:pt>
                <c:pt idx="275">
                  <c:v>141.68369836052221</c:v>
                </c:pt>
                <c:pt idx="276">
                  <c:v>143.86808126062891</c:v>
                </c:pt>
                <c:pt idx="277">
                  <c:v>144.97461423304298</c:v>
                </c:pt>
                <c:pt idx="278">
                  <c:v>146.07874786331311</c:v>
                </c:pt>
                <c:pt idx="279">
                  <c:v>147.2668584686235</c:v>
                </c:pt>
                <c:pt idx="280">
                  <c:v>147.57335625068617</c:v>
                </c:pt>
                <c:pt idx="281">
                  <c:v>147.68863373460513</c:v>
                </c:pt>
                <c:pt idx="282">
                  <c:v>148.30384687253022</c:v>
                </c:pt>
                <c:pt idx="283">
                  <c:v>144.427346102196</c:v>
                </c:pt>
                <c:pt idx="284">
                  <c:v>145.35280145007516</c:v>
                </c:pt>
                <c:pt idx="285">
                  <c:v>146.98369974196166</c:v>
                </c:pt>
                <c:pt idx="286">
                  <c:v>147.3936600655675</c:v>
                </c:pt>
                <c:pt idx="287">
                  <c:v>147.9860067457868</c:v>
                </c:pt>
                <c:pt idx="288">
                  <c:v>147.44499144598171</c:v>
                </c:pt>
                <c:pt idx="289">
                  <c:v>147.90671939402796</c:v>
                </c:pt>
                <c:pt idx="290">
                  <c:v>145.9436212762028</c:v>
                </c:pt>
                <c:pt idx="291">
                  <c:v>147.3127004450416</c:v>
                </c:pt>
                <c:pt idx="292">
                  <c:v>145.13278904620333</c:v>
                </c:pt>
                <c:pt idx="293">
                  <c:v>144.5052883682074</c:v>
                </c:pt>
                <c:pt idx="294">
                  <c:v>144.01167825258094</c:v>
                </c:pt>
                <c:pt idx="295">
                  <c:v>144.53338975422739</c:v>
                </c:pt>
                <c:pt idx="296">
                  <c:v>146.36397874909932</c:v>
                </c:pt>
                <c:pt idx="297">
                  <c:v>147.65457034689396</c:v>
                </c:pt>
                <c:pt idx="298">
                  <c:v>150.28664867887133</c:v>
                </c:pt>
                <c:pt idx="299">
                  <c:v>152.29664302951119</c:v>
                </c:pt>
                <c:pt idx="300">
                  <c:v>154.857286402201</c:v>
                </c:pt>
                <c:pt idx="301">
                  <c:v>157.33013566462139</c:v>
                </c:pt>
                <c:pt idx="302">
                  <c:v>158.4789843075753</c:v>
                </c:pt>
                <c:pt idx="303">
                  <c:v>157.61929274664328</c:v>
                </c:pt>
                <c:pt idx="304">
                  <c:v>157.93124357903324</c:v>
                </c:pt>
                <c:pt idx="305">
                  <c:v>157.93124357903324</c:v>
                </c:pt>
                <c:pt idx="306">
                  <c:v>159.78422643391593</c:v>
                </c:pt>
                <c:pt idx="307">
                  <c:v>160.61069074152033</c:v>
                </c:pt>
                <c:pt idx="308">
                  <c:v>158.50185076528109</c:v>
                </c:pt>
                <c:pt idx="309">
                  <c:v>159.52807848320859</c:v>
                </c:pt>
                <c:pt idx="310">
                  <c:v>160.23661148906808</c:v>
                </c:pt>
                <c:pt idx="311">
                  <c:v>161.85751252202124</c:v>
                </c:pt>
                <c:pt idx="312">
                  <c:v>159.33122336639335</c:v>
                </c:pt>
                <c:pt idx="313">
                  <c:v>160.50043006390248</c:v>
                </c:pt>
                <c:pt idx="314">
                  <c:v>160.50043006390248</c:v>
                </c:pt>
                <c:pt idx="315">
                  <c:v>162.33890780491458</c:v>
                </c:pt>
                <c:pt idx="316">
                  <c:v>162.20294508342076</c:v>
                </c:pt>
                <c:pt idx="317">
                  <c:v>162.25605779360859</c:v>
                </c:pt>
                <c:pt idx="318">
                  <c:v>163.88070325445312</c:v>
                </c:pt>
                <c:pt idx="319">
                  <c:v>165.14370241759167</c:v>
                </c:pt>
                <c:pt idx="320">
                  <c:v>165.80366692186942</c:v>
                </c:pt>
                <c:pt idx="321">
                  <c:v>167.60313717620696</c:v>
                </c:pt>
                <c:pt idx="322">
                  <c:v>167.08102578420315</c:v>
                </c:pt>
                <c:pt idx="323">
                  <c:v>167.58681437889393</c:v>
                </c:pt>
                <c:pt idx="324">
                  <c:v>168.14829679426077</c:v>
                </c:pt>
                <c:pt idx="325">
                  <c:v>168.18359620671276</c:v>
                </c:pt>
                <c:pt idx="326">
                  <c:v>169.64970331770851</c:v>
                </c:pt>
                <c:pt idx="327">
                  <c:v>170.46358925589129</c:v>
                </c:pt>
                <c:pt idx="328">
                  <c:v>170.71933731624128</c:v>
                </c:pt>
                <c:pt idx="329">
                  <c:v>165.60535765830022</c:v>
                </c:pt>
                <c:pt idx="330">
                  <c:v>167.25119730808353</c:v>
                </c:pt>
                <c:pt idx="331">
                  <c:v>168.84163396654154</c:v>
                </c:pt>
                <c:pt idx="332">
                  <c:v>170.76605178071176</c:v>
                </c:pt>
                <c:pt idx="333">
                  <c:v>172.14825462400489</c:v>
                </c:pt>
                <c:pt idx="334">
                  <c:v>173.09101431825601</c:v>
                </c:pt>
                <c:pt idx="335">
                  <c:v>173.57502706530644</c:v>
                </c:pt>
                <c:pt idx="336">
                  <c:v>173.59360379008808</c:v>
                </c:pt>
                <c:pt idx="337">
                  <c:v>175.14034333859007</c:v>
                </c:pt>
                <c:pt idx="338">
                  <c:v>176.08910138820119</c:v>
                </c:pt>
                <c:pt idx="339">
                  <c:v>175.13038243332554</c:v>
                </c:pt>
                <c:pt idx="340">
                  <c:v>174.83686291104183</c:v>
                </c:pt>
                <c:pt idx="341">
                  <c:v>177.34232141441947</c:v>
                </c:pt>
                <c:pt idx="342">
                  <c:v>179.11205436763882</c:v>
                </c:pt>
                <c:pt idx="343">
                  <c:v>180.01286192803863</c:v>
                </c:pt>
                <c:pt idx="344">
                  <c:v>179.92274118296291</c:v>
                </c:pt>
                <c:pt idx="345">
                  <c:v>180.25661327766858</c:v>
                </c:pt>
                <c:pt idx="346">
                  <c:v>178.25901552810612</c:v>
                </c:pt>
                <c:pt idx="347">
                  <c:v>179.58090763477941</c:v>
                </c:pt>
                <c:pt idx="348">
                  <c:v>181.01262417504435</c:v>
                </c:pt>
                <c:pt idx="349">
                  <c:v>180.40420917319398</c:v>
                </c:pt>
                <c:pt idx="350">
                  <c:v>177.6914256963727</c:v>
                </c:pt>
                <c:pt idx="351">
                  <c:v>175.76122764885554</c:v>
                </c:pt>
                <c:pt idx="352">
                  <c:v>175.76122764885554</c:v>
                </c:pt>
                <c:pt idx="353">
                  <c:v>172.35248953559642</c:v>
                </c:pt>
                <c:pt idx="354">
                  <c:v>170.40549609307121</c:v>
                </c:pt>
                <c:pt idx="355">
                  <c:v>168.26575549831065</c:v>
                </c:pt>
                <c:pt idx="356">
                  <c:v>176.68104817806318</c:v>
                </c:pt>
                <c:pt idx="357">
                  <c:v>181.03298222959958</c:v>
                </c:pt>
                <c:pt idx="358">
                  <c:v>182.69808932387264</c:v>
                </c:pt>
                <c:pt idx="359">
                  <c:v>184.00151376677084</c:v>
                </c:pt>
                <c:pt idx="360">
                  <c:v>184.42808771704048</c:v>
                </c:pt>
                <c:pt idx="361">
                  <c:v>186.67161803636384</c:v>
                </c:pt>
                <c:pt idx="362">
                  <c:v>186.60003766240092</c:v>
                </c:pt>
                <c:pt idx="363">
                  <c:v>186.52845728843801</c:v>
                </c:pt>
                <c:pt idx="364">
                  <c:v>187.33598133457227</c:v>
                </c:pt>
                <c:pt idx="365">
                  <c:v>187.38244132336078</c:v>
                </c:pt>
                <c:pt idx="366">
                  <c:v>189.41777418118812</c:v>
                </c:pt>
                <c:pt idx="367">
                  <c:v>187.96239140250273</c:v>
                </c:pt>
                <c:pt idx="368">
                  <c:v>186.58407840177637</c:v>
                </c:pt>
                <c:pt idx="369">
                  <c:v>185.00294828254363</c:v>
                </c:pt>
                <c:pt idx="370">
                  <c:v>180.83885363794798</c:v>
                </c:pt>
                <c:pt idx="371">
                  <c:v>180.86462838916165</c:v>
                </c:pt>
                <c:pt idx="372">
                  <c:v>184.61007418329666</c:v>
                </c:pt>
                <c:pt idx="373">
                  <c:v>185.54661740017463</c:v>
                </c:pt>
                <c:pt idx="374">
                  <c:v>178.49647769302524</c:v>
                </c:pt>
                <c:pt idx="375">
                  <c:v>181.22245755163857</c:v>
                </c:pt>
                <c:pt idx="376">
                  <c:v>182.84764831751585</c:v>
                </c:pt>
                <c:pt idx="377">
                  <c:v>187.02017701328435</c:v>
                </c:pt>
                <c:pt idx="378">
                  <c:v>184.84415545701287</c:v>
                </c:pt>
                <c:pt idx="379">
                  <c:v>183.24183114884136</c:v>
                </c:pt>
                <c:pt idx="380">
                  <c:v>183.37179551497516</c:v>
                </c:pt>
                <c:pt idx="381">
                  <c:v>185.49634027615701</c:v>
                </c:pt>
                <c:pt idx="382">
                  <c:v>186.41983252591834</c:v>
                </c:pt>
                <c:pt idx="383">
                  <c:v>186.41983252591834</c:v>
                </c:pt>
                <c:pt idx="384">
                  <c:v>184.64784564523035</c:v>
                </c:pt>
                <c:pt idx="385">
                  <c:v>183.20460499194039</c:v>
                </c:pt>
                <c:pt idx="386">
                  <c:v>183.09147237448349</c:v>
                </c:pt>
                <c:pt idx="387">
                  <c:v>181.04716016045055</c:v>
                </c:pt>
                <c:pt idx="388">
                  <c:v>178.92010699611814</c:v>
                </c:pt>
                <c:pt idx="389">
                  <c:v>181.25299463347139</c:v>
                </c:pt>
                <c:pt idx="390">
                  <c:v>180.9368994828327</c:v>
                </c:pt>
                <c:pt idx="391">
                  <c:v>181.95534751562661</c:v>
                </c:pt>
                <c:pt idx="392">
                  <c:v>178.78847036121732</c:v>
                </c:pt>
                <c:pt idx="393">
                  <c:v>176.09760814671176</c:v>
                </c:pt>
                <c:pt idx="394">
                  <c:v>178.16387797672928</c:v>
                </c:pt>
                <c:pt idx="395">
                  <c:v>178.16387797672928</c:v>
                </c:pt>
                <c:pt idx="396">
                  <c:v>182.2648626522037</c:v>
                </c:pt>
                <c:pt idx="397">
                  <c:v>179.98392440763513</c:v>
                </c:pt>
                <c:pt idx="398">
                  <c:v>181.87678723724477</c:v>
                </c:pt>
                <c:pt idx="399">
                  <c:v>178.71216401030406</c:v>
                </c:pt>
                <c:pt idx="400">
                  <c:v>178.86510389515018</c:v>
                </c:pt>
                <c:pt idx="401">
                  <c:v>180.53871774793384</c:v>
                </c:pt>
                <c:pt idx="402">
                  <c:v>180.84572448136038</c:v>
                </c:pt>
                <c:pt idx="403">
                  <c:v>180.28264250456419</c:v>
                </c:pt>
                <c:pt idx="404">
                  <c:v>174.07365398723405</c:v>
                </c:pt>
                <c:pt idx="405">
                  <c:v>176.47546818072425</c:v>
                </c:pt>
                <c:pt idx="406">
                  <c:v>176.47546818072425</c:v>
                </c:pt>
                <c:pt idx="407">
                  <c:v>177.41928213137197</c:v>
                </c:pt>
                <c:pt idx="408">
                  <c:v>177.52234478255778</c:v>
                </c:pt>
                <c:pt idx="409">
                  <c:v>174.31373361631029</c:v>
                </c:pt>
                <c:pt idx="410">
                  <c:v>173.42808553582034</c:v>
                </c:pt>
                <c:pt idx="411">
                  <c:v>173.42808553582034</c:v>
                </c:pt>
                <c:pt idx="412">
                  <c:v>174.79087551994834</c:v>
                </c:pt>
                <c:pt idx="413">
                  <c:v>174.05573162849169</c:v>
                </c:pt>
                <c:pt idx="414">
                  <c:v>175.90271612801436</c:v>
                </c:pt>
                <c:pt idx="415">
                  <c:v>177.92990576401959</c:v>
                </c:pt>
                <c:pt idx="416">
                  <c:v>180.80075499299465</c:v>
                </c:pt>
                <c:pt idx="417">
                  <c:v>180.91745026999868</c:v>
                </c:pt>
                <c:pt idx="418">
                  <c:v>177.34177610938673</c:v>
                </c:pt>
                <c:pt idx="419">
                  <c:v>177.10969428745719</c:v>
                </c:pt>
                <c:pt idx="420">
                  <c:v>175.41921233232779</c:v>
                </c:pt>
                <c:pt idx="421">
                  <c:v>176.96075330618442</c:v>
                </c:pt>
                <c:pt idx="422">
                  <c:v>177.95033652591252</c:v>
                </c:pt>
                <c:pt idx="423">
                  <c:v>178.8835715589253</c:v>
                </c:pt>
                <c:pt idx="424">
                  <c:v>179.95942203483116</c:v>
                </c:pt>
                <c:pt idx="425">
                  <c:v>178.72121607384739</c:v>
                </c:pt>
                <c:pt idx="426">
                  <c:v>177.00892191740883</c:v>
                </c:pt>
                <c:pt idx="427">
                  <c:v>177.16069848485179</c:v>
                </c:pt>
                <c:pt idx="428">
                  <c:v>177.16069848485179</c:v>
                </c:pt>
                <c:pt idx="429">
                  <c:v>180.24414396925351</c:v>
                </c:pt>
                <c:pt idx="430">
                  <c:v>182.4711697229196</c:v>
                </c:pt>
                <c:pt idx="431">
                  <c:v>181.41440492315925</c:v>
                </c:pt>
                <c:pt idx="432">
                  <c:v>180.18645069679076</c:v>
                </c:pt>
                <c:pt idx="433">
                  <c:v>183.73318733699924</c:v>
                </c:pt>
                <c:pt idx="434">
                  <c:v>184.13823991531049</c:v>
                </c:pt>
                <c:pt idx="435">
                  <c:v>184.08599969317504</c:v>
                </c:pt>
                <c:pt idx="436">
                  <c:v>185.46740275575351</c:v>
                </c:pt>
                <c:pt idx="437">
                  <c:v>185.82257810040446</c:v>
                </c:pt>
                <c:pt idx="438">
                  <c:v>186.94103507620093</c:v>
                </c:pt>
                <c:pt idx="439">
                  <c:v>188.80234292124996</c:v>
                </c:pt>
                <c:pt idx="440">
                  <c:v>188.4918825892828</c:v>
                </c:pt>
                <c:pt idx="441">
                  <c:v>189.88404633784046</c:v>
                </c:pt>
                <c:pt idx="442">
                  <c:v>189.4027964696225</c:v>
                </c:pt>
                <c:pt idx="443">
                  <c:v>190.23333238813794</c:v>
                </c:pt>
                <c:pt idx="444">
                  <c:v>190.04087606525337</c:v>
                </c:pt>
                <c:pt idx="445">
                  <c:v>188.82691800139162</c:v>
                </c:pt>
                <c:pt idx="446">
                  <c:v>190.13139670068642</c:v>
                </c:pt>
                <c:pt idx="447">
                  <c:v>190.76500479504892</c:v>
                </c:pt>
                <c:pt idx="448">
                  <c:v>191.04409191079972</c:v>
                </c:pt>
                <c:pt idx="449">
                  <c:v>191.84939838313423</c:v>
                </c:pt>
                <c:pt idx="450">
                  <c:v>190.86395948165483</c:v>
                </c:pt>
                <c:pt idx="451">
                  <c:v>190.21450118767436</c:v>
                </c:pt>
                <c:pt idx="452">
                  <c:v>190.29128013628264</c:v>
                </c:pt>
                <c:pt idx="453">
                  <c:v>191.1274508734696</c:v>
                </c:pt>
                <c:pt idx="454">
                  <c:v>191.17925485157886</c:v>
                </c:pt>
                <c:pt idx="455">
                  <c:v>190.15179110891049</c:v>
                </c:pt>
                <c:pt idx="456">
                  <c:v>191.58019946531024</c:v>
                </c:pt>
                <c:pt idx="457">
                  <c:v>192.4019377959643</c:v>
                </c:pt>
                <c:pt idx="458">
                  <c:v>191.71321753962732</c:v>
                </c:pt>
                <c:pt idx="459">
                  <c:v>191.03729377472504</c:v>
                </c:pt>
                <c:pt idx="460">
                  <c:v>190.79390596178357</c:v>
                </c:pt>
                <c:pt idx="461">
                  <c:v>190.19730590230895</c:v>
                </c:pt>
                <c:pt idx="462">
                  <c:v>190.80103128087788</c:v>
                </c:pt>
                <c:pt idx="463">
                  <c:v>192.16978326669704</c:v>
                </c:pt>
                <c:pt idx="464">
                  <c:v>192.87351758826853</c:v>
                </c:pt>
                <c:pt idx="465">
                  <c:v>191.10738364826517</c:v>
                </c:pt>
                <c:pt idx="466">
                  <c:v>190.44302035005674</c:v>
                </c:pt>
                <c:pt idx="467">
                  <c:v>190.39394289711112</c:v>
                </c:pt>
                <c:pt idx="468">
                  <c:v>191.83732896507647</c:v>
                </c:pt>
                <c:pt idx="469">
                  <c:v>192.32563144505107</c:v>
                </c:pt>
                <c:pt idx="470">
                  <c:v>193.25192292731373</c:v>
                </c:pt>
                <c:pt idx="471">
                  <c:v>193.18361438354719</c:v>
                </c:pt>
                <c:pt idx="472">
                  <c:v>191.05089004687443</c:v>
                </c:pt>
                <c:pt idx="473">
                  <c:v>189.76073469310595</c:v>
                </c:pt>
                <c:pt idx="474">
                  <c:v>189.76073469310595</c:v>
                </c:pt>
                <c:pt idx="475">
                  <c:v>192.08264352246692</c:v>
                </c:pt>
                <c:pt idx="476">
                  <c:v>192.58646901903987</c:v>
                </c:pt>
                <c:pt idx="477">
                  <c:v>192.13739214775293</c:v>
                </c:pt>
                <c:pt idx="478">
                  <c:v>191.14308295107449</c:v>
                </c:pt>
                <c:pt idx="479">
                  <c:v>190.65212665327397</c:v>
                </c:pt>
                <c:pt idx="480">
                  <c:v>191.41322706428855</c:v>
                </c:pt>
                <c:pt idx="481">
                  <c:v>191.17245671550418</c:v>
                </c:pt>
                <c:pt idx="482">
                  <c:v>192.49496683454791</c:v>
                </c:pt>
                <c:pt idx="483">
                  <c:v>195.66766057597297</c:v>
                </c:pt>
                <c:pt idx="484">
                  <c:v>197.65406139553008</c:v>
                </c:pt>
                <c:pt idx="485">
                  <c:v>198.10146599804997</c:v>
                </c:pt>
                <c:pt idx="486">
                  <c:v>197.31942587377861</c:v>
                </c:pt>
                <c:pt idx="487">
                  <c:v>197.77431933208132</c:v>
                </c:pt>
                <c:pt idx="488">
                  <c:v>198.32620437887212</c:v>
                </c:pt>
                <c:pt idx="489">
                  <c:v>198.22176028827005</c:v>
                </c:pt>
                <c:pt idx="490">
                  <c:v>199.37798872600021</c:v>
                </c:pt>
                <c:pt idx="491">
                  <c:v>201.53488825245731</c:v>
                </c:pt>
                <c:pt idx="492">
                  <c:v>202.06307070715883</c:v>
                </c:pt>
                <c:pt idx="493">
                  <c:v>202.82537078924543</c:v>
                </c:pt>
                <c:pt idx="494">
                  <c:v>202.23360576772768</c:v>
                </c:pt>
                <c:pt idx="495">
                  <c:v>202.23360576772768</c:v>
                </c:pt>
                <c:pt idx="496">
                  <c:v>201.14237768989884</c:v>
                </c:pt>
                <c:pt idx="497">
                  <c:v>201.96567922831341</c:v>
                </c:pt>
                <c:pt idx="498">
                  <c:v>203.43142280262066</c:v>
                </c:pt>
                <c:pt idx="499">
                  <c:v>203.37772843373125</c:v>
                </c:pt>
                <c:pt idx="500">
                  <c:v>203.39550537779823</c:v>
                </c:pt>
                <c:pt idx="501">
                  <c:v>204.0339485101176</c:v>
                </c:pt>
                <c:pt idx="502">
                  <c:v>206.81514959171193</c:v>
                </c:pt>
                <c:pt idx="503">
                  <c:v>209.22405275062764</c:v>
                </c:pt>
                <c:pt idx="504">
                  <c:v>208.44542987122801</c:v>
                </c:pt>
                <c:pt idx="505">
                  <c:v>210.31520812111879</c:v>
                </c:pt>
                <c:pt idx="506">
                  <c:v>211.32369524864819</c:v>
                </c:pt>
                <c:pt idx="507">
                  <c:v>211.8672916589415</c:v>
                </c:pt>
                <c:pt idx="508">
                  <c:v>211.76106623856586</c:v>
                </c:pt>
                <c:pt idx="509">
                  <c:v>211.96032069752511</c:v>
                </c:pt>
                <c:pt idx="510">
                  <c:v>211.96032069752511</c:v>
                </c:pt>
                <c:pt idx="511">
                  <c:v>211.4975021394134</c:v>
                </c:pt>
                <c:pt idx="512">
                  <c:v>211.74954212554084</c:v>
                </c:pt>
                <c:pt idx="513">
                  <c:v>213.48037665309221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CC88-4757-8350-00E37A519A50}"/>
            </c:ext>
          </c:extLst>
        </c:ser>
        <c:ser>
          <c:idx val="11"/>
          <c:order val="11"/>
          <c:tx>
            <c:strRef>
              <c:f>'DATI ALLINEATI'!$M$1</c:f>
              <c:strCache>
                <c:ptCount val="1"/>
                <c:pt idx="0">
                  <c:v>MOEX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'DATI ALLINEATI'!$A$1176:$A$1689</c:f>
              <c:numCache>
                <c:formatCode>m/d/yyyy</c:formatCode>
                <c:ptCount val="514"/>
                <c:pt idx="0">
                  <c:v>43711</c:v>
                </c:pt>
                <c:pt idx="1">
                  <c:v>43712</c:v>
                </c:pt>
                <c:pt idx="2">
                  <c:v>43713</c:v>
                </c:pt>
                <c:pt idx="3">
                  <c:v>43714</c:v>
                </c:pt>
                <c:pt idx="4">
                  <c:v>43717</c:v>
                </c:pt>
                <c:pt idx="5">
                  <c:v>43718</c:v>
                </c:pt>
                <c:pt idx="6">
                  <c:v>43719</c:v>
                </c:pt>
                <c:pt idx="7">
                  <c:v>43720</c:v>
                </c:pt>
                <c:pt idx="8">
                  <c:v>43721</c:v>
                </c:pt>
                <c:pt idx="9">
                  <c:v>43724</c:v>
                </c:pt>
                <c:pt idx="10">
                  <c:v>43725</c:v>
                </c:pt>
                <c:pt idx="11">
                  <c:v>43726</c:v>
                </c:pt>
                <c:pt idx="12">
                  <c:v>43727</c:v>
                </c:pt>
                <c:pt idx="13">
                  <c:v>43728</c:v>
                </c:pt>
                <c:pt idx="14">
                  <c:v>43731</c:v>
                </c:pt>
                <c:pt idx="15">
                  <c:v>43732</c:v>
                </c:pt>
                <c:pt idx="16">
                  <c:v>43733</c:v>
                </c:pt>
                <c:pt idx="17">
                  <c:v>43734</c:v>
                </c:pt>
                <c:pt idx="18">
                  <c:v>43735</c:v>
                </c:pt>
                <c:pt idx="19">
                  <c:v>43738</c:v>
                </c:pt>
                <c:pt idx="20">
                  <c:v>43739</c:v>
                </c:pt>
                <c:pt idx="21">
                  <c:v>43740</c:v>
                </c:pt>
                <c:pt idx="22">
                  <c:v>43741</c:v>
                </c:pt>
                <c:pt idx="23">
                  <c:v>43742</c:v>
                </c:pt>
                <c:pt idx="24">
                  <c:v>43745</c:v>
                </c:pt>
                <c:pt idx="25">
                  <c:v>43746</c:v>
                </c:pt>
                <c:pt idx="26">
                  <c:v>43747</c:v>
                </c:pt>
                <c:pt idx="27">
                  <c:v>43748</c:v>
                </c:pt>
                <c:pt idx="28">
                  <c:v>43749</c:v>
                </c:pt>
                <c:pt idx="29">
                  <c:v>43752</c:v>
                </c:pt>
                <c:pt idx="30">
                  <c:v>43753</c:v>
                </c:pt>
                <c:pt idx="31">
                  <c:v>43754</c:v>
                </c:pt>
                <c:pt idx="32">
                  <c:v>43755</c:v>
                </c:pt>
                <c:pt idx="33">
                  <c:v>43756</c:v>
                </c:pt>
                <c:pt idx="34">
                  <c:v>43759</c:v>
                </c:pt>
                <c:pt idx="35">
                  <c:v>43760</c:v>
                </c:pt>
                <c:pt idx="36">
                  <c:v>43761</c:v>
                </c:pt>
                <c:pt idx="37">
                  <c:v>43762</c:v>
                </c:pt>
                <c:pt idx="38">
                  <c:v>43763</c:v>
                </c:pt>
                <c:pt idx="39">
                  <c:v>43766</c:v>
                </c:pt>
                <c:pt idx="40">
                  <c:v>43767</c:v>
                </c:pt>
                <c:pt idx="41">
                  <c:v>43768</c:v>
                </c:pt>
                <c:pt idx="42">
                  <c:v>43769</c:v>
                </c:pt>
                <c:pt idx="43">
                  <c:v>43770</c:v>
                </c:pt>
                <c:pt idx="44">
                  <c:v>43773</c:v>
                </c:pt>
                <c:pt idx="45">
                  <c:v>43774</c:v>
                </c:pt>
                <c:pt idx="46">
                  <c:v>43775</c:v>
                </c:pt>
                <c:pt idx="47">
                  <c:v>43776</c:v>
                </c:pt>
                <c:pt idx="48">
                  <c:v>43777</c:v>
                </c:pt>
                <c:pt idx="49">
                  <c:v>43780</c:v>
                </c:pt>
                <c:pt idx="50">
                  <c:v>43781</c:v>
                </c:pt>
                <c:pt idx="51">
                  <c:v>43782</c:v>
                </c:pt>
                <c:pt idx="52">
                  <c:v>43783</c:v>
                </c:pt>
                <c:pt idx="53">
                  <c:v>43784</c:v>
                </c:pt>
                <c:pt idx="54">
                  <c:v>43787</c:v>
                </c:pt>
                <c:pt idx="55">
                  <c:v>43788</c:v>
                </c:pt>
                <c:pt idx="56">
                  <c:v>43789</c:v>
                </c:pt>
                <c:pt idx="57">
                  <c:v>43790</c:v>
                </c:pt>
                <c:pt idx="58">
                  <c:v>43791</c:v>
                </c:pt>
                <c:pt idx="59">
                  <c:v>43794</c:v>
                </c:pt>
                <c:pt idx="60">
                  <c:v>43795</c:v>
                </c:pt>
                <c:pt idx="61">
                  <c:v>43796</c:v>
                </c:pt>
                <c:pt idx="62">
                  <c:v>43798</c:v>
                </c:pt>
                <c:pt idx="63">
                  <c:v>43801</c:v>
                </c:pt>
                <c:pt idx="64">
                  <c:v>43802</c:v>
                </c:pt>
                <c:pt idx="65">
                  <c:v>43803</c:v>
                </c:pt>
                <c:pt idx="66">
                  <c:v>43804</c:v>
                </c:pt>
                <c:pt idx="67">
                  <c:v>43805</c:v>
                </c:pt>
                <c:pt idx="68">
                  <c:v>43808</c:v>
                </c:pt>
                <c:pt idx="69">
                  <c:v>43809</c:v>
                </c:pt>
                <c:pt idx="70">
                  <c:v>43810</c:v>
                </c:pt>
                <c:pt idx="71">
                  <c:v>43811</c:v>
                </c:pt>
                <c:pt idx="72">
                  <c:v>43812</c:v>
                </c:pt>
                <c:pt idx="73">
                  <c:v>43815</c:v>
                </c:pt>
                <c:pt idx="74">
                  <c:v>43816</c:v>
                </c:pt>
                <c:pt idx="75">
                  <c:v>43817</c:v>
                </c:pt>
                <c:pt idx="76">
                  <c:v>43818</c:v>
                </c:pt>
                <c:pt idx="77">
                  <c:v>43819</c:v>
                </c:pt>
                <c:pt idx="78">
                  <c:v>43822</c:v>
                </c:pt>
                <c:pt idx="79">
                  <c:v>43823</c:v>
                </c:pt>
                <c:pt idx="80">
                  <c:v>43825</c:v>
                </c:pt>
                <c:pt idx="81">
                  <c:v>43826</c:v>
                </c:pt>
                <c:pt idx="82">
                  <c:v>43829</c:v>
                </c:pt>
                <c:pt idx="83">
                  <c:v>43830</c:v>
                </c:pt>
                <c:pt idx="84">
                  <c:v>43832</c:v>
                </c:pt>
                <c:pt idx="85">
                  <c:v>43833</c:v>
                </c:pt>
                <c:pt idx="86">
                  <c:v>43836</c:v>
                </c:pt>
                <c:pt idx="87">
                  <c:v>43837</c:v>
                </c:pt>
                <c:pt idx="88">
                  <c:v>43838</c:v>
                </c:pt>
                <c:pt idx="89">
                  <c:v>43839</c:v>
                </c:pt>
                <c:pt idx="90">
                  <c:v>43840</c:v>
                </c:pt>
                <c:pt idx="91">
                  <c:v>43843</c:v>
                </c:pt>
                <c:pt idx="92">
                  <c:v>43844</c:v>
                </c:pt>
                <c:pt idx="93">
                  <c:v>43845</c:v>
                </c:pt>
                <c:pt idx="94">
                  <c:v>43846</c:v>
                </c:pt>
                <c:pt idx="95">
                  <c:v>43847</c:v>
                </c:pt>
                <c:pt idx="96">
                  <c:v>43851</c:v>
                </c:pt>
                <c:pt idx="97">
                  <c:v>43852</c:v>
                </c:pt>
                <c:pt idx="98">
                  <c:v>43853</c:v>
                </c:pt>
                <c:pt idx="99">
                  <c:v>43854</c:v>
                </c:pt>
                <c:pt idx="100">
                  <c:v>43857</c:v>
                </c:pt>
                <c:pt idx="101">
                  <c:v>43858</c:v>
                </c:pt>
                <c:pt idx="102">
                  <c:v>43859</c:v>
                </c:pt>
                <c:pt idx="103">
                  <c:v>43860</c:v>
                </c:pt>
                <c:pt idx="104">
                  <c:v>43861</c:v>
                </c:pt>
                <c:pt idx="105">
                  <c:v>43864</c:v>
                </c:pt>
                <c:pt idx="106">
                  <c:v>43865</c:v>
                </c:pt>
                <c:pt idx="107">
                  <c:v>43866</c:v>
                </c:pt>
                <c:pt idx="108">
                  <c:v>43867</c:v>
                </c:pt>
                <c:pt idx="109">
                  <c:v>43868</c:v>
                </c:pt>
                <c:pt idx="110">
                  <c:v>43871</c:v>
                </c:pt>
                <c:pt idx="111">
                  <c:v>43872</c:v>
                </c:pt>
                <c:pt idx="112">
                  <c:v>43873</c:v>
                </c:pt>
                <c:pt idx="113">
                  <c:v>43874</c:v>
                </c:pt>
                <c:pt idx="114">
                  <c:v>43875</c:v>
                </c:pt>
                <c:pt idx="115">
                  <c:v>43879</c:v>
                </c:pt>
                <c:pt idx="116">
                  <c:v>43880</c:v>
                </c:pt>
                <c:pt idx="117">
                  <c:v>43881</c:v>
                </c:pt>
                <c:pt idx="118">
                  <c:v>43882</c:v>
                </c:pt>
                <c:pt idx="119">
                  <c:v>43885</c:v>
                </c:pt>
                <c:pt idx="120">
                  <c:v>43886</c:v>
                </c:pt>
                <c:pt idx="121">
                  <c:v>43887</c:v>
                </c:pt>
                <c:pt idx="122">
                  <c:v>43888</c:v>
                </c:pt>
                <c:pt idx="123">
                  <c:v>43889</c:v>
                </c:pt>
                <c:pt idx="124">
                  <c:v>43892</c:v>
                </c:pt>
                <c:pt idx="125">
                  <c:v>43893</c:v>
                </c:pt>
                <c:pt idx="126">
                  <c:v>43894</c:v>
                </c:pt>
                <c:pt idx="127">
                  <c:v>43895</c:v>
                </c:pt>
                <c:pt idx="128">
                  <c:v>43896</c:v>
                </c:pt>
                <c:pt idx="129">
                  <c:v>43899</c:v>
                </c:pt>
                <c:pt idx="130">
                  <c:v>43900</c:v>
                </c:pt>
                <c:pt idx="131">
                  <c:v>43901</c:v>
                </c:pt>
                <c:pt idx="132">
                  <c:v>43902</c:v>
                </c:pt>
                <c:pt idx="133">
                  <c:v>43903</c:v>
                </c:pt>
                <c:pt idx="134">
                  <c:v>43906</c:v>
                </c:pt>
                <c:pt idx="135">
                  <c:v>43907</c:v>
                </c:pt>
                <c:pt idx="136">
                  <c:v>43908</c:v>
                </c:pt>
                <c:pt idx="137">
                  <c:v>43909</c:v>
                </c:pt>
                <c:pt idx="138">
                  <c:v>43910</c:v>
                </c:pt>
                <c:pt idx="139">
                  <c:v>43913</c:v>
                </c:pt>
                <c:pt idx="140">
                  <c:v>43914</c:v>
                </c:pt>
                <c:pt idx="141">
                  <c:v>43915</c:v>
                </c:pt>
                <c:pt idx="142">
                  <c:v>43916</c:v>
                </c:pt>
                <c:pt idx="143">
                  <c:v>43917</c:v>
                </c:pt>
                <c:pt idx="144">
                  <c:v>43920</c:v>
                </c:pt>
                <c:pt idx="145">
                  <c:v>43921</c:v>
                </c:pt>
                <c:pt idx="146">
                  <c:v>43922</c:v>
                </c:pt>
                <c:pt idx="147">
                  <c:v>43923</c:v>
                </c:pt>
                <c:pt idx="148">
                  <c:v>43924</c:v>
                </c:pt>
                <c:pt idx="149">
                  <c:v>43927</c:v>
                </c:pt>
                <c:pt idx="150">
                  <c:v>43928</c:v>
                </c:pt>
                <c:pt idx="151">
                  <c:v>43929</c:v>
                </c:pt>
                <c:pt idx="152">
                  <c:v>43930</c:v>
                </c:pt>
                <c:pt idx="153">
                  <c:v>43934</c:v>
                </c:pt>
                <c:pt idx="154">
                  <c:v>43935</c:v>
                </c:pt>
                <c:pt idx="155">
                  <c:v>43936</c:v>
                </c:pt>
                <c:pt idx="156">
                  <c:v>43937</c:v>
                </c:pt>
                <c:pt idx="157">
                  <c:v>43938</c:v>
                </c:pt>
                <c:pt idx="158">
                  <c:v>43941</c:v>
                </c:pt>
                <c:pt idx="159">
                  <c:v>43942</c:v>
                </c:pt>
                <c:pt idx="160">
                  <c:v>43943</c:v>
                </c:pt>
                <c:pt idx="161">
                  <c:v>43944</c:v>
                </c:pt>
                <c:pt idx="162">
                  <c:v>43945</c:v>
                </c:pt>
                <c:pt idx="163">
                  <c:v>43948</c:v>
                </c:pt>
                <c:pt idx="164">
                  <c:v>43949</c:v>
                </c:pt>
                <c:pt idx="165">
                  <c:v>43950</c:v>
                </c:pt>
                <c:pt idx="166">
                  <c:v>43951</c:v>
                </c:pt>
                <c:pt idx="167">
                  <c:v>43952</c:v>
                </c:pt>
                <c:pt idx="168">
                  <c:v>43955</c:v>
                </c:pt>
                <c:pt idx="169">
                  <c:v>43956</c:v>
                </c:pt>
                <c:pt idx="170">
                  <c:v>43957</c:v>
                </c:pt>
                <c:pt idx="171">
                  <c:v>43958</c:v>
                </c:pt>
                <c:pt idx="172">
                  <c:v>43959</c:v>
                </c:pt>
                <c:pt idx="173">
                  <c:v>43962</c:v>
                </c:pt>
                <c:pt idx="174">
                  <c:v>43963</c:v>
                </c:pt>
                <c:pt idx="175">
                  <c:v>43964</c:v>
                </c:pt>
                <c:pt idx="176">
                  <c:v>43965</c:v>
                </c:pt>
                <c:pt idx="177">
                  <c:v>43966</c:v>
                </c:pt>
                <c:pt idx="178">
                  <c:v>43969</c:v>
                </c:pt>
                <c:pt idx="179">
                  <c:v>43970</c:v>
                </c:pt>
                <c:pt idx="180">
                  <c:v>43971</c:v>
                </c:pt>
                <c:pt idx="181">
                  <c:v>43972</c:v>
                </c:pt>
                <c:pt idx="182">
                  <c:v>43973</c:v>
                </c:pt>
                <c:pt idx="183">
                  <c:v>43977</c:v>
                </c:pt>
                <c:pt idx="184">
                  <c:v>43978</c:v>
                </c:pt>
                <c:pt idx="185">
                  <c:v>43979</c:v>
                </c:pt>
                <c:pt idx="186">
                  <c:v>43980</c:v>
                </c:pt>
                <c:pt idx="187">
                  <c:v>43983</c:v>
                </c:pt>
                <c:pt idx="188">
                  <c:v>43984</c:v>
                </c:pt>
                <c:pt idx="189">
                  <c:v>43985</c:v>
                </c:pt>
                <c:pt idx="190">
                  <c:v>43986</c:v>
                </c:pt>
                <c:pt idx="191">
                  <c:v>43987</c:v>
                </c:pt>
                <c:pt idx="192">
                  <c:v>43990</c:v>
                </c:pt>
                <c:pt idx="193">
                  <c:v>43991</c:v>
                </c:pt>
                <c:pt idx="194">
                  <c:v>43992</c:v>
                </c:pt>
                <c:pt idx="195">
                  <c:v>43993</c:v>
                </c:pt>
                <c:pt idx="196">
                  <c:v>43994</c:v>
                </c:pt>
                <c:pt idx="197">
                  <c:v>43997</c:v>
                </c:pt>
                <c:pt idx="198">
                  <c:v>43998</c:v>
                </c:pt>
                <c:pt idx="199">
                  <c:v>43999</c:v>
                </c:pt>
                <c:pt idx="200">
                  <c:v>44000</c:v>
                </c:pt>
                <c:pt idx="201">
                  <c:v>44001</c:v>
                </c:pt>
                <c:pt idx="202">
                  <c:v>44004</c:v>
                </c:pt>
                <c:pt idx="203">
                  <c:v>44005</c:v>
                </c:pt>
                <c:pt idx="204">
                  <c:v>44006</c:v>
                </c:pt>
                <c:pt idx="205">
                  <c:v>44007</c:v>
                </c:pt>
                <c:pt idx="206">
                  <c:v>44008</c:v>
                </c:pt>
                <c:pt idx="207">
                  <c:v>44011</c:v>
                </c:pt>
                <c:pt idx="208">
                  <c:v>44012</c:v>
                </c:pt>
                <c:pt idx="209">
                  <c:v>44013</c:v>
                </c:pt>
                <c:pt idx="210">
                  <c:v>44014</c:v>
                </c:pt>
                <c:pt idx="211">
                  <c:v>44018</c:v>
                </c:pt>
                <c:pt idx="212">
                  <c:v>44019</c:v>
                </c:pt>
                <c:pt idx="213">
                  <c:v>44020</c:v>
                </c:pt>
                <c:pt idx="214">
                  <c:v>44021</c:v>
                </c:pt>
                <c:pt idx="215">
                  <c:v>44022</c:v>
                </c:pt>
                <c:pt idx="216">
                  <c:v>44025</c:v>
                </c:pt>
                <c:pt idx="217">
                  <c:v>44026</c:v>
                </c:pt>
                <c:pt idx="218">
                  <c:v>44027</c:v>
                </c:pt>
                <c:pt idx="219">
                  <c:v>44028</c:v>
                </c:pt>
                <c:pt idx="220">
                  <c:v>44029</c:v>
                </c:pt>
                <c:pt idx="221">
                  <c:v>44032</c:v>
                </c:pt>
                <c:pt idx="222">
                  <c:v>44033</c:v>
                </c:pt>
                <c:pt idx="223">
                  <c:v>44034</c:v>
                </c:pt>
                <c:pt idx="224">
                  <c:v>44035</c:v>
                </c:pt>
                <c:pt idx="225">
                  <c:v>44036</c:v>
                </c:pt>
                <c:pt idx="226">
                  <c:v>44039</c:v>
                </c:pt>
                <c:pt idx="227">
                  <c:v>44040</c:v>
                </c:pt>
                <c:pt idx="228">
                  <c:v>44041</c:v>
                </c:pt>
                <c:pt idx="229">
                  <c:v>44042</c:v>
                </c:pt>
                <c:pt idx="230">
                  <c:v>44043</c:v>
                </c:pt>
                <c:pt idx="231">
                  <c:v>44046</c:v>
                </c:pt>
                <c:pt idx="232">
                  <c:v>44047</c:v>
                </c:pt>
                <c:pt idx="233">
                  <c:v>44048</c:v>
                </c:pt>
                <c:pt idx="234">
                  <c:v>44049</c:v>
                </c:pt>
                <c:pt idx="235">
                  <c:v>44050</c:v>
                </c:pt>
                <c:pt idx="236">
                  <c:v>44053</c:v>
                </c:pt>
                <c:pt idx="237">
                  <c:v>44054</c:v>
                </c:pt>
                <c:pt idx="238">
                  <c:v>44055</c:v>
                </c:pt>
                <c:pt idx="239">
                  <c:v>44056</c:v>
                </c:pt>
                <c:pt idx="240">
                  <c:v>44057</c:v>
                </c:pt>
                <c:pt idx="241">
                  <c:v>44060</c:v>
                </c:pt>
                <c:pt idx="242">
                  <c:v>44061</c:v>
                </c:pt>
                <c:pt idx="243">
                  <c:v>44062</c:v>
                </c:pt>
                <c:pt idx="244">
                  <c:v>44063</c:v>
                </c:pt>
                <c:pt idx="245">
                  <c:v>44064</c:v>
                </c:pt>
                <c:pt idx="246">
                  <c:v>44067</c:v>
                </c:pt>
                <c:pt idx="247">
                  <c:v>44068</c:v>
                </c:pt>
                <c:pt idx="248">
                  <c:v>44069</c:v>
                </c:pt>
                <c:pt idx="249">
                  <c:v>44070</c:v>
                </c:pt>
                <c:pt idx="250">
                  <c:v>44071</c:v>
                </c:pt>
                <c:pt idx="251">
                  <c:v>44074</c:v>
                </c:pt>
                <c:pt idx="252">
                  <c:v>44075</c:v>
                </c:pt>
                <c:pt idx="253">
                  <c:v>44076</c:v>
                </c:pt>
                <c:pt idx="254">
                  <c:v>44077</c:v>
                </c:pt>
                <c:pt idx="255">
                  <c:v>44078</c:v>
                </c:pt>
                <c:pt idx="256">
                  <c:v>44082</c:v>
                </c:pt>
                <c:pt idx="257">
                  <c:v>44083</c:v>
                </c:pt>
                <c:pt idx="258">
                  <c:v>44084</c:v>
                </c:pt>
                <c:pt idx="259">
                  <c:v>44085</c:v>
                </c:pt>
                <c:pt idx="260">
                  <c:v>44088</c:v>
                </c:pt>
                <c:pt idx="261">
                  <c:v>44089</c:v>
                </c:pt>
                <c:pt idx="262">
                  <c:v>44090</c:v>
                </c:pt>
                <c:pt idx="263">
                  <c:v>44091</c:v>
                </c:pt>
                <c:pt idx="264">
                  <c:v>44092</c:v>
                </c:pt>
                <c:pt idx="265">
                  <c:v>44095</c:v>
                </c:pt>
                <c:pt idx="266">
                  <c:v>44096</c:v>
                </c:pt>
                <c:pt idx="267">
                  <c:v>44097</c:v>
                </c:pt>
                <c:pt idx="268">
                  <c:v>44098</c:v>
                </c:pt>
                <c:pt idx="269">
                  <c:v>44099</c:v>
                </c:pt>
                <c:pt idx="270">
                  <c:v>44102</c:v>
                </c:pt>
                <c:pt idx="271">
                  <c:v>44103</c:v>
                </c:pt>
                <c:pt idx="272">
                  <c:v>44104</c:v>
                </c:pt>
                <c:pt idx="273">
                  <c:v>44105</c:v>
                </c:pt>
                <c:pt idx="274">
                  <c:v>44106</c:v>
                </c:pt>
                <c:pt idx="275">
                  <c:v>44109</c:v>
                </c:pt>
                <c:pt idx="276">
                  <c:v>44110</c:v>
                </c:pt>
                <c:pt idx="277">
                  <c:v>44111</c:v>
                </c:pt>
                <c:pt idx="278">
                  <c:v>44112</c:v>
                </c:pt>
                <c:pt idx="279">
                  <c:v>44113</c:v>
                </c:pt>
                <c:pt idx="280">
                  <c:v>44116</c:v>
                </c:pt>
                <c:pt idx="281">
                  <c:v>44117</c:v>
                </c:pt>
                <c:pt idx="282">
                  <c:v>44118</c:v>
                </c:pt>
                <c:pt idx="283">
                  <c:v>44119</c:v>
                </c:pt>
                <c:pt idx="284">
                  <c:v>44120</c:v>
                </c:pt>
                <c:pt idx="285">
                  <c:v>44123</c:v>
                </c:pt>
                <c:pt idx="286">
                  <c:v>44124</c:v>
                </c:pt>
                <c:pt idx="287">
                  <c:v>44125</c:v>
                </c:pt>
                <c:pt idx="288">
                  <c:v>44126</c:v>
                </c:pt>
                <c:pt idx="289">
                  <c:v>44127</c:v>
                </c:pt>
                <c:pt idx="290">
                  <c:v>44130</c:v>
                </c:pt>
                <c:pt idx="291">
                  <c:v>44131</c:v>
                </c:pt>
                <c:pt idx="292">
                  <c:v>44132</c:v>
                </c:pt>
                <c:pt idx="293">
                  <c:v>44133</c:v>
                </c:pt>
                <c:pt idx="294">
                  <c:v>44134</c:v>
                </c:pt>
                <c:pt idx="295">
                  <c:v>44137</c:v>
                </c:pt>
                <c:pt idx="296">
                  <c:v>44138</c:v>
                </c:pt>
                <c:pt idx="297">
                  <c:v>44139</c:v>
                </c:pt>
                <c:pt idx="298">
                  <c:v>44140</c:v>
                </c:pt>
                <c:pt idx="299">
                  <c:v>44141</c:v>
                </c:pt>
                <c:pt idx="300">
                  <c:v>44144</c:v>
                </c:pt>
                <c:pt idx="301">
                  <c:v>44145</c:v>
                </c:pt>
                <c:pt idx="302">
                  <c:v>44146</c:v>
                </c:pt>
                <c:pt idx="303">
                  <c:v>44147</c:v>
                </c:pt>
                <c:pt idx="304">
                  <c:v>44148</c:v>
                </c:pt>
                <c:pt idx="305">
                  <c:v>44151</c:v>
                </c:pt>
                <c:pt idx="306">
                  <c:v>44152</c:v>
                </c:pt>
                <c:pt idx="307">
                  <c:v>44153</c:v>
                </c:pt>
                <c:pt idx="308">
                  <c:v>44154</c:v>
                </c:pt>
                <c:pt idx="309">
                  <c:v>44155</c:v>
                </c:pt>
                <c:pt idx="310">
                  <c:v>44158</c:v>
                </c:pt>
                <c:pt idx="311">
                  <c:v>44159</c:v>
                </c:pt>
                <c:pt idx="312">
                  <c:v>44160</c:v>
                </c:pt>
                <c:pt idx="313">
                  <c:v>44162</c:v>
                </c:pt>
                <c:pt idx="314">
                  <c:v>44165</c:v>
                </c:pt>
                <c:pt idx="315">
                  <c:v>44166</c:v>
                </c:pt>
                <c:pt idx="316">
                  <c:v>44167</c:v>
                </c:pt>
                <c:pt idx="317">
                  <c:v>44168</c:v>
                </c:pt>
                <c:pt idx="318">
                  <c:v>44169</c:v>
                </c:pt>
                <c:pt idx="319">
                  <c:v>44172</c:v>
                </c:pt>
                <c:pt idx="320">
                  <c:v>44173</c:v>
                </c:pt>
                <c:pt idx="321">
                  <c:v>44174</c:v>
                </c:pt>
                <c:pt idx="322">
                  <c:v>44175</c:v>
                </c:pt>
                <c:pt idx="323">
                  <c:v>44176</c:v>
                </c:pt>
                <c:pt idx="324">
                  <c:v>44179</c:v>
                </c:pt>
                <c:pt idx="325">
                  <c:v>44180</c:v>
                </c:pt>
                <c:pt idx="326">
                  <c:v>44181</c:v>
                </c:pt>
                <c:pt idx="327">
                  <c:v>44182</c:v>
                </c:pt>
                <c:pt idx="328">
                  <c:v>44183</c:v>
                </c:pt>
                <c:pt idx="329">
                  <c:v>44186</c:v>
                </c:pt>
                <c:pt idx="330">
                  <c:v>44187</c:v>
                </c:pt>
                <c:pt idx="331">
                  <c:v>44188</c:v>
                </c:pt>
                <c:pt idx="332">
                  <c:v>44189</c:v>
                </c:pt>
                <c:pt idx="333">
                  <c:v>44193</c:v>
                </c:pt>
                <c:pt idx="334">
                  <c:v>44194</c:v>
                </c:pt>
                <c:pt idx="335">
                  <c:v>44195</c:v>
                </c:pt>
                <c:pt idx="336">
                  <c:v>44196</c:v>
                </c:pt>
                <c:pt idx="337">
                  <c:v>44200</c:v>
                </c:pt>
                <c:pt idx="338">
                  <c:v>44201</c:v>
                </c:pt>
                <c:pt idx="339">
                  <c:v>44202</c:v>
                </c:pt>
                <c:pt idx="340">
                  <c:v>44203</c:v>
                </c:pt>
                <c:pt idx="341">
                  <c:v>44204</c:v>
                </c:pt>
                <c:pt idx="342">
                  <c:v>44207</c:v>
                </c:pt>
                <c:pt idx="343">
                  <c:v>44208</c:v>
                </c:pt>
                <c:pt idx="344">
                  <c:v>44209</c:v>
                </c:pt>
                <c:pt idx="345">
                  <c:v>44210</c:v>
                </c:pt>
                <c:pt idx="346">
                  <c:v>44211</c:v>
                </c:pt>
                <c:pt idx="347">
                  <c:v>44215</c:v>
                </c:pt>
                <c:pt idx="348">
                  <c:v>44216</c:v>
                </c:pt>
                <c:pt idx="349">
                  <c:v>44217</c:v>
                </c:pt>
                <c:pt idx="350">
                  <c:v>44218</c:v>
                </c:pt>
                <c:pt idx="351">
                  <c:v>44221</c:v>
                </c:pt>
                <c:pt idx="352">
                  <c:v>44222</c:v>
                </c:pt>
                <c:pt idx="353">
                  <c:v>44223</c:v>
                </c:pt>
                <c:pt idx="354">
                  <c:v>44224</c:v>
                </c:pt>
                <c:pt idx="355">
                  <c:v>44225</c:v>
                </c:pt>
                <c:pt idx="356">
                  <c:v>44228</c:v>
                </c:pt>
                <c:pt idx="357">
                  <c:v>44229</c:v>
                </c:pt>
                <c:pt idx="358">
                  <c:v>44230</c:v>
                </c:pt>
                <c:pt idx="359">
                  <c:v>44231</c:v>
                </c:pt>
                <c:pt idx="360">
                  <c:v>44232</c:v>
                </c:pt>
                <c:pt idx="361">
                  <c:v>44235</c:v>
                </c:pt>
                <c:pt idx="362">
                  <c:v>44236</c:v>
                </c:pt>
                <c:pt idx="363">
                  <c:v>44237</c:v>
                </c:pt>
                <c:pt idx="364">
                  <c:v>44238</c:v>
                </c:pt>
                <c:pt idx="365">
                  <c:v>44239</c:v>
                </c:pt>
                <c:pt idx="366">
                  <c:v>44243</c:v>
                </c:pt>
                <c:pt idx="367">
                  <c:v>44244</c:v>
                </c:pt>
                <c:pt idx="368">
                  <c:v>44245</c:v>
                </c:pt>
                <c:pt idx="369">
                  <c:v>44246</c:v>
                </c:pt>
                <c:pt idx="370">
                  <c:v>44249</c:v>
                </c:pt>
                <c:pt idx="371">
                  <c:v>44250</c:v>
                </c:pt>
                <c:pt idx="372">
                  <c:v>44251</c:v>
                </c:pt>
                <c:pt idx="373">
                  <c:v>44252</c:v>
                </c:pt>
                <c:pt idx="374">
                  <c:v>44253</c:v>
                </c:pt>
                <c:pt idx="375">
                  <c:v>44256</c:v>
                </c:pt>
                <c:pt idx="376">
                  <c:v>44257</c:v>
                </c:pt>
                <c:pt idx="377">
                  <c:v>44258</c:v>
                </c:pt>
                <c:pt idx="378">
                  <c:v>44259</c:v>
                </c:pt>
                <c:pt idx="379">
                  <c:v>44260</c:v>
                </c:pt>
                <c:pt idx="380">
                  <c:v>44263</c:v>
                </c:pt>
                <c:pt idx="381">
                  <c:v>44264</c:v>
                </c:pt>
                <c:pt idx="382">
                  <c:v>44265</c:v>
                </c:pt>
                <c:pt idx="383">
                  <c:v>44266</c:v>
                </c:pt>
                <c:pt idx="384">
                  <c:v>44267</c:v>
                </c:pt>
                <c:pt idx="385">
                  <c:v>44270</c:v>
                </c:pt>
                <c:pt idx="386">
                  <c:v>44271</c:v>
                </c:pt>
                <c:pt idx="387">
                  <c:v>44272</c:v>
                </c:pt>
                <c:pt idx="388">
                  <c:v>44273</c:v>
                </c:pt>
                <c:pt idx="389">
                  <c:v>44274</c:v>
                </c:pt>
                <c:pt idx="390">
                  <c:v>44277</c:v>
                </c:pt>
                <c:pt idx="391">
                  <c:v>44278</c:v>
                </c:pt>
                <c:pt idx="392">
                  <c:v>44279</c:v>
                </c:pt>
                <c:pt idx="393">
                  <c:v>44280</c:v>
                </c:pt>
                <c:pt idx="394">
                  <c:v>44281</c:v>
                </c:pt>
                <c:pt idx="395">
                  <c:v>44284</c:v>
                </c:pt>
                <c:pt idx="396">
                  <c:v>44285</c:v>
                </c:pt>
                <c:pt idx="397">
                  <c:v>44286</c:v>
                </c:pt>
                <c:pt idx="398">
                  <c:v>44287</c:v>
                </c:pt>
                <c:pt idx="399">
                  <c:v>44291</c:v>
                </c:pt>
                <c:pt idx="400">
                  <c:v>44292</c:v>
                </c:pt>
                <c:pt idx="401">
                  <c:v>44293</c:v>
                </c:pt>
                <c:pt idx="402">
                  <c:v>44294</c:v>
                </c:pt>
                <c:pt idx="403">
                  <c:v>44295</c:v>
                </c:pt>
                <c:pt idx="404">
                  <c:v>44298</c:v>
                </c:pt>
                <c:pt idx="405">
                  <c:v>44299</c:v>
                </c:pt>
                <c:pt idx="406">
                  <c:v>44300</c:v>
                </c:pt>
                <c:pt idx="407">
                  <c:v>44301</c:v>
                </c:pt>
                <c:pt idx="408">
                  <c:v>44302</c:v>
                </c:pt>
                <c:pt idx="409">
                  <c:v>44305</c:v>
                </c:pt>
                <c:pt idx="410">
                  <c:v>44306</c:v>
                </c:pt>
                <c:pt idx="411">
                  <c:v>44307</c:v>
                </c:pt>
                <c:pt idx="412">
                  <c:v>44308</c:v>
                </c:pt>
                <c:pt idx="413">
                  <c:v>44309</c:v>
                </c:pt>
                <c:pt idx="414">
                  <c:v>44312</c:v>
                </c:pt>
                <c:pt idx="415">
                  <c:v>44313</c:v>
                </c:pt>
                <c:pt idx="416">
                  <c:v>44314</c:v>
                </c:pt>
                <c:pt idx="417">
                  <c:v>44315</c:v>
                </c:pt>
                <c:pt idx="418">
                  <c:v>44316</c:v>
                </c:pt>
                <c:pt idx="419">
                  <c:v>44319</c:v>
                </c:pt>
                <c:pt idx="420">
                  <c:v>44320</c:v>
                </c:pt>
                <c:pt idx="421">
                  <c:v>44321</c:v>
                </c:pt>
                <c:pt idx="422">
                  <c:v>44322</c:v>
                </c:pt>
                <c:pt idx="423">
                  <c:v>44323</c:v>
                </c:pt>
                <c:pt idx="424">
                  <c:v>44326</c:v>
                </c:pt>
                <c:pt idx="425">
                  <c:v>44327</c:v>
                </c:pt>
                <c:pt idx="426">
                  <c:v>44328</c:v>
                </c:pt>
                <c:pt idx="427">
                  <c:v>44329</c:v>
                </c:pt>
                <c:pt idx="428">
                  <c:v>44330</c:v>
                </c:pt>
                <c:pt idx="429">
                  <c:v>44333</c:v>
                </c:pt>
                <c:pt idx="430">
                  <c:v>44334</c:v>
                </c:pt>
                <c:pt idx="431">
                  <c:v>44335</c:v>
                </c:pt>
                <c:pt idx="432">
                  <c:v>44336</c:v>
                </c:pt>
                <c:pt idx="433">
                  <c:v>44337</c:v>
                </c:pt>
                <c:pt idx="434">
                  <c:v>44340</c:v>
                </c:pt>
                <c:pt idx="435">
                  <c:v>44341</c:v>
                </c:pt>
                <c:pt idx="436">
                  <c:v>44342</c:v>
                </c:pt>
                <c:pt idx="437">
                  <c:v>44343</c:v>
                </c:pt>
                <c:pt idx="438">
                  <c:v>44344</c:v>
                </c:pt>
                <c:pt idx="439">
                  <c:v>44348</c:v>
                </c:pt>
                <c:pt idx="440">
                  <c:v>44349</c:v>
                </c:pt>
                <c:pt idx="441">
                  <c:v>44350</c:v>
                </c:pt>
                <c:pt idx="442">
                  <c:v>44351</c:v>
                </c:pt>
                <c:pt idx="443">
                  <c:v>44354</c:v>
                </c:pt>
                <c:pt idx="444">
                  <c:v>44355</c:v>
                </c:pt>
                <c:pt idx="445">
                  <c:v>44356</c:v>
                </c:pt>
                <c:pt idx="446">
                  <c:v>44357</c:v>
                </c:pt>
                <c:pt idx="447">
                  <c:v>44358</c:v>
                </c:pt>
                <c:pt idx="448">
                  <c:v>44361</c:v>
                </c:pt>
                <c:pt idx="449">
                  <c:v>44362</c:v>
                </c:pt>
                <c:pt idx="450">
                  <c:v>44363</c:v>
                </c:pt>
                <c:pt idx="451">
                  <c:v>44364</c:v>
                </c:pt>
                <c:pt idx="452">
                  <c:v>44365</c:v>
                </c:pt>
                <c:pt idx="453">
                  <c:v>44368</c:v>
                </c:pt>
                <c:pt idx="454">
                  <c:v>44369</c:v>
                </c:pt>
                <c:pt idx="455">
                  <c:v>44370</c:v>
                </c:pt>
                <c:pt idx="456">
                  <c:v>44371</c:v>
                </c:pt>
                <c:pt idx="457">
                  <c:v>44372</c:v>
                </c:pt>
                <c:pt idx="458">
                  <c:v>44375</c:v>
                </c:pt>
                <c:pt idx="459">
                  <c:v>44376</c:v>
                </c:pt>
                <c:pt idx="460">
                  <c:v>44377</c:v>
                </c:pt>
                <c:pt idx="461">
                  <c:v>44378</c:v>
                </c:pt>
                <c:pt idx="462">
                  <c:v>44379</c:v>
                </c:pt>
                <c:pt idx="463">
                  <c:v>44383</c:v>
                </c:pt>
                <c:pt idx="464">
                  <c:v>44384</c:v>
                </c:pt>
                <c:pt idx="465">
                  <c:v>44385</c:v>
                </c:pt>
                <c:pt idx="466">
                  <c:v>44386</c:v>
                </c:pt>
                <c:pt idx="467">
                  <c:v>44389</c:v>
                </c:pt>
                <c:pt idx="468">
                  <c:v>44390</c:v>
                </c:pt>
                <c:pt idx="469">
                  <c:v>44391</c:v>
                </c:pt>
                <c:pt idx="470">
                  <c:v>44392</c:v>
                </c:pt>
                <c:pt idx="471">
                  <c:v>44393</c:v>
                </c:pt>
                <c:pt idx="472">
                  <c:v>44396</c:v>
                </c:pt>
                <c:pt idx="473">
                  <c:v>44397</c:v>
                </c:pt>
                <c:pt idx="474">
                  <c:v>44398</c:v>
                </c:pt>
                <c:pt idx="475">
                  <c:v>44399</c:v>
                </c:pt>
                <c:pt idx="476">
                  <c:v>44400</c:v>
                </c:pt>
                <c:pt idx="477">
                  <c:v>44403</c:v>
                </c:pt>
                <c:pt idx="478">
                  <c:v>44404</c:v>
                </c:pt>
                <c:pt idx="479">
                  <c:v>44405</c:v>
                </c:pt>
                <c:pt idx="480">
                  <c:v>44406</c:v>
                </c:pt>
                <c:pt idx="481">
                  <c:v>44407</c:v>
                </c:pt>
                <c:pt idx="482">
                  <c:v>44410</c:v>
                </c:pt>
                <c:pt idx="483">
                  <c:v>44411</c:v>
                </c:pt>
                <c:pt idx="484">
                  <c:v>44412</c:v>
                </c:pt>
                <c:pt idx="485">
                  <c:v>44413</c:v>
                </c:pt>
                <c:pt idx="486">
                  <c:v>44414</c:v>
                </c:pt>
                <c:pt idx="487">
                  <c:v>44417</c:v>
                </c:pt>
                <c:pt idx="488">
                  <c:v>44418</c:v>
                </c:pt>
                <c:pt idx="489">
                  <c:v>44419</c:v>
                </c:pt>
                <c:pt idx="490">
                  <c:v>44420</c:v>
                </c:pt>
                <c:pt idx="491">
                  <c:v>44421</c:v>
                </c:pt>
                <c:pt idx="492">
                  <c:v>44424</c:v>
                </c:pt>
                <c:pt idx="493">
                  <c:v>44425</c:v>
                </c:pt>
                <c:pt idx="494">
                  <c:v>44426</c:v>
                </c:pt>
                <c:pt idx="495">
                  <c:v>44427</c:v>
                </c:pt>
                <c:pt idx="496">
                  <c:v>44428</c:v>
                </c:pt>
                <c:pt idx="497">
                  <c:v>44431</c:v>
                </c:pt>
                <c:pt idx="498">
                  <c:v>44432</c:v>
                </c:pt>
                <c:pt idx="499">
                  <c:v>44433</c:v>
                </c:pt>
                <c:pt idx="500">
                  <c:v>44434</c:v>
                </c:pt>
                <c:pt idx="501">
                  <c:v>44435</c:v>
                </c:pt>
                <c:pt idx="502">
                  <c:v>44438</c:v>
                </c:pt>
                <c:pt idx="503">
                  <c:v>44439</c:v>
                </c:pt>
                <c:pt idx="504">
                  <c:v>44440</c:v>
                </c:pt>
                <c:pt idx="505">
                  <c:v>44441</c:v>
                </c:pt>
                <c:pt idx="506">
                  <c:v>44442</c:v>
                </c:pt>
                <c:pt idx="507">
                  <c:v>44446</c:v>
                </c:pt>
                <c:pt idx="508">
                  <c:v>44447</c:v>
                </c:pt>
                <c:pt idx="509">
                  <c:v>44448</c:v>
                </c:pt>
                <c:pt idx="510">
                  <c:v>44449</c:v>
                </c:pt>
                <c:pt idx="511">
                  <c:v>44452</c:v>
                </c:pt>
                <c:pt idx="512">
                  <c:v>44453</c:v>
                </c:pt>
                <c:pt idx="513">
                  <c:v>44454</c:v>
                </c:pt>
              </c:numCache>
              <c:extLst xmlns:c15="http://schemas.microsoft.com/office/drawing/2012/chart"/>
            </c:numRef>
          </c:cat>
          <c:val>
            <c:numRef>
              <c:f>'DATI ALLINEATI'!$M$1176:$M$1689</c:f>
              <c:numCache>
                <c:formatCode>General</c:formatCode>
                <c:ptCount val="514"/>
                <c:pt idx="0">
                  <c:v>193.23516710084559</c:v>
                </c:pt>
                <c:pt idx="1">
                  <c:v>194.56974492567878</c:v>
                </c:pt>
                <c:pt idx="2">
                  <c:v>195.52400986305949</c:v>
                </c:pt>
                <c:pt idx="3">
                  <c:v>194.86159675689228</c:v>
                </c:pt>
                <c:pt idx="4">
                  <c:v>194.10097098198736</c:v>
                </c:pt>
                <c:pt idx="5">
                  <c:v>194.16296337572962</c:v>
                </c:pt>
                <c:pt idx="6">
                  <c:v>196.21985706922251</c:v>
                </c:pt>
                <c:pt idx="7">
                  <c:v>195.03155343187103</c:v>
                </c:pt>
                <c:pt idx="8">
                  <c:v>194.45690483819288</c:v>
                </c:pt>
                <c:pt idx="9">
                  <c:v>197.42278812532214</c:v>
                </c:pt>
                <c:pt idx="10">
                  <c:v>196.48524023793934</c:v>
                </c:pt>
                <c:pt idx="11">
                  <c:v>196.327821350459</c:v>
                </c:pt>
                <c:pt idx="12">
                  <c:v>194.66795759441649</c:v>
                </c:pt>
                <c:pt idx="13">
                  <c:v>194.78219076940221</c:v>
                </c:pt>
                <c:pt idx="14">
                  <c:v>194.01947536324755</c:v>
                </c:pt>
                <c:pt idx="15">
                  <c:v>191.86506554476685</c:v>
                </c:pt>
                <c:pt idx="16">
                  <c:v>192.2662747447167</c:v>
                </c:pt>
                <c:pt idx="17">
                  <c:v>193.13068553835865</c:v>
                </c:pt>
                <c:pt idx="18">
                  <c:v>192.10537313848681</c:v>
                </c:pt>
                <c:pt idx="19">
                  <c:v>191.35310588858084</c:v>
                </c:pt>
                <c:pt idx="20">
                  <c:v>192.16457935722943</c:v>
                </c:pt>
                <c:pt idx="21">
                  <c:v>189.41741080757282</c:v>
                </c:pt>
                <c:pt idx="22">
                  <c:v>188.5871306576766</c:v>
                </c:pt>
                <c:pt idx="23">
                  <c:v>187.54788738280649</c:v>
                </c:pt>
                <c:pt idx="24">
                  <c:v>189.40556956382429</c:v>
                </c:pt>
                <c:pt idx="25">
                  <c:v>188.61638549517295</c:v>
                </c:pt>
                <c:pt idx="26">
                  <c:v>188.97371243887827</c:v>
                </c:pt>
                <c:pt idx="27">
                  <c:v>189.56507808255435</c:v>
                </c:pt>
                <c:pt idx="28">
                  <c:v>188.62892328267137</c:v>
                </c:pt>
                <c:pt idx="29">
                  <c:v>187.88989036401375</c:v>
                </c:pt>
                <c:pt idx="30">
                  <c:v>189.12973823885878</c:v>
                </c:pt>
                <c:pt idx="31">
                  <c:v>191.1559840073555</c:v>
                </c:pt>
                <c:pt idx="32">
                  <c:v>191.45480127606814</c:v>
                </c:pt>
                <c:pt idx="33">
                  <c:v>191.75222545728096</c:v>
                </c:pt>
                <c:pt idx="34">
                  <c:v>192.32617750720922</c:v>
                </c:pt>
                <c:pt idx="35">
                  <c:v>195.18757923185154</c:v>
                </c:pt>
                <c:pt idx="36">
                  <c:v>196.53539138793306</c:v>
                </c:pt>
                <c:pt idx="37">
                  <c:v>200.39911956870009</c:v>
                </c:pt>
                <c:pt idx="38">
                  <c:v>200.1455776437318</c:v>
                </c:pt>
                <c:pt idx="39">
                  <c:v>198.99628045637544</c:v>
                </c:pt>
                <c:pt idx="40">
                  <c:v>201.05596032486798</c:v>
                </c:pt>
                <c:pt idx="41">
                  <c:v>202.7743337559032</c:v>
                </c:pt>
                <c:pt idx="42">
                  <c:v>201.5783681373027</c:v>
                </c:pt>
                <c:pt idx="43">
                  <c:v>204.11518047448558</c:v>
                </c:pt>
                <c:pt idx="44">
                  <c:v>205.44906175556886</c:v>
                </c:pt>
                <c:pt idx="45">
                  <c:v>205.44906175556886</c:v>
                </c:pt>
                <c:pt idx="46">
                  <c:v>207.62854714904643</c:v>
                </c:pt>
                <c:pt idx="47">
                  <c:v>209.55797333630525</c:v>
                </c:pt>
                <c:pt idx="48">
                  <c:v>207.09569118036302</c:v>
                </c:pt>
                <c:pt idx="49">
                  <c:v>206.27864536171515</c:v>
                </c:pt>
                <c:pt idx="50">
                  <c:v>205.56120529930485</c:v>
                </c:pt>
                <c:pt idx="51">
                  <c:v>204.35827424320522</c:v>
                </c:pt>
                <c:pt idx="52">
                  <c:v>203.56142819330481</c:v>
                </c:pt>
                <c:pt idx="53">
                  <c:v>204.42305281194712</c:v>
                </c:pt>
                <c:pt idx="54">
                  <c:v>203.70282657453714</c:v>
                </c:pt>
                <c:pt idx="55">
                  <c:v>204.90157836813728</c:v>
                </c:pt>
                <c:pt idx="56">
                  <c:v>204.53798253068274</c:v>
                </c:pt>
                <c:pt idx="57">
                  <c:v>204.96496384937936</c:v>
                </c:pt>
                <c:pt idx="58">
                  <c:v>205.31880807433512</c:v>
                </c:pt>
                <c:pt idx="59">
                  <c:v>205.85096749926862</c:v>
                </c:pt>
                <c:pt idx="60">
                  <c:v>204.13050443698367</c:v>
                </c:pt>
                <c:pt idx="61">
                  <c:v>204.02114706824736</c:v>
                </c:pt>
                <c:pt idx="62">
                  <c:v>204.46136271819231</c:v>
                </c:pt>
                <c:pt idx="63">
                  <c:v>203.47296713706587</c:v>
                </c:pt>
                <c:pt idx="64">
                  <c:v>200.8469971998941</c:v>
                </c:pt>
                <c:pt idx="65">
                  <c:v>202.04365936224454</c:v>
                </c:pt>
                <c:pt idx="66">
                  <c:v>201.94823286850647</c:v>
                </c:pt>
                <c:pt idx="67">
                  <c:v>204.00094729949987</c:v>
                </c:pt>
                <c:pt idx="68">
                  <c:v>205.1342239806082</c:v>
                </c:pt>
                <c:pt idx="69">
                  <c:v>204.25448922446819</c:v>
                </c:pt>
                <c:pt idx="70">
                  <c:v>205.78688547427663</c:v>
                </c:pt>
                <c:pt idx="71">
                  <c:v>207.76924898652882</c:v>
                </c:pt>
                <c:pt idx="72">
                  <c:v>208.72838973015894</c:v>
                </c:pt>
                <c:pt idx="73">
                  <c:v>209.39219592382597</c:v>
                </c:pt>
                <c:pt idx="74">
                  <c:v>209.88883161751389</c:v>
                </c:pt>
                <c:pt idx="75">
                  <c:v>210.62925762367132</c:v>
                </c:pt>
                <c:pt idx="76">
                  <c:v>209.54752518005654</c:v>
                </c:pt>
                <c:pt idx="77">
                  <c:v>210.0727191674909</c:v>
                </c:pt>
                <c:pt idx="78">
                  <c:v>211.31813939233521</c:v>
                </c:pt>
                <c:pt idx="79">
                  <c:v>211.09385230486325</c:v>
                </c:pt>
                <c:pt idx="80">
                  <c:v>211.16907902985386</c:v>
                </c:pt>
                <c:pt idx="81">
                  <c:v>212.47858127969016</c:v>
                </c:pt>
                <c:pt idx="82">
                  <c:v>212.15817115473021</c:v>
                </c:pt>
                <c:pt idx="83">
                  <c:v>212.15817115473021</c:v>
                </c:pt>
                <c:pt idx="84">
                  <c:v>214.28262959196465</c:v>
                </c:pt>
                <c:pt idx="85">
                  <c:v>214.28262959196465</c:v>
                </c:pt>
                <c:pt idx="86">
                  <c:v>214.45676552944289</c:v>
                </c:pt>
                <c:pt idx="87">
                  <c:v>214.45676552944289</c:v>
                </c:pt>
                <c:pt idx="88">
                  <c:v>216.62928548542132</c:v>
                </c:pt>
                <c:pt idx="89">
                  <c:v>217.1879135728515</c:v>
                </c:pt>
                <c:pt idx="90">
                  <c:v>217.5765849853029</c:v>
                </c:pt>
                <c:pt idx="91">
                  <c:v>219.52899711630886</c:v>
                </c:pt>
                <c:pt idx="92">
                  <c:v>218.00217321649973</c:v>
                </c:pt>
                <c:pt idx="93">
                  <c:v>218.2013847289748</c:v>
                </c:pt>
                <c:pt idx="94">
                  <c:v>219.91488235376062</c:v>
                </c:pt>
                <c:pt idx="95">
                  <c:v>222.6766783221654</c:v>
                </c:pt>
                <c:pt idx="96">
                  <c:v>223.53621330955795</c:v>
                </c:pt>
                <c:pt idx="97">
                  <c:v>221.12617193485923</c:v>
                </c:pt>
                <c:pt idx="98">
                  <c:v>218.7983227226502</c:v>
                </c:pt>
                <c:pt idx="99">
                  <c:v>219.14659459760665</c:v>
                </c:pt>
                <c:pt idx="100">
                  <c:v>214.89489154813813</c:v>
                </c:pt>
                <c:pt idx="101">
                  <c:v>216.84103478539487</c:v>
                </c:pt>
                <c:pt idx="102">
                  <c:v>217.93460847275816</c:v>
                </c:pt>
                <c:pt idx="103">
                  <c:v>216.5261970104342</c:v>
                </c:pt>
                <c:pt idx="104">
                  <c:v>214.30213281696223</c:v>
                </c:pt>
                <c:pt idx="105">
                  <c:v>213.8974408982628</c:v>
                </c:pt>
                <c:pt idx="106">
                  <c:v>215.76139197302982</c:v>
                </c:pt>
                <c:pt idx="107">
                  <c:v>216.92113731663486</c:v>
                </c:pt>
                <c:pt idx="108">
                  <c:v>215.69730994803783</c:v>
                </c:pt>
                <c:pt idx="109">
                  <c:v>215.06693785436661</c:v>
                </c:pt>
                <c:pt idx="110">
                  <c:v>213.31025451708621</c:v>
                </c:pt>
                <c:pt idx="111">
                  <c:v>215.75999888553</c:v>
                </c:pt>
                <c:pt idx="112">
                  <c:v>217.47976540406501</c:v>
                </c:pt>
                <c:pt idx="113">
                  <c:v>216.62858894167141</c:v>
                </c:pt>
                <c:pt idx="114">
                  <c:v>215.71124082303609</c:v>
                </c:pt>
                <c:pt idx="115">
                  <c:v>214.12103144198485</c:v>
                </c:pt>
                <c:pt idx="116">
                  <c:v>216.94342671663205</c:v>
                </c:pt>
                <c:pt idx="117">
                  <c:v>217.67688728529038</c:v>
                </c:pt>
                <c:pt idx="118">
                  <c:v>216.34857835420641</c:v>
                </c:pt>
                <c:pt idx="119">
                  <c:v>216.34857835420641</c:v>
                </c:pt>
                <c:pt idx="120">
                  <c:v>209.14979869885627</c:v>
                </c:pt>
                <c:pt idx="121">
                  <c:v>210.17650418622793</c:v>
                </c:pt>
                <c:pt idx="122">
                  <c:v>203.10101277461237</c:v>
                </c:pt>
                <c:pt idx="123">
                  <c:v>193.99300670075087</c:v>
                </c:pt>
                <c:pt idx="124">
                  <c:v>192.64798071966899</c:v>
                </c:pt>
                <c:pt idx="125">
                  <c:v>196.52076396918488</c:v>
                </c:pt>
                <c:pt idx="126">
                  <c:v>196.98326901912708</c:v>
                </c:pt>
                <c:pt idx="127">
                  <c:v>196.19547803797556</c:v>
                </c:pt>
                <c:pt idx="128">
                  <c:v>189.42576933257178</c:v>
                </c:pt>
                <c:pt idx="129">
                  <c:v>189.42576933257178</c:v>
                </c:pt>
                <c:pt idx="130">
                  <c:v>174.06210384074222</c:v>
                </c:pt>
                <c:pt idx="131">
                  <c:v>173.63999832829498</c:v>
                </c:pt>
                <c:pt idx="132">
                  <c:v>159.25776298009276</c:v>
                </c:pt>
                <c:pt idx="133">
                  <c:v>161.34600114233174</c:v>
                </c:pt>
                <c:pt idx="134">
                  <c:v>157.89950266776256</c:v>
                </c:pt>
                <c:pt idx="135">
                  <c:v>154.9628742181296</c:v>
                </c:pt>
                <c:pt idx="136">
                  <c:v>147.15461878160568</c:v>
                </c:pt>
                <c:pt idx="137">
                  <c:v>158.5124611676859</c:v>
                </c:pt>
                <c:pt idx="138">
                  <c:v>162.40683727344913</c:v>
                </c:pt>
                <c:pt idx="139">
                  <c:v>156.95568588663053</c:v>
                </c:pt>
                <c:pt idx="140">
                  <c:v>168.28288034771461</c:v>
                </c:pt>
                <c:pt idx="141">
                  <c:v>170.84058899739492</c:v>
                </c:pt>
                <c:pt idx="142">
                  <c:v>173.4373040970703</c:v>
                </c:pt>
                <c:pt idx="143">
                  <c:v>167.24781633534403</c:v>
                </c:pt>
                <c:pt idx="144">
                  <c:v>169.49347338506331</c:v>
                </c:pt>
                <c:pt idx="145">
                  <c:v>174.74959252190629</c:v>
                </c:pt>
                <c:pt idx="146">
                  <c:v>172.29775852221277</c:v>
                </c:pt>
                <c:pt idx="147">
                  <c:v>177.3365560090829</c:v>
                </c:pt>
                <c:pt idx="148">
                  <c:v>179.1670729838541</c:v>
                </c:pt>
                <c:pt idx="149">
                  <c:v>182.67486730841563</c:v>
                </c:pt>
                <c:pt idx="150">
                  <c:v>183.52116796455985</c:v>
                </c:pt>
                <c:pt idx="151">
                  <c:v>185.98553975175179</c:v>
                </c:pt>
                <c:pt idx="152">
                  <c:v>188.19010072022624</c:v>
                </c:pt>
                <c:pt idx="153">
                  <c:v>183.11090369586114</c:v>
                </c:pt>
                <c:pt idx="154">
                  <c:v>183.31847373333517</c:v>
                </c:pt>
                <c:pt idx="155">
                  <c:v>174.06210384074222</c:v>
                </c:pt>
                <c:pt idx="156">
                  <c:v>175.18423582185198</c:v>
                </c:pt>
                <c:pt idx="157">
                  <c:v>176.57175097167851</c:v>
                </c:pt>
                <c:pt idx="158">
                  <c:v>175.94486159675685</c:v>
                </c:pt>
                <c:pt idx="159">
                  <c:v>173.3014780658373</c:v>
                </c:pt>
                <c:pt idx="160">
                  <c:v>179.24926514634384</c:v>
                </c:pt>
                <c:pt idx="161">
                  <c:v>181.06027889611747</c:v>
                </c:pt>
                <c:pt idx="162">
                  <c:v>178.45659835894293</c:v>
                </c:pt>
                <c:pt idx="163">
                  <c:v>179.0751292088656</c:v>
                </c:pt>
                <c:pt idx="164">
                  <c:v>181.95394452725571</c:v>
                </c:pt>
                <c:pt idx="165">
                  <c:v>185.49935221431258</c:v>
                </c:pt>
                <c:pt idx="166">
                  <c:v>184.62310017692209</c:v>
                </c:pt>
                <c:pt idx="167">
                  <c:v>184.62310017692209</c:v>
                </c:pt>
                <c:pt idx="168">
                  <c:v>182.81765877714778</c:v>
                </c:pt>
                <c:pt idx="169">
                  <c:v>184.82858058314642</c:v>
                </c:pt>
                <c:pt idx="170">
                  <c:v>183.33728041458284</c:v>
                </c:pt>
                <c:pt idx="171">
                  <c:v>183.46962372706628</c:v>
                </c:pt>
                <c:pt idx="172">
                  <c:v>183.99551425825055</c:v>
                </c:pt>
                <c:pt idx="173">
                  <c:v>183.99551425825055</c:v>
                </c:pt>
                <c:pt idx="174">
                  <c:v>184.02964490199628</c:v>
                </c:pt>
                <c:pt idx="175">
                  <c:v>181.44825376481896</c:v>
                </c:pt>
                <c:pt idx="176">
                  <c:v>180.42642408369667</c:v>
                </c:pt>
                <c:pt idx="177">
                  <c:v>180.67717983366535</c:v>
                </c:pt>
                <c:pt idx="178">
                  <c:v>187.6662998202917</c:v>
                </c:pt>
                <c:pt idx="179">
                  <c:v>188.88316175138959</c:v>
                </c:pt>
                <c:pt idx="180">
                  <c:v>192.9976456821253</c:v>
                </c:pt>
                <c:pt idx="181">
                  <c:v>189.36725965757907</c:v>
                </c:pt>
                <c:pt idx="182">
                  <c:v>188.72017051390998</c:v>
                </c:pt>
                <c:pt idx="183">
                  <c:v>191.83093490102112</c:v>
                </c:pt>
                <c:pt idx="184">
                  <c:v>190.92403493863449</c:v>
                </c:pt>
                <c:pt idx="185">
                  <c:v>193.63776938829525</c:v>
                </c:pt>
                <c:pt idx="186">
                  <c:v>190.49287435743838</c:v>
                </c:pt>
                <c:pt idx="187">
                  <c:v>191.56624827605421</c:v>
                </c:pt>
                <c:pt idx="188">
                  <c:v>194.78915620690134</c:v>
                </c:pt>
                <c:pt idx="189">
                  <c:v>197.19710795035036</c:v>
                </c:pt>
                <c:pt idx="190">
                  <c:v>192.68211136341472</c:v>
                </c:pt>
                <c:pt idx="191">
                  <c:v>194.52655921318416</c:v>
                </c:pt>
                <c:pt idx="192">
                  <c:v>194.77452878815316</c:v>
                </c:pt>
                <c:pt idx="193">
                  <c:v>194.74666703815666</c:v>
                </c:pt>
                <c:pt idx="194">
                  <c:v>193.99997213825</c:v>
                </c:pt>
                <c:pt idx="195">
                  <c:v>191.11767410111028</c:v>
                </c:pt>
                <c:pt idx="196">
                  <c:v>191.11767410111028</c:v>
                </c:pt>
                <c:pt idx="197">
                  <c:v>189.39442486382569</c:v>
                </c:pt>
                <c:pt idx="198">
                  <c:v>191.4311187885711</c:v>
                </c:pt>
                <c:pt idx="199">
                  <c:v>190.8599529136425</c:v>
                </c:pt>
                <c:pt idx="200">
                  <c:v>189.76150342002981</c:v>
                </c:pt>
                <c:pt idx="201">
                  <c:v>192.1534346572308</c:v>
                </c:pt>
                <c:pt idx="202">
                  <c:v>192.47523786969057</c:v>
                </c:pt>
                <c:pt idx="203">
                  <c:v>194.47292534444088</c:v>
                </c:pt>
                <c:pt idx="204">
                  <c:v>194.47292534444088</c:v>
                </c:pt>
                <c:pt idx="205">
                  <c:v>192.29831575721269</c:v>
                </c:pt>
                <c:pt idx="206">
                  <c:v>192.36727358845408</c:v>
                </c:pt>
                <c:pt idx="207">
                  <c:v>192.79982725715001</c:v>
                </c:pt>
                <c:pt idx="208">
                  <c:v>191.07588147611551</c:v>
                </c:pt>
                <c:pt idx="209">
                  <c:v>191.07588147611551</c:v>
                </c:pt>
                <c:pt idx="210">
                  <c:v>194.25142443196856</c:v>
                </c:pt>
                <c:pt idx="211">
                  <c:v>197.48269088781464</c:v>
                </c:pt>
                <c:pt idx="212">
                  <c:v>196.78823676915147</c:v>
                </c:pt>
                <c:pt idx="213">
                  <c:v>196.13487873173312</c:v>
                </c:pt>
                <c:pt idx="214">
                  <c:v>193.80842260702394</c:v>
                </c:pt>
                <c:pt idx="215">
                  <c:v>195.09772508811278</c:v>
                </c:pt>
                <c:pt idx="216">
                  <c:v>192.71902818216012</c:v>
                </c:pt>
                <c:pt idx="217">
                  <c:v>191.16921833860383</c:v>
                </c:pt>
                <c:pt idx="218">
                  <c:v>191.4039535823245</c:v>
                </c:pt>
                <c:pt idx="219">
                  <c:v>192.24677151971915</c:v>
                </c:pt>
                <c:pt idx="220">
                  <c:v>193.27626318209045</c:v>
                </c:pt>
                <c:pt idx="221">
                  <c:v>195.18827577560145</c:v>
                </c:pt>
                <c:pt idx="222">
                  <c:v>196.8230639566471</c:v>
                </c:pt>
                <c:pt idx="223">
                  <c:v>197.44577406906927</c:v>
                </c:pt>
                <c:pt idx="224">
                  <c:v>198.63965005642004</c:v>
                </c:pt>
                <c:pt idx="225">
                  <c:v>199.42883412507138</c:v>
                </c:pt>
                <c:pt idx="226">
                  <c:v>200.94451332488191</c:v>
                </c:pt>
                <c:pt idx="227">
                  <c:v>201.68076006853988</c:v>
                </c:pt>
                <c:pt idx="228">
                  <c:v>203.2807210620899</c:v>
                </c:pt>
                <c:pt idx="229">
                  <c:v>200.78779098115152</c:v>
                </c:pt>
                <c:pt idx="230">
                  <c:v>202.80358859339955</c:v>
                </c:pt>
                <c:pt idx="231">
                  <c:v>204.08522909323935</c:v>
                </c:pt>
                <c:pt idx="232">
                  <c:v>204.81590348689801</c:v>
                </c:pt>
                <c:pt idx="233">
                  <c:v>208.46022038644247</c:v>
                </c:pt>
                <c:pt idx="234">
                  <c:v>208.16209966147971</c:v>
                </c:pt>
                <c:pt idx="235">
                  <c:v>207.03718150537034</c:v>
                </c:pt>
                <c:pt idx="236">
                  <c:v>206.23128038672107</c:v>
                </c:pt>
                <c:pt idx="237">
                  <c:v>209.35527910508057</c:v>
                </c:pt>
                <c:pt idx="238">
                  <c:v>212.72376467965952</c:v>
                </c:pt>
                <c:pt idx="239">
                  <c:v>214.56612289817923</c:v>
                </c:pt>
                <c:pt idx="240">
                  <c:v>213.28099967958985</c:v>
                </c:pt>
                <c:pt idx="241">
                  <c:v>212.61719348592283</c:v>
                </c:pt>
                <c:pt idx="242">
                  <c:v>212.49460178593816</c:v>
                </c:pt>
                <c:pt idx="243">
                  <c:v>212.90138333588732</c:v>
                </c:pt>
                <c:pt idx="244">
                  <c:v>208.52360586768452</c:v>
                </c:pt>
                <c:pt idx="245">
                  <c:v>208.65734226766781</c:v>
                </c:pt>
                <c:pt idx="246">
                  <c:v>211.01235668612344</c:v>
                </c:pt>
                <c:pt idx="247">
                  <c:v>210.98658456737667</c:v>
                </c:pt>
                <c:pt idx="248">
                  <c:v>212.5830628421771</c:v>
                </c:pt>
                <c:pt idx="249">
                  <c:v>209.79967401752504</c:v>
                </c:pt>
                <c:pt idx="250">
                  <c:v>207.58187871780225</c:v>
                </c:pt>
                <c:pt idx="251">
                  <c:v>206.60880709917387</c:v>
                </c:pt>
                <c:pt idx="252">
                  <c:v>207.22176559909727</c:v>
                </c:pt>
                <c:pt idx="253">
                  <c:v>205.93315966175834</c:v>
                </c:pt>
                <c:pt idx="254">
                  <c:v>204.22105512447234</c:v>
                </c:pt>
                <c:pt idx="255">
                  <c:v>203.49873925581264</c:v>
                </c:pt>
                <c:pt idx="256">
                  <c:v>201.21686193109787</c:v>
                </c:pt>
                <c:pt idx="257">
                  <c:v>200.33085828120863</c:v>
                </c:pt>
                <c:pt idx="258">
                  <c:v>201.82703425602162</c:v>
                </c:pt>
                <c:pt idx="259">
                  <c:v>202.72975495590876</c:v>
                </c:pt>
                <c:pt idx="260">
                  <c:v>203.97447863700319</c:v>
                </c:pt>
                <c:pt idx="261">
                  <c:v>207.6104370115487</c:v>
                </c:pt>
                <c:pt idx="262">
                  <c:v>207.22246214284718</c:v>
                </c:pt>
                <c:pt idx="263">
                  <c:v>206.99469233662566</c:v>
                </c:pt>
                <c:pt idx="264">
                  <c:v>205.60508755554935</c:v>
                </c:pt>
                <c:pt idx="265">
                  <c:v>199.46714403131659</c:v>
                </c:pt>
                <c:pt idx="266">
                  <c:v>200.92918936238385</c:v>
                </c:pt>
                <c:pt idx="267">
                  <c:v>203.13932268085756</c:v>
                </c:pt>
                <c:pt idx="268">
                  <c:v>202.88647729963918</c:v>
                </c:pt>
                <c:pt idx="269">
                  <c:v>201.77688310602787</c:v>
                </c:pt>
                <c:pt idx="270">
                  <c:v>203.89019684326371</c:v>
                </c:pt>
                <c:pt idx="271">
                  <c:v>202.70258974966217</c:v>
                </c:pt>
                <c:pt idx="272">
                  <c:v>202.40237939344968</c:v>
                </c:pt>
                <c:pt idx="273">
                  <c:v>201.28721284983908</c:v>
                </c:pt>
                <c:pt idx="274">
                  <c:v>198.68353231266454</c:v>
                </c:pt>
                <c:pt idx="275">
                  <c:v>200.74251563740717</c:v>
                </c:pt>
                <c:pt idx="276">
                  <c:v>201.50941030606131</c:v>
                </c:pt>
                <c:pt idx="277">
                  <c:v>197.99813326275023</c:v>
                </c:pt>
                <c:pt idx="278">
                  <c:v>198.26351643146705</c:v>
                </c:pt>
                <c:pt idx="279">
                  <c:v>197.40676761907415</c:v>
                </c:pt>
                <c:pt idx="280">
                  <c:v>198.24610283771923</c:v>
                </c:pt>
                <c:pt idx="281">
                  <c:v>197.06824735661647</c:v>
                </c:pt>
                <c:pt idx="282">
                  <c:v>198.93846732513268</c:v>
                </c:pt>
                <c:pt idx="283">
                  <c:v>196.23657411922042</c:v>
                </c:pt>
                <c:pt idx="284">
                  <c:v>195.00020896312498</c:v>
                </c:pt>
                <c:pt idx="285">
                  <c:v>194.63313040692086</c:v>
                </c:pt>
                <c:pt idx="286">
                  <c:v>195.24539236309431</c:v>
                </c:pt>
                <c:pt idx="287">
                  <c:v>194.07310923199086</c:v>
                </c:pt>
                <c:pt idx="288">
                  <c:v>195.25305434434335</c:v>
                </c:pt>
                <c:pt idx="289">
                  <c:v>196.19547803797556</c:v>
                </c:pt>
                <c:pt idx="290">
                  <c:v>194.02853043199642</c:v>
                </c:pt>
                <c:pt idx="291">
                  <c:v>192.45712773219284</c:v>
                </c:pt>
                <c:pt idx="292">
                  <c:v>187.61127286404857</c:v>
                </c:pt>
                <c:pt idx="293">
                  <c:v>188.69648802641294</c:v>
                </c:pt>
                <c:pt idx="294">
                  <c:v>187.41136480782356</c:v>
                </c:pt>
                <c:pt idx="295">
                  <c:v>190.68163771366477</c:v>
                </c:pt>
                <c:pt idx="296">
                  <c:v>194.08634356323918</c:v>
                </c:pt>
                <c:pt idx="297">
                  <c:v>194.08634356323918</c:v>
                </c:pt>
                <c:pt idx="298">
                  <c:v>199.30833205633644</c:v>
                </c:pt>
                <c:pt idx="299">
                  <c:v>201.69260131228842</c:v>
                </c:pt>
                <c:pt idx="300">
                  <c:v>208.10985888023626</c:v>
                </c:pt>
                <c:pt idx="301">
                  <c:v>208.86630539264169</c:v>
                </c:pt>
                <c:pt idx="302">
                  <c:v>210.01003022999873</c:v>
                </c:pt>
                <c:pt idx="303">
                  <c:v>210.7622974799047</c:v>
                </c:pt>
                <c:pt idx="304">
                  <c:v>210.71980831116002</c:v>
                </c:pt>
                <c:pt idx="305">
                  <c:v>214.51736483568533</c:v>
                </c:pt>
                <c:pt idx="306">
                  <c:v>212.60047643592492</c:v>
                </c:pt>
                <c:pt idx="307">
                  <c:v>214.58283994817714</c:v>
                </c:pt>
                <c:pt idx="308">
                  <c:v>212.20135686722483</c:v>
                </c:pt>
                <c:pt idx="309">
                  <c:v>212.5182842734352</c:v>
                </c:pt>
                <c:pt idx="310">
                  <c:v>212.24105986096987</c:v>
                </c:pt>
                <c:pt idx="311">
                  <c:v>215.63880027304515</c:v>
                </c:pt>
                <c:pt idx="312">
                  <c:v>218.33303149770836</c:v>
                </c:pt>
                <c:pt idx="313">
                  <c:v>218.90141119763732</c:v>
                </c:pt>
                <c:pt idx="314">
                  <c:v>216.45654263544293</c:v>
                </c:pt>
                <c:pt idx="315">
                  <c:v>219.25734505384281</c:v>
                </c:pt>
                <c:pt idx="316">
                  <c:v>222.17029101597871</c:v>
                </c:pt>
                <c:pt idx="317">
                  <c:v>220.29380215371327</c:v>
                </c:pt>
                <c:pt idx="318">
                  <c:v>221.82968112227127</c:v>
                </c:pt>
                <c:pt idx="319">
                  <c:v>222.55130044718106</c:v>
                </c:pt>
                <c:pt idx="320">
                  <c:v>221.47374726606577</c:v>
                </c:pt>
                <c:pt idx="321">
                  <c:v>223.70616998453673</c:v>
                </c:pt>
                <c:pt idx="322">
                  <c:v>226.95554657788054</c:v>
                </c:pt>
                <c:pt idx="323">
                  <c:v>228.22813200897147</c:v>
                </c:pt>
                <c:pt idx="324">
                  <c:v>226.71314935291085</c:v>
                </c:pt>
                <c:pt idx="325">
                  <c:v>226.24507195296934</c:v>
                </c:pt>
                <c:pt idx="326">
                  <c:v>227.76632350277919</c:v>
                </c:pt>
                <c:pt idx="327">
                  <c:v>228.65232715266845</c:v>
                </c:pt>
                <c:pt idx="328">
                  <c:v>228.0310101277461</c:v>
                </c:pt>
                <c:pt idx="329">
                  <c:v>221.94530738475683</c:v>
                </c:pt>
                <c:pt idx="330">
                  <c:v>225.43359848432078</c:v>
                </c:pt>
                <c:pt idx="331">
                  <c:v>226.52299290918461</c:v>
                </c:pt>
                <c:pt idx="332">
                  <c:v>225.46285332181714</c:v>
                </c:pt>
                <c:pt idx="333">
                  <c:v>227.00012537787498</c:v>
                </c:pt>
                <c:pt idx="334">
                  <c:v>228.09509215273809</c:v>
                </c:pt>
                <c:pt idx="335">
                  <c:v>229.09463243386315</c:v>
                </c:pt>
                <c:pt idx="336">
                  <c:v>229.09463243386315</c:v>
                </c:pt>
                <c:pt idx="337">
                  <c:v>233.37767995207778</c:v>
                </c:pt>
                <c:pt idx="338">
                  <c:v>233.97949375200255</c:v>
                </c:pt>
                <c:pt idx="339">
                  <c:v>234.80698772689911</c:v>
                </c:pt>
                <c:pt idx="340">
                  <c:v>234.80698772689911</c:v>
                </c:pt>
                <c:pt idx="341">
                  <c:v>240.64332780741958</c:v>
                </c:pt>
                <c:pt idx="342">
                  <c:v>242.56996781967874</c:v>
                </c:pt>
                <c:pt idx="343">
                  <c:v>241.81561093852304</c:v>
                </c:pt>
                <c:pt idx="344">
                  <c:v>241.71879135728514</c:v>
                </c:pt>
                <c:pt idx="345">
                  <c:v>243.15297493835587</c:v>
                </c:pt>
                <c:pt idx="346">
                  <c:v>240.37376537620327</c:v>
                </c:pt>
                <c:pt idx="347">
                  <c:v>239.83603360127049</c:v>
                </c:pt>
                <c:pt idx="348">
                  <c:v>241.47778721981527</c:v>
                </c:pt>
                <c:pt idx="349">
                  <c:v>238.40393965144949</c:v>
                </c:pt>
                <c:pt idx="350">
                  <c:v>235.6351782455456</c:v>
                </c:pt>
                <c:pt idx="351">
                  <c:v>236.64934594541882</c:v>
                </c:pt>
                <c:pt idx="352">
                  <c:v>236.18126854547734</c:v>
                </c:pt>
                <c:pt idx="353">
                  <c:v>232.89776130838777</c:v>
                </c:pt>
                <c:pt idx="354">
                  <c:v>232.78561776465179</c:v>
                </c:pt>
                <c:pt idx="355">
                  <c:v>228.26295919646711</c:v>
                </c:pt>
                <c:pt idx="356">
                  <c:v>229.24229970884471</c:v>
                </c:pt>
                <c:pt idx="357">
                  <c:v>234.05611356449296</c:v>
                </c:pt>
                <c:pt idx="358">
                  <c:v>232.88661660838915</c:v>
                </c:pt>
                <c:pt idx="359">
                  <c:v>234.87455247064068</c:v>
                </c:pt>
                <c:pt idx="360">
                  <c:v>236.31848766421018</c:v>
                </c:pt>
                <c:pt idx="361">
                  <c:v>240.02201078249723</c:v>
                </c:pt>
                <c:pt idx="362">
                  <c:v>238.69579148266303</c:v>
                </c:pt>
                <c:pt idx="363">
                  <c:v>236.80119248289984</c:v>
                </c:pt>
                <c:pt idx="364">
                  <c:v>237.82232562027221</c:v>
                </c:pt>
                <c:pt idx="365">
                  <c:v>238.71111544516108</c:v>
                </c:pt>
                <c:pt idx="366">
                  <c:v>243.46015073206746</c:v>
                </c:pt>
                <c:pt idx="367">
                  <c:v>239.38815597007647</c:v>
                </c:pt>
                <c:pt idx="368">
                  <c:v>236.83671621414538</c:v>
                </c:pt>
                <c:pt idx="369">
                  <c:v>240.84253931989466</c:v>
                </c:pt>
                <c:pt idx="370">
                  <c:v>239.18824791385146</c:v>
                </c:pt>
                <c:pt idx="371">
                  <c:v>239.18824791385146</c:v>
                </c:pt>
                <c:pt idx="372">
                  <c:v>235.81349344552331</c:v>
                </c:pt>
                <c:pt idx="373">
                  <c:v>237.5047016703119</c:v>
                </c:pt>
                <c:pt idx="374">
                  <c:v>233.10811752086147</c:v>
                </c:pt>
                <c:pt idx="375">
                  <c:v>235.86085842051739</c:v>
                </c:pt>
                <c:pt idx="376">
                  <c:v>237.52838415780894</c:v>
                </c:pt>
                <c:pt idx="377">
                  <c:v>237.94213114525721</c:v>
                </c:pt>
                <c:pt idx="378">
                  <c:v>236.65491829541813</c:v>
                </c:pt>
                <c:pt idx="379">
                  <c:v>237.80909128902385</c:v>
                </c:pt>
                <c:pt idx="380">
                  <c:v>237.80909128902385</c:v>
                </c:pt>
                <c:pt idx="381">
                  <c:v>242.30806736971147</c:v>
                </c:pt>
                <c:pt idx="382">
                  <c:v>241.21727985734782</c:v>
                </c:pt>
                <c:pt idx="383">
                  <c:v>244.38307120070209</c:v>
                </c:pt>
                <c:pt idx="384">
                  <c:v>246.54166028168228</c:v>
                </c:pt>
                <c:pt idx="385">
                  <c:v>249.67541061254056</c:v>
                </c:pt>
                <c:pt idx="386">
                  <c:v>250.04736497499405</c:v>
                </c:pt>
                <c:pt idx="387">
                  <c:v>244.34127857570732</c:v>
                </c:pt>
                <c:pt idx="388">
                  <c:v>244.12813618823398</c:v>
                </c:pt>
                <c:pt idx="389">
                  <c:v>242.06706323224159</c:v>
                </c:pt>
                <c:pt idx="390">
                  <c:v>243.02899015087135</c:v>
                </c:pt>
                <c:pt idx="391">
                  <c:v>241.50634551356168</c:v>
                </c:pt>
                <c:pt idx="392">
                  <c:v>242.76848278840393</c:v>
                </c:pt>
                <c:pt idx="393">
                  <c:v>239.56229190755471</c:v>
                </c:pt>
                <c:pt idx="394">
                  <c:v>243.08192747586475</c:v>
                </c:pt>
                <c:pt idx="395">
                  <c:v>245.83327528802081</c:v>
                </c:pt>
                <c:pt idx="396">
                  <c:v>245.54769235055653</c:v>
                </c:pt>
                <c:pt idx="397">
                  <c:v>246.69629299416295</c:v>
                </c:pt>
                <c:pt idx="398">
                  <c:v>245.70859395678642</c:v>
                </c:pt>
                <c:pt idx="399">
                  <c:v>245.52679603805913</c:v>
                </c:pt>
                <c:pt idx="400">
                  <c:v>243.36472423832939</c:v>
                </c:pt>
                <c:pt idx="401">
                  <c:v>243.81399495702323</c:v>
                </c:pt>
                <c:pt idx="402">
                  <c:v>244.33570622570801</c:v>
                </c:pt>
                <c:pt idx="403">
                  <c:v>242.81724085089783</c:v>
                </c:pt>
                <c:pt idx="404">
                  <c:v>245.36798406307898</c:v>
                </c:pt>
                <c:pt idx="405">
                  <c:v>245.62222253179721</c:v>
                </c:pt>
                <c:pt idx="406">
                  <c:v>249.14603736260673</c:v>
                </c:pt>
                <c:pt idx="407">
                  <c:v>248.56233370017969</c:v>
                </c:pt>
                <c:pt idx="408">
                  <c:v>250.64708914366909</c:v>
                </c:pt>
                <c:pt idx="409">
                  <c:v>248.95030856888118</c:v>
                </c:pt>
                <c:pt idx="410">
                  <c:v>247.44089826281987</c:v>
                </c:pt>
                <c:pt idx="411">
                  <c:v>248.08938049398881</c:v>
                </c:pt>
                <c:pt idx="412">
                  <c:v>250.78012899990247</c:v>
                </c:pt>
                <c:pt idx="413">
                  <c:v>250.55862808743015</c:v>
                </c:pt>
                <c:pt idx="414">
                  <c:v>251.52055500605991</c:v>
                </c:pt>
                <c:pt idx="415">
                  <c:v>250.79754259365029</c:v>
                </c:pt>
                <c:pt idx="416">
                  <c:v>249.23171224384603</c:v>
                </c:pt>
                <c:pt idx="417">
                  <c:v>248.73925581265758</c:v>
                </c:pt>
                <c:pt idx="418">
                  <c:v>246.8551049691431</c:v>
                </c:pt>
                <c:pt idx="419">
                  <c:v>246.8551049691431</c:v>
                </c:pt>
                <c:pt idx="420">
                  <c:v>249.16832676260395</c:v>
                </c:pt>
                <c:pt idx="421">
                  <c:v>253.78989454327626</c:v>
                </c:pt>
                <c:pt idx="422">
                  <c:v>254.81451039939816</c:v>
                </c:pt>
                <c:pt idx="423">
                  <c:v>256.51547023668553</c:v>
                </c:pt>
                <c:pt idx="424">
                  <c:v>257.35759163033026</c:v>
                </c:pt>
                <c:pt idx="425">
                  <c:v>254.38126018695232</c:v>
                </c:pt>
                <c:pt idx="426">
                  <c:v>254.52683783068414</c:v>
                </c:pt>
                <c:pt idx="427">
                  <c:v>253.35943050583006</c:v>
                </c:pt>
                <c:pt idx="428">
                  <c:v>253.37475446832815</c:v>
                </c:pt>
                <c:pt idx="429">
                  <c:v>253.51475976206063</c:v>
                </c:pt>
                <c:pt idx="430">
                  <c:v>256.88254879288968</c:v>
                </c:pt>
                <c:pt idx="431">
                  <c:v>253.17693604335287</c:v>
                </c:pt>
                <c:pt idx="432">
                  <c:v>253.27445216834067</c:v>
                </c:pt>
                <c:pt idx="433">
                  <c:v>254.96844656812894</c:v>
                </c:pt>
                <c:pt idx="434">
                  <c:v>255.10984494936125</c:v>
                </c:pt>
                <c:pt idx="435">
                  <c:v>256.79896354290014</c:v>
                </c:pt>
                <c:pt idx="436">
                  <c:v>258.49086831143865</c:v>
                </c:pt>
                <c:pt idx="437">
                  <c:v>260.41541869244804</c:v>
                </c:pt>
                <c:pt idx="438">
                  <c:v>259.84912862376882</c:v>
                </c:pt>
                <c:pt idx="439">
                  <c:v>262.22016354847244</c:v>
                </c:pt>
                <c:pt idx="440">
                  <c:v>265.91811431676024</c:v>
                </c:pt>
                <c:pt idx="441">
                  <c:v>265.0662413106167</c:v>
                </c:pt>
                <c:pt idx="442">
                  <c:v>265.20415697309949</c:v>
                </c:pt>
                <c:pt idx="443">
                  <c:v>266.23364863547079</c:v>
                </c:pt>
                <c:pt idx="444">
                  <c:v>265.20415697309949</c:v>
                </c:pt>
                <c:pt idx="445">
                  <c:v>267.70126631653733</c:v>
                </c:pt>
                <c:pt idx="446">
                  <c:v>266.6167476979229</c:v>
                </c:pt>
                <c:pt idx="447">
                  <c:v>267.57937116030257</c:v>
                </c:pt>
                <c:pt idx="448">
                  <c:v>268.87842525389016</c:v>
                </c:pt>
                <c:pt idx="449">
                  <c:v>266.24688296671911</c:v>
                </c:pt>
                <c:pt idx="450">
                  <c:v>266.75327027290581</c:v>
                </c:pt>
                <c:pt idx="451">
                  <c:v>266.01493389799811</c:v>
                </c:pt>
                <c:pt idx="452">
                  <c:v>264.89210537313846</c:v>
                </c:pt>
                <c:pt idx="453">
                  <c:v>265.62347631054706</c:v>
                </c:pt>
                <c:pt idx="454">
                  <c:v>266.19673181672539</c:v>
                </c:pt>
                <c:pt idx="455">
                  <c:v>267.27428499784071</c:v>
                </c:pt>
                <c:pt idx="456">
                  <c:v>266.31932351671009</c:v>
                </c:pt>
                <c:pt idx="457">
                  <c:v>266.90442026663692</c:v>
                </c:pt>
                <c:pt idx="458">
                  <c:v>266.4676873354415</c:v>
                </c:pt>
                <c:pt idx="459">
                  <c:v>264.04928743574385</c:v>
                </c:pt>
                <c:pt idx="460">
                  <c:v>267.60166056029976</c:v>
                </c:pt>
                <c:pt idx="461">
                  <c:v>268.74886811640636</c:v>
                </c:pt>
                <c:pt idx="462">
                  <c:v>269.24341417884455</c:v>
                </c:pt>
                <c:pt idx="463">
                  <c:v>270.55848877868016</c:v>
                </c:pt>
                <c:pt idx="464">
                  <c:v>271.31075602858613</c:v>
                </c:pt>
                <c:pt idx="465">
                  <c:v>268.94111419138233</c:v>
                </c:pt>
                <c:pt idx="466">
                  <c:v>268.5392084476826</c:v>
                </c:pt>
                <c:pt idx="467">
                  <c:v>269.95319226000584</c:v>
                </c:pt>
                <c:pt idx="468">
                  <c:v>270.05210147249346</c:v>
                </c:pt>
                <c:pt idx="469">
                  <c:v>266.97477118537813</c:v>
                </c:pt>
                <c:pt idx="470">
                  <c:v>264.68453533566441</c:v>
                </c:pt>
                <c:pt idx="471">
                  <c:v>262.60744187342408</c:v>
                </c:pt>
                <c:pt idx="472">
                  <c:v>257.26286168034216</c:v>
                </c:pt>
                <c:pt idx="473">
                  <c:v>258.02766671774651</c:v>
                </c:pt>
                <c:pt idx="474">
                  <c:v>259.32045191758493</c:v>
                </c:pt>
                <c:pt idx="475">
                  <c:v>261.51317164231085</c:v>
                </c:pt>
                <c:pt idx="476">
                  <c:v>260.12704957998409</c:v>
                </c:pt>
                <c:pt idx="477">
                  <c:v>261.21087165484863</c:v>
                </c:pt>
                <c:pt idx="478">
                  <c:v>260.02674727999664</c:v>
                </c:pt>
                <c:pt idx="479">
                  <c:v>263.45234944206845</c:v>
                </c:pt>
                <c:pt idx="480">
                  <c:v>264.98822841062645</c:v>
                </c:pt>
                <c:pt idx="481">
                  <c:v>262.70704762966159</c:v>
                </c:pt>
                <c:pt idx="482">
                  <c:v>263.85773790451776</c:v>
                </c:pt>
                <c:pt idx="483">
                  <c:v>264.2471058607191</c:v>
                </c:pt>
                <c:pt idx="484">
                  <c:v>265.42635442932169</c:v>
                </c:pt>
                <c:pt idx="485">
                  <c:v>267.0374601228703</c:v>
                </c:pt>
                <c:pt idx="486">
                  <c:v>265.05997241686748</c:v>
                </c:pt>
                <c:pt idx="487">
                  <c:v>267.13219007285846</c:v>
                </c:pt>
                <c:pt idx="488">
                  <c:v>269.02748561637156</c:v>
                </c:pt>
                <c:pt idx="489">
                  <c:v>270.07578395999053</c:v>
                </c:pt>
                <c:pt idx="490">
                  <c:v>270.87611272864046</c:v>
                </c:pt>
                <c:pt idx="491">
                  <c:v>269.77139434127855</c:v>
                </c:pt>
                <c:pt idx="492">
                  <c:v>271.32538344733433</c:v>
                </c:pt>
                <c:pt idx="493">
                  <c:v>274.647897134419</c:v>
                </c:pt>
                <c:pt idx="494">
                  <c:v>273.4052630845743</c:v>
                </c:pt>
                <c:pt idx="495">
                  <c:v>268.44656812894414</c:v>
                </c:pt>
                <c:pt idx="496">
                  <c:v>266.96432302912945</c:v>
                </c:pt>
                <c:pt idx="497">
                  <c:v>270.4686346349414</c:v>
                </c:pt>
                <c:pt idx="498">
                  <c:v>270.8768092723904</c:v>
                </c:pt>
                <c:pt idx="499">
                  <c:v>270.72148001615977</c:v>
                </c:pt>
                <c:pt idx="500">
                  <c:v>268.27870108521518</c:v>
                </c:pt>
                <c:pt idx="501">
                  <c:v>270.77302425365338</c:v>
                </c:pt>
                <c:pt idx="502">
                  <c:v>273.63721215329531</c:v>
                </c:pt>
                <c:pt idx="503">
                  <c:v>272.9727094158784</c:v>
                </c:pt>
                <c:pt idx="504">
                  <c:v>276.5989161779251</c:v>
                </c:pt>
                <c:pt idx="505">
                  <c:v>277.97459008400318</c:v>
                </c:pt>
                <c:pt idx="506">
                  <c:v>278.73591240265802</c:v>
                </c:pt>
                <c:pt idx="507">
                  <c:v>279.32518841508431</c:v>
                </c:pt>
                <c:pt idx="508">
                  <c:v>279.82739645877155</c:v>
                </c:pt>
                <c:pt idx="509">
                  <c:v>278.16892579022885</c:v>
                </c:pt>
                <c:pt idx="510">
                  <c:v>278.80278060264965</c:v>
                </c:pt>
                <c:pt idx="511">
                  <c:v>281.48447403981442</c:v>
                </c:pt>
                <c:pt idx="512">
                  <c:v>282.49724865218781</c:v>
                </c:pt>
                <c:pt idx="513">
                  <c:v>283.18195115835226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CC88-4757-8350-00E37A519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3252415"/>
        <c:axId val="1613254495"/>
        <c:extLst/>
      </c:lineChart>
      <c:dateAx>
        <c:axId val="161325241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4495"/>
        <c:crosses val="autoZero"/>
        <c:auto val="1"/>
        <c:lblOffset val="100"/>
        <c:baseTimeUnit val="days"/>
        <c:majorUnit val="1"/>
        <c:majorTimeUnit val="days"/>
      </c:dateAx>
      <c:valAx>
        <c:axId val="161325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NUMERO INDICE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524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4.905141978191209E-2"/>
          <c:y val="3.3359814936207745E-2"/>
          <c:w val="0.9175042589339476"/>
          <c:h val="9.1126581088866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792480</xdr:colOff>
      <xdr:row>1724</xdr:row>
      <xdr:rowOff>15240</xdr:rowOff>
    </xdr:from>
    <xdr:to>
      <xdr:col>17</xdr:col>
      <xdr:colOff>784860</xdr:colOff>
      <xdr:row>1757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E849A44-6A39-4589-9415-54E0223C5C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5441</xdr:colOff>
      <xdr:row>1723</xdr:row>
      <xdr:rowOff>168730</xdr:rowOff>
    </xdr:from>
    <xdr:to>
      <xdr:col>36</xdr:col>
      <xdr:colOff>10885</xdr:colOff>
      <xdr:row>1760</xdr:row>
      <xdr:rowOff>174172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22F461FD-8941-44FD-9391-A547C7661A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1765</xdr:row>
      <xdr:rowOff>0</xdr:rowOff>
    </xdr:from>
    <xdr:to>
      <xdr:col>36</xdr:col>
      <xdr:colOff>5444</xdr:colOff>
      <xdr:row>1802</xdr:row>
      <xdr:rowOff>5442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6AA7A1B6-E13D-4E83-8A5B-7AC9F1C8A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0</xdr:colOff>
      <xdr:row>1804</xdr:row>
      <xdr:rowOff>152400</xdr:rowOff>
    </xdr:from>
    <xdr:to>
      <xdr:col>36</xdr:col>
      <xdr:colOff>5444</xdr:colOff>
      <xdr:row>1841</xdr:row>
      <xdr:rowOff>157842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78EBD88D-8DB4-4088-A0E3-5141412F1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0</xdr:colOff>
      <xdr:row>1845</xdr:row>
      <xdr:rowOff>0</xdr:rowOff>
    </xdr:from>
    <xdr:to>
      <xdr:col>36</xdr:col>
      <xdr:colOff>5444</xdr:colOff>
      <xdr:row>1882</xdr:row>
      <xdr:rowOff>5442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677E70CF-30D0-46C6-8399-CED8170E6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0</xdr:colOff>
      <xdr:row>1885</xdr:row>
      <xdr:rowOff>0</xdr:rowOff>
    </xdr:from>
    <xdr:to>
      <xdr:col>36</xdr:col>
      <xdr:colOff>5444</xdr:colOff>
      <xdr:row>1922</xdr:row>
      <xdr:rowOff>5441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2DFE10E4-C2A9-442E-9F56-3FDDD46A7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0</xdr:colOff>
      <xdr:row>1925</xdr:row>
      <xdr:rowOff>0</xdr:rowOff>
    </xdr:from>
    <xdr:to>
      <xdr:col>36</xdr:col>
      <xdr:colOff>5444</xdr:colOff>
      <xdr:row>1962</xdr:row>
      <xdr:rowOff>5442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A22451FC-D8B6-4BD2-AD6D-F9605C2054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0</xdr:colOff>
      <xdr:row>1965</xdr:row>
      <xdr:rowOff>0</xdr:rowOff>
    </xdr:from>
    <xdr:to>
      <xdr:col>36</xdr:col>
      <xdr:colOff>5444</xdr:colOff>
      <xdr:row>2002</xdr:row>
      <xdr:rowOff>5442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4A31D1BE-FFAD-4201-8A78-6023A14232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0</xdr:colOff>
      <xdr:row>2005</xdr:row>
      <xdr:rowOff>0</xdr:rowOff>
    </xdr:from>
    <xdr:to>
      <xdr:col>36</xdr:col>
      <xdr:colOff>5444</xdr:colOff>
      <xdr:row>2042</xdr:row>
      <xdr:rowOff>5441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671873B9-1F7D-4FF1-A5D9-CCD8244DD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0</xdr:colOff>
      <xdr:row>2044</xdr:row>
      <xdr:rowOff>0</xdr:rowOff>
    </xdr:from>
    <xdr:to>
      <xdr:col>36</xdr:col>
      <xdr:colOff>5444</xdr:colOff>
      <xdr:row>2081</xdr:row>
      <xdr:rowOff>5442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31647937-C561-4E6E-B607-901C2F7B2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0</xdr:colOff>
      <xdr:row>2084</xdr:row>
      <xdr:rowOff>0</xdr:rowOff>
    </xdr:from>
    <xdr:to>
      <xdr:col>36</xdr:col>
      <xdr:colOff>5444</xdr:colOff>
      <xdr:row>2121</xdr:row>
      <xdr:rowOff>5442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C1E8C8D7-42D9-4A7E-B449-9B8D0404B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19</xdr:col>
      <xdr:colOff>0</xdr:colOff>
      <xdr:row>2124</xdr:row>
      <xdr:rowOff>0</xdr:rowOff>
    </xdr:from>
    <xdr:to>
      <xdr:col>36</xdr:col>
      <xdr:colOff>5444</xdr:colOff>
      <xdr:row>2161</xdr:row>
      <xdr:rowOff>5441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9B17EB18-FA68-4A0F-8EF6-9FCC119149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19</xdr:col>
      <xdr:colOff>0</xdr:colOff>
      <xdr:row>2163</xdr:row>
      <xdr:rowOff>0</xdr:rowOff>
    </xdr:from>
    <xdr:to>
      <xdr:col>36</xdr:col>
      <xdr:colOff>5444</xdr:colOff>
      <xdr:row>2200</xdr:row>
      <xdr:rowOff>5442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6E79D1B2-0F2A-4BFF-A39F-ABDAF03E2B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43543</xdr:colOff>
      <xdr:row>1760</xdr:row>
      <xdr:rowOff>10886</xdr:rowOff>
    </xdr:from>
    <xdr:to>
      <xdr:col>15</xdr:col>
      <xdr:colOff>658587</xdr:colOff>
      <xdr:row>1797</xdr:row>
      <xdr:rowOff>16327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7A49CF10-5789-400B-9C51-B1FAF9851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A0F0684-80FF-4A0E-A9EC-AF4BAC35EF24}" name="Tabella1" displayName="Tabella1" ref="A1:M1689" totalsRowShown="0">
  <autoFilter ref="A1:M1689" xr:uid="{DA0F0684-80FF-4A0E-A9EC-AF4BAC35EF24}"/>
  <tableColumns count="13">
    <tableColumn id="1" xr3:uid="{B930982E-73A0-458D-ACB9-7512B3C114E3}" name="DATA" dataDxfId="348"/>
    <tableColumn id="2" xr3:uid="{D924FC8D-7BD2-4466-A1B8-F04E64279524}" name="S&amp;P 500"/>
    <tableColumn id="3" xr3:uid="{FDE19C0F-38FA-4EC1-A2CF-12D097BAFAC9}" name="FTSE MIB" dataDxfId="347">
      <calculatedColumnFormula>VLOOKUP(Tabella1[[#This Row],[DATA]],Tabella3[],2,0)</calculatedColumnFormula>
    </tableColumn>
    <tableColumn id="4" xr3:uid="{562EDE7C-5456-4BEF-B878-89E835DFB025}" name="DAX 30" dataDxfId="346">
      <calculatedColumnFormula>VLOOKUP(Tabella1[[#This Row],[DATA]],Tabella5[],2,0)</calculatedColumnFormula>
    </tableColumn>
    <tableColumn id="5" xr3:uid="{6E6A29FC-0E56-44B8-A3B2-E33E4CCD8881}" name="CAC 40" dataDxfId="345">
      <calculatedColumnFormula>VLOOKUP(Tabella1[[#This Row],[DATA]],Tabella6[],2,0)</calculatedColumnFormula>
    </tableColumn>
    <tableColumn id="6" xr3:uid="{0A223EEB-B189-4E2B-99EC-D2FF6FB02403}" name="FTSE 100" dataDxfId="344">
      <calculatedColumnFormula>VLOOKUP(Tabella1[[#This Row],[DATA]],Tabella7[],2,0)</calculatedColumnFormula>
    </tableColumn>
    <tableColumn id="7" xr3:uid="{8BF14DB5-1074-484A-A426-081273B18E08}" name="IBEX 35" dataDxfId="343">
      <calculatedColumnFormula>VLOOKUP(Tabella1[[#This Row],[DATA]],Tabella8[],2,0)</calculatedColumnFormula>
    </tableColumn>
    <tableColumn id="8" xr3:uid="{E3E2AAB7-2D83-481F-A9A7-7D19E9D98ACD}" name="€ STOXX 50" dataDxfId="342">
      <calculatedColumnFormula>VLOOKUP(Tabella1[[#This Row],[DATA]],Tabella9[],2,0)</calculatedColumnFormula>
    </tableColumn>
    <tableColumn id="9" xr3:uid="{A60B53AE-CF43-4CAF-B066-9E6377B19C53}" name="HSI" dataDxfId="341">
      <calculatedColumnFormula>VLOOKUP(Tabella1[[#This Row],[DATA]],Tabella10[],2,0)</calculatedColumnFormula>
    </tableColumn>
    <tableColumn id="10" xr3:uid="{823828E1-9575-4AA1-9248-67CE05C9875C}" name="SSEComp" dataDxfId="340">
      <calculatedColumnFormula>VLOOKUP(Tabella1[[#This Row],[DATA]],Tabella11[],2,0)</calculatedColumnFormula>
    </tableColumn>
    <tableColumn id="11" xr3:uid="{003900C7-42C6-4F1D-94C5-07C8CF71EE5C}" name="IBOVESPA" dataDxfId="339">
      <calculatedColumnFormula>VLOOKUP(Tabella1[[#This Row],[DATA]],Tabella12[],2,0)</calculatedColumnFormula>
    </tableColumn>
    <tableColumn id="12" xr3:uid="{8BB77FF9-776E-4ACF-A130-754937BC8C69}" name="BSESensex" dataDxfId="338">
      <calculatedColumnFormula>VLOOKUP(Tabella1[[#This Row],[DATA]],Tabella13[],2,0)</calculatedColumnFormula>
    </tableColumn>
    <tableColumn id="13" xr3:uid="{459000DB-3D91-4EA1-BC96-3905F328F882}" name="MOEX" dataDxfId="337">
      <calculatedColumnFormula>VLOOKUP(Tabella1[[#This Row],[DATA]],Tabella14[],2,0)</calculatedColumnFormula>
    </tableColumn>
  </tableColumns>
  <tableStyleInfo name="TableStyleMedium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F6010E1-F58F-44EB-B4EA-20ABC90FA50B}" name="Tabella3" displayName="Tabella3" ref="O1:P1706" totalsRowShown="0">
  <autoFilter ref="O1:P1706" xr:uid="{FF6010E1-F58F-44EB-B4EA-20ABC90FA50B}"/>
  <tableColumns count="2">
    <tableColumn id="1" xr3:uid="{9D0430DA-6389-41F1-A2DA-76A0B1170A25}" name="DATA" dataDxfId="336"/>
    <tableColumn id="2" xr3:uid="{D3D2092C-BD54-439C-BA40-1CAFFDD93595}" name="FTSE MIB"/>
  </tableColumns>
  <tableStyleInfo name="TableStyleMedium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35B9A7A-9E7A-45D8-9285-32B95BC08B73}" name="Tabella5" displayName="Tabella5" ref="R1:S1698" totalsRowShown="0">
  <autoFilter ref="R1:S1698" xr:uid="{F35B9A7A-9E7A-45D8-9285-32B95BC08B73}"/>
  <tableColumns count="2">
    <tableColumn id="1" xr3:uid="{FAE6E295-C045-4D3D-95E6-4D6ED0AB453D}" name="DATA" dataDxfId="335"/>
    <tableColumn id="2" xr3:uid="{2AC7A596-FE38-4728-B7EE-469857CD2213}" name="DAX 30"/>
  </tableColumns>
  <tableStyleInfo name="TableStyleMedium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F21672D-E278-4DB0-9E9E-E2CC795DE583}" name="Tabella6" displayName="Tabella6" ref="U1:V1717" totalsRowShown="0">
  <autoFilter ref="U1:V1717" xr:uid="{AF21672D-E278-4DB0-9E9E-E2CC795DE583}"/>
  <tableColumns count="2">
    <tableColumn id="1" xr3:uid="{ECD32913-C674-4603-9BBB-EF9A0D15A800}" name="DATA" dataDxfId="334"/>
    <tableColumn id="2" xr3:uid="{E15591E3-FFE3-40B4-9553-00336EDB45F0}" name="CAC 40"/>
  </tableColumns>
  <tableStyleInfo name="TableStyleMedium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83421B05-4FBE-4006-A3A1-102907122979}" name="Tabella7" displayName="Tabella7" ref="X1:Y1697" totalsRowShown="0">
  <autoFilter ref="X1:Y1697" xr:uid="{83421B05-4FBE-4006-A3A1-102907122979}"/>
  <tableColumns count="2">
    <tableColumn id="1" xr3:uid="{B16EEC29-8CA4-4815-B000-F74933C4A31D}" name="DATA" dataDxfId="333"/>
    <tableColumn id="2" xr3:uid="{13D9D3A6-BC9B-4BD2-B9BB-0794D0406491}" name="FTSE 100"/>
  </tableColumns>
  <tableStyleInfo name="TableStyleMedium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4DC69E71-28D0-431A-85F0-CC4CE2CD3BD6}" name="Tabella8" displayName="Tabella8" ref="AA1:AB1718" totalsRowShown="0">
  <autoFilter ref="AA1:AB1718" xr:uid="{4DC69E71-28D0-431A-85F0-CC4CE2CD3BD6}"/>
  <tableColumns count="2">
    <tableColumn id="1" xr3:uid="{FDA5064F-869B-4BE3-9905-86E0EA513082}" name="DATA" dataDxfId="332"/>
    <tableColumn id="2" xr3:uid="{D2608113-FF5E-4E55-B61A-7F9219BE34C1}" name="IBEX 35"/>
  </tableColumns>
  <tableStyleInfo name="TableStyleMedium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2150B309-A058-4240-9860-0C127D89B84B}" name="Tabella9" displayName="Tabella9" ref="AD1:AE1721" totalsRowShown="0">
  <autoFilter ref="AD1:AE1721" xr:uid="{2150B309-A058-4240-9860-0C127D89B84B}"/>
  <tableColumns count="2">
    <tableColumn id="1" xr3:uid="{3D74F477-925C-4A15-B7A1-B2A042C3C7B7}" name="DATA" dataDxfId="331"/>
    <tableColumn id="2" xr3:uid="{21172C2B-2D89-49D3-9DAF-42F6A372D885}" name="€ STOXX 50"/>
  </tableColumns>
  <tableStyleInfo name="TableStyleMedium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13C995B-63C4-4853-807B-4F85D07C1FDD}" name="Tabella10" displayName="Tabella10" ref="AG1:AH1656" totalsRowShown="0">
  <autoFilter ref="AG1:AH1656" xr:uid="{F13C995B-63C4-4853-807B-4F85D07C1FDD}"/>
  <tableColumns count="2">
    <tableColumn id="1" xr3:uid="{3A9BEA9C-1D5D-4606-BB3B-645B923F653E}" name="DATA" dataDxfId="330"/>
    <tableColumn id="2" xr3:uid="{E880F8DA-394A-46EE-A821-CF23D6D8D4F5}" name="HSI"/>
  </tableColumns>
  <tableStyleInfo name="TableStyleMedium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3C38DA2B-3FDA-4601-82E1-E0F41302C042}" name="Tabella11" displayName="Tabella11" ref="AJ1:AK1636" totalsRowShown="0">
  <autoFilter ref="AJ1:AK1636" xr:uid="{3C38DA2B-3FDA-4601-82E1-E0F41302C042}"/>
  <tableColumns count="2">
    <tableColumn id="1" xr3:uid="{D0E3DA02-7787-4E30-9109-41B7CD6DC534}" name="DATA" dataDxfId="329"/>
    <tableColumn id="2" xr3:uid="{C470ED9F-4E83-4C06-9D5C-E64DFCFAE685}" name="SSEComp"/>
  </tableColumns>
  <tableStyleInfo name="TableStyleMedium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E3A8D805-EB18-4BC5-B3A2-2826CFBCABC4}" name="Tabella12" displayName="Tabella12" ref="AM1:AN1659" totalsRowShown="0">
  <autoFilter ref="AM1:AN1659" xr:uid="{E3A8D805-EB18-4BC5-B3A2-2826CFBCABC4}"/>
  <tableColumns count="2">
    <tableColumn id="1" xr3:uid="{BCD2FFE3-B3A7-4818-8C54-1A7AD086EE26}" name="DATA" dataDxfId="328"/>
    <tableColumn id="2" xr3:uid="{A5405C03-B73D-40FB-A610-BB18B5ADBFF2}" name="IBOVESPA"/>
  </tableColumns>
  <tableStyleInfo name="TableStyleMedium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165FE6AD-E66A-49CE-8770-C59573559FEE}" name="Tabella13" displayName="Tabella13" ref="AP1:AQ1660" totalsRowShown="0">
  <autoFilter ref="AP1:AQ1660" xr:uid="{165FE6AD-E66A-49CE-8770-C59573559FEE}"/>
  <tableColumns count="2">
    <tableColumn id="1" xr3:uid="{EFBDB51E-CDC9-482E-B7C8-A34C08EB6B37}" name="DATA" dataDxfId="327"/>
    <tableColumn id="2" xr3:uid="{6E0F6C09-F845-4C06-ADAC-E1B28210B7FD}" name="BSESensex"/>
  </tableColumns>
  <tableStyleInfo name="TableStyleMedium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9B8A0142-744C-4F07-9AEB-B8826AA31FFE}" name="Tabella14" displayName="Tabella14" ref="AS1:AT1691" totalsRowShown="0">
  <autoFilter ref="AS1:AT1691" xr:uid="{9B8A0142-744C-4F07-9AEB-B8826AA31FFE}"/>
  <tableColumns count="2">
    <tableColumn id="1" xr3:uid="{8384027A-EF01-46CA-BF07-8B70D2679318}" name="DATA" dataDxfId="326"/>
    <tableColumn id="2" xr3:uid="{4F05F2AF-12F6-4C62-B0F7-3C38EE38A61E}" name="MOEX"/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13" Type="http://schemas.openxmlformats.org/officeDocument/2006/relationships/table" Target="../tables/table11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Relationship Id="rId14" Type="http://schemas.openxmlformats.org/officeDocument/2006/relationships/table" Target="../tables/table1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2250E-7319-4689-8E15-B6574AABB273}">
  <dimension ref="A1:AT1721"/>
  <sheetViews>
    <sheetView zoomScale="70" zoomScaleNormal="70" workbookViewId="0">
      <pane ySplit="1" topLeftCell="A1786" activePane="bottomLeft" state="frozen"/>
      <selection activeCell="B1" sqref="B1"/>
      <selection pane="bottomLeft" activeCell="AM2030" sqref="AM2030"/>
    </sheetView>
  </sheetViews>
  <sheetFormatPr defaultRowHeight="14.4" x14ac:dyDescent="0.3"/>
  <cols>
    <col min="1" max="1" width="11.5546875" bestFit="1" customWidth="1"/>
    <col min="2" max="2" width="13.33203125" bestFit="1" customWidth="1"/>
    <col min="3" max="3" width="12.6640625" style="3" bestFit="1" customWidth="1"/>
    <col min="4" max="7" width="13.33203125" bestFit="1" customWidth="1"/>
    <col min="8" max="8" width="14.109375" bestFit="1" customWidth="1"/>
    <col min="9" max="13" width="13.33203125" bestFit="1" customWidth="1"/>
    <col min="14" max="14" width="8.6640625" customWidth="1"/>
    <col min="15" max="15" width="11.5546875" bestFit="1" customWidth="1"/>
    <col min="16" max="16" width="13.33203125" bestFit="1" customWidth="1"/>
    <col min="17" max="17" width="8.6640625" customWidth="1"/>
    <col min="18" max="18" width="11.5546875" bestFit="1" customWidth="1"/>
    <col min="19" max="19" width="13.33203125" bestFit="1" customWidth="1"/>
    <col min="20" max="20" width="8.6640625" customWidth="1"/>
    <col min="21" max="21" width="11.5546875" bestFit="1" customWidth="1"/>
    <col min="22" max="22" width="13.33203125" bestFit="1" customWidth="1"/>
    <col min="23" max="23" width="8.6640625" customWidth="1"/>
    <col min="24" max="24" width="11.5546875" bestFit="1" customWidth="1"/>
    <col min="25" max="25" width="13.33203125" bestFit="1" customWidth="1"/>
    <col min="26" max="26" width="8.6640625" customWidth="1"/>
    <col min="27" max="27" width="11.5546875" bestFit="1" customWidth="1"/>
    <col min="28" max="28" width="13.33203125" bestFit="1" customWidth="1"/>
    <col min="29" max="29" width="8.6640625" customWidth="1"/>
    <col min="30" max="30" width="11.5546875" bestFit="1" customWidth="1"/>
    <col min="31" max="31" width="14.109375" bestFit="1" customWidth="1"/>
    <col min="32" max="32" width="8.6640625" customWidth="1"/>
    <col min="33" max="33" width="11.5546875" bestFit="1" customWidth="1"/>
    <col min="34" max="34" width="13.33203125" bestFit="1" customWidth="1"/>
    <col min="35" max="35" width="8.6640625" customWidth="1"/>
    <col min="36" max="36" width="11.5546875" bestFit="1" customWidth="1"/>
    <col min="37" max="37" width="13.33203125" bestFit="1" customWidth="1"/>
    <col min="38" max="38" width="8.6640625" customWidth="1"/>
    <col min="39" max="39" width="11.5546875" bestFit="1" customWidth="1"/>
    <col min="40" max="40" width="13.33203125" bestFit="1" customWidth="1"/>
    <col min="41" max="41" width="8.6640625" customWidth="1"/>
    <col min="42" max="42" width="11.5546875" bestFit="1" customWidth="1"/>
    <col min="43" max="43" width="13.33203125" bestFit="1" customWidth="1"/>
    <col min="44" max="44" width="8.6640625" customWidth="1"/>
    <col min="45" max="45" width="11.5546875" bestFit="1" customWidth="1"/>
    <col min="46" max="46" width="13.33203125" bestFit="1" customWidth="1"/>
  </cols>
  <sheetData>
    <row r="1" spans="1:46" x14ac:dyDescent="0.3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23</v>
      </c>
      <c r="I1" t="s">
        <v>8</v>
      </c>
      <c r="J1" t="s">
        <v>24</v>
      </c>
      <c r="K1" t="s">
        <v>9</v>
      </c>
      <c r="L1" t="s">
        <v>10</v>
      </c>
      <c r="M1" t="s">
        <v>11</v>
      </c>
      <c r="O1" t="s">
        <v>0</v>
      </c>
      <c r="P1" t="s">
        <v>2</v>
      </c>
      <c r="R1" t="s">
        <v>0</v>
      </c>
      <c r="S1" t="s">
        <v>3</v>
      </c>
      <c r="U1" t="s">
        <v>0</v>
      </c>
      <c r="V1" t="s">
        <v>4</v>
      </c>
      <c r="X1" t="s">
        <v>0</v>
      </c>
      <c r="Y1" t="s">
        <v>5</v>
      </c>
      <c r="AA1" t="s">
        <v>0</v>
      </c>
      <c r="AB1" t="s">
        <v>6</v>
      </c>
      <c r="AD1" t="s">
        <v>0</v>
      </c>
      <c r="AE1" t="s">
        <v>23</v>
      </c>
      <c r="AG1" t="s">
        <v>0</v>
      </c>
      <c r="AH1" t="s">
        <v>8</v>
      </c>
      <c r="AJ1" t="s">
        <v>0</v>
      </c>
      <c r="AK1" t="s">
        <v>24</v>
      </c>
      <c r="AM1" t="s">
        <v>0</v>
      </c>
      <c r="AN1" t="s">
        <v>9</v>
      </c>
      <c r="AP1" t="s">
        <v>0</v>
      </c>
      <c r="AQ1" t="s">
        <v>10</v>
      </c>
      <c r="AS1" t="s">
        <v>0</v>
      </c>
      <c r="AT1" t="s">
        <v>11</v>
      </c>
    </row>
    <row r="2" spans="1:46" x14ac:dyDescent="0.3">
      <c r="A2" s="1">
        <v>42006</v>
      </c>
      <c r="B2">
        <v>100</v>
      </c>
      <c r="C2" s="4">
        <f>VLOOKUP(Tabella1[[#This Row],[DATA]],Tabella3[],2,0)</f>
        <v>100</v>
      </c>
      <c r="D2">
        <f>VLOOKUP(Tabella1[[#This Row],[DATA]],Tabella5[],2,0)</f>
        <v>100</v>
      </c>
      <c r="E2">
        <f>VLOOKUP(Tabella1[[#This Row],[DATA]],Tabella6[],2,0)</f>
        <v>100</v>
      </c>
      <c r="F2" s="2">
        <f>VLOOKUP(Tabella1[[#This Row],[DATA]],Tabella7[],2,0)</f>
        <v>100</v>
      </c>
      <c r="G2" s="2">
        <f>VLOOKUP(Tabella1[[#This Row],[DATA]],Tabella8[],2,0)</f>
        <v>100</v>
      </c>
      <c r="H2" s="2">
        <f>VLOOKUP(Tabella1[[#This Row],[DATA]],Tabella9[],2,0)</f>
        <v>100</v>
      </c>
      <c r="I2" s="2">
        <f>VLOOKUP(Tabella1[[#This Row],[DATA]],Tabella10[],2,0)</f>
        <v>100</v>
      </c>
      <c r="J2" s="2">
        <v>100</v>
      </c>
      <c r="K2" s="2">
        <f>VLOOKUP(Tabella1[[#This Row],[DATA]],Tabella12[],2,0)</f>
        <v>100</v>
      </c>
      <c r="L2" s="2">
        <v>100</v>
      </c>
      <c r="M2" s="2">
        <v>100</v>
      </c>
      <c r="O2" s="1">
        <v>42006</v>
      </c>
      <c r="P2">
        <v>100</v>
      </c>
      <c r="R2" s="1">
        <v>42006</v>
      </c>
      <c r="S2">
        <v>100</v>
      </c>
      <c r="U2" s="1">
        <v>42006</v>
      </c>
      <c r="V2">
        <v>100</v>
      </c>
      <c r="X2" s="1">
        <v>42006</v>
      </c>
      <c r="Y2">
        <v>100</v>
      </c>
      <c r="AA2" s="1">
        <v>42006</v>
      </c>
      <c r="AB2">
        <v>100</v>
      </c>
      <c r="AD2" s="1">
        <v>42006</v>
      </c>
      <c r="AE2">
        <v>100</v>
      </c>
      <c r="AG2" s="1">
        <v>42006</v>
      </c>
      <c r="AH2">
        <v>100</v>
      </c>
      <c r="AJ2" s="1">
        <v>42009</v>
      </c>
      <c r="AK2">
        <v>100</v>
      </c>
      <c r="AM2" s="1">
        <v>42006</v>
      </c>
      <c r="AN2">
        <v>100</v>
      </c>
      <c r="AP2" s="1">
        <v>42005</v>
      </c>
      <c r="AQ2">
        <v>100</v>
      </c>
      <c r="AS2" s="1">
        <v>42009</v>
      </c>
      <c r="AT2">
        <v>100</v>
      </c>
    </row>
    <row r="3" spans="1:46" x14ac:dyDescent="0.3">
      <c r="A3" s="1">
        <v>42009</v>
      </c>
      <c r="B3">
        <v>98.172189291614046</v>
      </c>
      <c r="C3" s="3">
        <f>VLOOKUP(Tabella1[[#This Row],[DATA]],Tabella3[],2,0)</f>
        <v>95.076805019900405</v>
      </c>
      <c r="D3">
        <f>VLOOKUP(Tabella1[[#This Row],[DATA]],Tabella5[],2,0)</f>
        <v>97.014049543612572</v>
      </c>
      <c r="E3">
        <f>VLOOKUP(Tabella1[[#This Row],[DATA]],Tabella6[],2,0)</f>
        <v>96.685785776605059</v>
      </c>
      <c r="F3" s="2">
        <f>VLOOKUP(Tabella1[[#This Row],[DATA]],Tabella7[],2,0)</f>
        <v>98.004826048443746</v>
      </c>
      <c r="G3" s="2">
        <f>VLOOKUP(Tabella1[[#This Row],[DATA]],Tabella8[],2,0)</f>
        <v>96.546160683232216</v>
      </c>
      <c r="H3" s="2">
        <f>VLOOKUP(Tabella1[[#This Row],[DATA]],Tabella9[],2,0)</f>
        <v>96.295517671941496</v>
      </c>
      <c r="I3" s="2">
        <f>VLOOKUP(Tabella1[[#This Row],[DATA]],Tabella10[],2,0)</f>
        <v>99.42786055054485</v>
      </c>
      <c r="J3" s="2">
        <f>VLOOKUP(Tabella1[[#This Row],[DATA]],Tabella11[],2,0)</f>
        <v>100</v>
      </c>
      <c r="K3" s="2">
        <f>VLOOKUP(Tabella1[[#This Row],[DATA]],Tabella12[],2,0)</f>
        <v>97.948961081794195</v>
      </c>
      <c r="L3" s="2">
        <f>VLOOKUP(Tabella1[[#This Row],[DATA]],Tabella13[],2,0)</f>
        <v>101.21704812571389</v>
      </c>
      <c r="M3" s="2">
        <f>VLOOKUP(Tabella1[[#This Row],[DATA]],Tabella14[],2,0)</f>
        <v>100</v>
      </c>
      <c r="O3" s="1">
        <v>42008</v>
      </c>
      <c r="P3">
        <v>100</v>
      </c>
      <c r="R3" s="1">
        <v>42009</v>
      </c>
      <c r="S3">
        <v>97.014049543612572</v>
      </c>
      <c r="U3" s="1">
        <v>42009</v>
      </c>
      <c r="V3">
        <v>96.685785776605059</v>
      </c>
      <c r="X3" s="1">
        <v>42009</v>
      </c>
      <c r="Y3">
        <v>98.004826048443746</v>
      </c>
      <c r="AA3" s="1">
        <v>42009</v>
      </c>
      <c r="AB3">
        <v>96.546160683232216</v>
      </c>
      <c r="AD3" s="1">
        <v>42009</v>
      </c>
      <c r="AE3">
        <v>96.295517671941496</v>
      </c>
      <c r="AG3" s="1">
        <v>42009</v>
      </c>
      <c r="AH3">
        <v>99.42786055054485</v>
      </c>
      <c r="AJ3" s="1">
        <v>42010</v>
      </c>
      <c r="AK3">
        <v>100.02775688549838</v>
      </c>
      <c r="AM3" s="1">
        <v>42009</v>
      </c>
      <c r="AN3">
        <v>97.948961081794195</v>
      </c>
      <c r="AP3" s="1">
        <v>42006</v>
      </c>
      <c r="AQ3">
        <v>101.38274814832587</v>
      </c>
      <c r="AS3" s="1">
        <v>42010</v>
      </c>
      <c r="AT3">
        <v>103.13932268085757</v>
      </c>
    </row>
    <row r="4" spans="1:46" x14ac:dyDescent="0.3">
      <c r="A4" s="1">
        <v>42010</v>
      </c>
      <c r="B4">
        <v>97.2990962977359</v>
      </c>
      <c r="C4" s="3">
        <f>VLOOKUP(Tabella1[[#This Row],[DATA]],Tabella3[],2,0)</f>
        <v>94.840634680344124</v>
      </c>
      <c r="D4">
        <f>VLOOKUP(Tabella1[[#This Row],[DATA]],Tabella5[],2,0)</f>
        <v>96.978206258647191</v>
      </c>
      <c r="E4">
        <f>VLOOKUP(Tabella1[[#This Row],[DATA]],Tabella6[],2,0)</f>
        <v>96.030609389293772</v>
      </c>
      <c r="F4" s="2">
        <f>VLOOKUP(Tabella1[[#This Row],[DATA]],Tabella7[],2,0)</f>
        <v>97.231283789975251</v>
      </c>
      <c r="G4" s="2">
        <f>VLOOKUP(Tabella1[[#This Row],[DATA]],Tabella8[],2,0)</f>
        <v>95.365575607682501</v>
      </c>
      <c r="H4" s="2">
        <f>VLOOKUP(Tabella1[[#This Row],[DATA]],Tabella9[],2,0)</f>
        <v>95.810399306882758</v>
      </c>
      <c r="I4" s="2">
        <f>VLOOKUP(Tabella1[[#This Row],[DATA]],Tabella10[],2,0)</f>
        <v>98.439044304970025</v>
      </c>
      <c r="J4" s="2">
        <f>VLOOKUP(Tabella1[[#This Row],[DATA]],Tabella11[],2,0)</f>
        <v>100.02775688549838</v>
      </c>
      <c r="K4" s="2">
        <f>VLOOKUP(Tabella1[[#This Row],[DATA]],Tabella12[],2,0)</f>
        <v>98.94665237467018</v>
      </c>
      <c r="L4" s="2">
        <f>VLOOKUP(Tabella1[[#This Row],[DATA]],Tabella13[],2,0)</f>
        <v>98.109318390521281</v>
      </c>
      <c r="M4" s="2">
        <f>VLOOKUP(Tabella1[[#This Row],[DATA]],Tabella14[],2,0)</f>
        <v>103.13932268085757</v>
      </c>
      <c r="O4" s="1">
        <v>42009</v>
      </c>
      <c r="P4">
        <v>95.076805019900405</v>
      </c>
      <c r="R4" s="1">
        <v>42010</v>
      </c>
      <c r="S4">
        <v>96.978206258647191</v>
      </c>
      <c r="U4" s="1">
        <v>42010</v>
      </c>
      <c r="V4">
        <v>96.030609389293772</v>
      </c>
      <c r="X4" s="1">
        <v>42010</v>
      </c>
      <c r="Y4">
        <v>97.231283789975251</v>
      </c>
      <c r="AA4" s="1">
        <v>42010</v>
      </c>
      <c r="AB4">
        <v>95.365575607682501</v>
      </c>
      <c r="AD4" s="1">
        <v>42010</v>
      </c>
      <c r="AE4">
        <v>95.810399306882758</v>
      </c>
      <c r="AG4" s="1">
        <v>42010</v>
      </c>
      <c r="AH4">
        <v>98.439044304970025</v>
      </c>
      <c r="AJ4" s="1">
        <v>42011</v>
      </c>
      <c r="AK4">
        <v>100.69929443787829</v>
      </c>
      <c r="AM4" s="1">
        <v>42010</v>
      </c>
      <c r="AN4">
        <v>98.94665237467018</v>
      </c>
      <c r="AP4" s="1">
        <v>42009</v>
      </c>
      <c r="AQ4">
        <v>101.21704812571389</v>
      </c>
      <c r="AS4" s="1">
        <v>42012</v>
      </c>
      <c r="AT4">
        <v>107.78248331777718</v>
      </c>
    </row>
    <row r="5" spans="1:46" x14ac:dyDescent="0.3">
      <c r="A5" s="1">
        <v>42011</v>
      </c>
      <c r="B5">
        <v>98.430667573608019</v>
      </c>
      <c r="C5" s="3">
        <f>VLOOKUP(Tabella1[[#This Row],[DATA]],Tabella3[],2,0)</f>
        <v>94.737081461516993</v>
      </c>
      <c r="D5">
        <f>VLOOKUP(Tabella1[[#This Row],[DATA]],Tabella5[],2,0)</f>
        <v>97.475096597652993</v>
      </c>
      <c r="E5">
        <f>VLOOKUP(Tabella1[[#This Row],[DATA]],Tabella6[],2,0)</f>
        <v>96.718003710941616</v>
      </c>
      <c r="F5" s="2">
        <f>VLOOKUP(Tabella1[[#This Row],[DATA]],Tabella7[],2,0)</f>
        <v>98.045603103332411</v>
      </c>
      <c r="G5" s="2">
        <f>VLOOKUP(Tabella1[[#This Row],[DATA]],Tabella8[],2,0)</f>
        <v>95.561695714340928</v>
      </c>
      <c r="H5" s="2">
        <f>VLOOKUP(Tabella1[[#This Row],[DATA]],Tabella9[],2,0)</f>
        <v>96.411780444920112</v>
      </c>
      <c r="I5" s="2">
        <f>VLOOKUP(Tabella1[[#This Row],[DATA]],Tabella10[],2,0)</f>
        <v>99.259949148748717</v>
      </c>
      <c r="J5" s="2">
        <f>VLOOKUP(Tabella1[[#This Row],[DATA]],Tabella11[],2,0)</f>
        <v>100.69929443787829</v>
      </c>
      <c r="K5" s="2">
        <f>VLOOKUP(Tabella1[[#This Row],[DATA]],Tabella12[],2,0)</f>
        <v>101.96033970976254</v>
      </c>
      <c r="L5" s="2">
        <f>VLOOKUP(Tabella1[[#This Row],[DATA]],Tabella13[],2,0)</f>
        <v>97.82343313869579</v>
      </c>
      <c r="M5" s="2">
        <v>107.78248331777718</v>
      </c>
      <c r="O5" s="1">
        <v>42010</v>
      </c>
      <c r="P5">
        <v>94.840634680344124</v>
      </c>
      <c r="R5" s="1">
        <v>42011</v>
      </c>
      <c r="S5">
        <v>97.475096597652993</v>
      </c>
      <c r="U5" s="1">
        <v>42011</v>
      </c>
      <c r="V5">
        <v>96.718003710941616</v>
      </c>
      <c r="X5" s="1">
        <v>42011</v>
      </c>
      <c r="Y5">
        <v>98.045603103332411</v>
      </c>
      <c r="AA5" s="1">
        <v>42011</v>
      </c>
      <c r="AB5">
        <v>95.561695714340928</v>
      </c>
      <c r="AD5" s="1">
        <v>42011</v>
      </c>
      <c r="AE5">
        <v>96.411780444920112</v>
      </c>
      <c r="AG5" s="1">
        <v>42011</v>
      </c>
      <c r="AH5">
        <v>99.259949148748717</v>
      </c>
      <c r="AJ5" s="1">
        <v>42012</v>
      </c>
      <c r="AK5">
        <v>98.296980767164499</v>
      </c>
      <c r="AM5" s="1">
        <v>42011</v>
      </c>
      <c r="AN5">
        <v>101.96033970976254</v>
      </c>
      <c r="AP5" s="1">
        <v>42010</v>
      </c>
      <c r="AQ5">
        <v>98.109318390521281</v>
      </c>
      <c r="AS5" s="1">
        <v>42013</v>
      </c>
      <c r="AT5">
        <v>105.55215023055598</v>
      </c>
    </row>
    <row r="6" spans="1:46" x14ac:dyDescent="0.3">
      <c r="A6" s="1">
        <v>42012</v>
      </c>
      <c r="B6">
        <v>100.19142940433389</v>
      </c>
      <c r="C6" s="3">
        <f>VLOOKUP(Tabella1[[#This Row],[DATA]],Tabella3[],2,0)</f>
        <v>98.230917927931998</v>
      </c>
      <c r="D6">
        <f>VLOOKUP(Tabella1[[#This Row],[DATA]],Tabella5[],2,0)</f>
        <v>100.74635960236485</v>
      </c>
      <c r="E6">
        <f>VLOOKUP(Tabella1[[#This Row],[DATA]],Tabella6[],2,0)</f>
        <v>100.185782249094</v>
      </c>
      <c r="F6" s="2">
        <f>VLOOKUP(Tabella1[[#This Row],[DATA]],Tabella7[],2,0)</f>
        <v>100.33843428327071</v>
      </c>
      <c r="G6" s="2">
        <f>VLOOKUP(Tabella1[[#This Row],[DATA]],Tabella8[],2,0)</f>
        <v>97.721915214282959</v>
      </c>
      <c r="H6" s="2">
        <f>VLOOKUP(Tabella1[[#This Row],[DATA]],Tabella9[],2,0)</f>
        <v>99.861121728715943</v>
      </c>
      <c r="I6" s="2">
        <f>VLOOKUP(Tabella1[[#This Row],[DATA]],Tabella10[],2,0)</f>
        <v>99.906571514077982</v>
      </c>
      <c r="J6" s="2">
        <f>VLOOKUP(Tabella1[[#This Row],[DATA]],Tabella11[],2,0)</f>
        <v>98.296980767164499</v>
      </c>
      <c r="K6" s="2">
        <f>VLOOKUP(Tabella1[[#This Row],[DATA]],Tabella12[],2,0)</f>
        <v>102.94978562005277</v>
      </c>
      <c r="L6" s="2">
        <f>VLOOKUP(Tabella1[[#This Row],[DATA]],Tabella13[],2,0)</f>
        <v>99.153577528197715</v>
      </c>
      <c r="M6" s="2">
        <f>VLOOKUP(Tabella1[[#This Row],[DATA]],Tabella14[],2,0)</f>
        <v>107.78248331777718</v>
      </c>
      <c r="O6" s="1">
        <v>42011</v>
      </c>
      <c r="P6">
        <v>94.737081461516993</v>
      </c>
      <c r="R6" s="1">
        <v>42012</v>
      </c>
      <c r="S6">
        <v>100.74635960236485</v>
      </c>
      <c r="U6" s="1">
        <v>42012</v>
      </c>
      <c r="V6">
        <v>100.185782249094</v>
      </c>
      <c r="X6" s="1">
        <v>42012</v>
      </c>
      <c r="Y6">
        <v>100.33843428327071</v>
      </c>
      <c r="AA6" s="1">
        <v>42012</v>
      </c>
      <c r="AB6">
        <v>97.721915214282959</v>
      </c>
      <c r="AD6" s="1">
        <v>42012</v>
      </c>
      <c r="AE6">
        <v>99.861121728715943</v>
      </c>
      <c r="AG6" s="1">
        <v>42012</v>
      </c>
      <c r="AH6">
        <v>99.906571514077982</v>
      </c>
      <c r="AJ6" s="1">
        <v>42013</v>
      </c>
      <c r="AK6">
        <v>98.056719553979676</v>
      </c>
      <c r="AM6" s="1">
        <v>42012</v>
      </c>
      <c r="AN6">
        <v>102.94978562005277</v>
      </c>
      <c r="AP6" s="1">
        <v>42011</v>
      </c>
      <c r="AQ6">
        <v>97.82343313869579</v>
      </c>
      <c r="AS6" s="1">
        <v>42016</v>
      </c>
      <c r="AT6">
        <v>105.40239332432469</v>
      </c>
    </row>
    <row r="7" spans="1:46" x14ac:dyDescent="0.3">
      <c r="A7" s="1">
        <v>42013</v>
      </c>
      <c r="B7">
        <v>99.349431542124194</v>
      </c>
      <c r="C7" s="3">
        <f>VLOOKUP(Tabella1[[#This Row],[DATA]],Tabella3[],2,0)</f>
        <v>95.017474932384616</v>
      </c>
      <c r="D7">
        <f>VLOOKUP(Tabella1[[#This Row],[DATA]],Tabella5[],2,0)</f>
        <v>98.809695710992528</v>
      </c>
      <c r="E7">
        <f>VLOOKUP(Tabella1[[#This Row],[DATA]],Tabella6[],2,0)</f>
        <v>98.278104268523549</v>
      </c>
      <c r="F7" s="2">
        <f>VLOOKUP(Tabella1[[#This Row],[DATA]],Tabella7[],2,0)</f>
        <v>99.287394239286471</v>
      </c>
      <c r="G7" s="2">
        <f>VLOOKUP(Tabella1[[#This Row],[DATA]],Tabella8[],2,0)</f>
        <v>93.896123971094028</v>
      </c>
      <c r="H7" s="2">
        <f>VLOOKUP(Tabella1[[#This Row],[DATA]],Tabella9[],2,0)</f>
        <v>96.924929286751777</v>
      </c>
      <c r="I7" s="2">
        <f>VLOOKUP(Tabella1[[#This Row],[DATA]],Tabella10[],2,0)</f>
        <v>100.26041775820255</v>
      </c>
      <c r="J7" s="2">
        <f>VLOOKUP(Tabella1[[#This Row],[DATA]],Tabella11[],2,0)</f>
        <v>98.056719553979676</v>
      </c>
      <c r="K7" s="2">
        <f>VLOOKUP(Tabella1[[#This Row],[DATA]],Tabella12[],2,0)</f>
        <v>100.67612137203166</v>
      </c>
      <c r="L7" s="2">
        <f>VLOOKUP(Tabella1[[#This Row],[DATA]],Tabella13[],2,0)</f>
        <v>99.821285363940206</v>
      </c>
      <c r="M7" s="2">
        <f>VLOOKUP(Tabella1[[#This Row],[DATA]],Tabella14[],2,0)</f>
        <v>105.55215023055598</v>
      </c>
      <c r="O7" s="1">
        <v>42012</v>
      </c>
      <c r="P7">
        <v>98.230917927931998</v>
      </c>
      <c r="R7" s="1">
        <v>42013</v>
      </c>
      <c r="S7">
        <v>98.809695710992528</v>
      </c>
      <c r="U7" s="1">
        <v>42013</v>
      </c>
      <c r="V7">
        <v>98.278104268523549</v>
      </c>
      <c r="X7" s="1">
        <v>42013</v>
      </c>
      <c r="Y7">
        <v>99.287394239286471</v>
      </c>
      <c r="AA7" s="1">
        <v>42013</v>
      </c>
      <c r="AB7">
        <v>93.896123971094028</v>
      </c>
      <c r="AD7" s="1">
        <v>42013</v>
      </c>
      <c r="AE7">
        <v>96.924929286751777</v>
      </c>
      <c r="AG7" s="1">
        <v>42013</v>
      </c>
      <c r="AH7">
        <v>100.26041775820255</v>
      </c>
      <c r="AJ7" s="1">
        <v>42016</v>
      </c>
      <c r="AK7">
        <v>96.382651051180119</v>
      </c>
      <c r="AM7" s="1">
        <v>42013</v>
      </c>
      <c r="AN7">
        <v>100.67612137203166</v>
      </c>
      <c r="AP7" s="1">
        <v>42012</v>
      </c>
      <c r="AQ7">
        <v>99.153577528197715</v>
      </c>
      <c r="AS7" s="1">
        <v>42017</v>
      </c>
      <c r="AT7">
        <v>106.78642575540169</v>
      </c>
    </row>
    <row r="8" spans="1:46" x14ac:dyDescent="0.3">
      <c r="A8" s="1">
        <v>42016</v>
      </c>
      <c r="B8">
        <v>98.545330871635414</v>
      </c>
      <c r="C8" s="3">
        <f>VLOOKUP(Tabella1[[#This Row],[DATA]],Tabella3[],2,0)</f>
        <v>95.91688769520124</v>
      </c>
      <c r="D8">
        <f>VLOOKUP(Tabella1[[#This Row],[DATA]],Tabella5[],2,0)</f>
        <v>100.1758369151016</v>
      </c>
      <c r="E8">
        <f>VLOOKUP(Tabella1[[#This Row],[DATA]],Tabella6[],2,0)</f>
        <v>99.434422393580874</v>
      </c>
      <c r="F8" s="2">
        <f>VLOOKUP(Tabella1[[#This Row],[DATA]],Tabella7[],2,0)</f>
        <v>99.291670484742966</v>
      </c>
      <c r="G8" s="2">
        <f>VLOOKUP(Tabella1[[#This Row],[DATA]],Tabella8[],2,0)</f>
        <v>94.654519457433253</v>
      </c>
      <c r="H8" s="2">
        <f>VLOOKUP(Tabella1[[#This Row],[DATA]],Tabella9[],2,0)</f>
        <v>98.239813469918204</v>
      </c>
      <c r="I8" s="2">
        <f>VLOOKUP(Tabella1[[#This Row],[DATA]],Tabella10[],2,0)</f>
        <v>100.70685418868949</v>
      </c>
      <c r="J8" s="2">
        <f>VLOOKUP(Tabella1[[#This Row],[DATA]],Tabella11[],2,0)</f>
        <v>96.382651051180119</v>
      </c>
      <c r="K8" s="2">
        <f>VLOOKUP(Tabella1[[#This Row],[DATA]],Tabella12[],2,0)</f>
        <v>99.233179419525072</v>
      </c>
      <c r="L8" s="2">
        <f>VLOOKUP(Tabella1[[#This Row],[DATA]],Tabella13[],2,0)</f>
        <v>100.28257706796028</v>
      </c>
      <c r="M8" s="2">
        <f>VLOOKUP(Tabella1[[#This Row],[DATA]],Tabella14[],2,0)</f>
        <v>105.40239332432469</v>
      </c>
      <c r="O8" s="1">
        <v>42013</v>
      </c>
      <c r="P8">
        <v>95.017474932384616</v>
      </c>
      <c r="R8" s="1">
        <v>42016</v>
      </c>
      <c r="S8">
        <v>100.1758369151016</v>
      </c>
      <c r="U8" s="1">
        <v>42016</v>
      </c>
      <c r="V8">
        <v>99.434422393580874</v>
      </c>
      <c r="X8" s="1">
        <v>42016</v>
      </c>
      <c r="Y8">
        <v>99.291670484742966</v>
      </c>
      <c r="AA8" s="1">
        <v>42016</v>
      </c>
      <c r="AB8">
        <v>94.654519457433253</v>
      </c>
      <c r="AD8" s="1">
        <v>42016</v>
      </c>
      <c r="AE8">
        <v>98.239813469918204</v>
      </c>
      <c r="AG8" s="1">
        <v>42016</v>
      </c>
      <c r="AH8">
        <v>100.70685418868949</v>
      </c>
      <c r="AJ8" s="1">
        <v>42017</v>
      </c>
      <c r="AK8">
        <v>96.561130809545986</v>
      </c>
      <c r="AM8" s="1">
        <v>42016</v>
      </c>
      <c r="AN8">
        <v>99.233179419525072</v>
      </c>
      <c r="AP8" s="1">
        <v>42013</v>
      </c>
      <c r="AQ8">
        <v>99.821285363940206</v>
      </c>
      <c r="AS8" s="1">
        <v>42018</v>
      </c>
      <c r="AT8">
        <v>108.27493974896562</v>
      </c>
    </row>
    <row r="9" spans="1:46" x14ac:dyDescent="0.3">
      <c r="A9" s="1">
        <v>42017</v>
      </c>
      <c r="B9">
        <v>98.291225342532314</v>
      </c>
      <c r="C9" s="3">
        <f>VLOOKUP(Tabella1[[#This Row],[DATA]],Tabella3[],2,0)</f>
        <v>97.797573059644776</v>
      </c>
      <c r="D9">
        <f>VLOOKUP(Tabella1[[#This Row],[DATA]],Tabella5[],2,0)</f>
        <v>101.80517024024218</v>
      </c>
      <c r="E9">
        <f>VLOOKUP(Tabella1[[#This Row],[DATA]],Tabella6[],2,0)</f>
        <v>100.8934009674787</v>
      </c>
      <c r="F9" s="2">
        <f>VLOOKUP(Tabella1[[#This Row],[DATA]],Tabella7[],2,0)</f>
        <v>99.914475090870212</v>
      </c>
      <c r="G9" s="2">
        <f>VLOOKUP(Tabella1[[#This Row],[DATA]],Tabella8[],2,0)</f>
        <v>96.282412953588135</v>
      </c>
      <c r="H9" s="2">
        <f>VLOOKUP(Tabella1[[#This Row],[DATA]],Tabella9[],2,0)</f>
        <v>99.822261295008019</v>
      </c>
      <c r="I9" s="2">
        <f>VLOOKUP(Tabella1[[#This Row],[DATA]],Tabella10[],2,0)</f>
        <v>101.50118493642755</v>
      </c>
      <c r="J9" s="2">
        <f>VLOOKUP(Tabella1[[#This Row],[DATA]],Tabella11[],2,0)</f>
        <v>96.561130809545986</v>
      </c>
      <c r="K9" s="2">
        <f>VLOOKUP(Tabella1[[#This Row],[DATA]],Tabella12[],2,0)</f>
        <v>99.031167546174146</v>
      </c>
      <c r="L9" s="2">
        <f>VLOOKUP(Tabella1[[#This Row],[DATA]],Tabella13[],2,0)</f>
        <v>99.702590635149491</v>
      </c>
      <c r="M9" s="2">
        <f>VLOOKUP(Tabella1[[#This Row],[DATA]],Tabella14[],2,0)</f>
        <v>106.78642575540169</v>
      </c>
      <c r="O9" s="1">
        <v>42016</v>
      </c>
      <c r="P9">
        <v>95.91688769520124</v>
      </c>
      <c r="R9" s="1">
        <v>42017</v>
      </c>
      <c r="S9">
        <v>101.80517024024218</v>
      </c>
      <c r="U9" s="1">
        <v>42017</v>
      </c>
      <c r="V9">
        <v>100.8934009674787</v>
      </c>
      <c r="X9" s="1">
        <v>42017</v>
      </c>
      <c r="Y9">
        <v>99.914475090870212</v>
      </c>
      <c r="AA9" s="1">
        <v>42017</v>
      </c>
      <c r="AB9">
        <v>96.282412953588135</v>
      </c>
      <c r="AD9" s="1">
        <v>42017</v>
      </c>
      <c r="AE9">
        <v>99.822261295008019</v>
      </c>
      <c r="AG9" s="1">
        <v>42017</v>
      </c>
      <c r="AH9">
        <v>101.50118493642755</v>
      </c>
      <c r="AJ9" s="1">
        <v>42018</v>
      </c>
      <c r="AK9">
        <v>96.17730979071905</v>
      </c>
      <c r="AM9" s="1">
        <v>42017</v>
      </c>
      <c r="AN9">
        <v>99.031167546174146</v>
      </c>
      <c r="AP9" s="1">
        <v>42016</v>
      </c>
      <c r="AQ9">
        <v>100.28257706796028</v>
      </c>
      <c r="AS9" s="1">
        <v>42019</v>
      </c>
      <c r="AT9">
        <v>108.88441553013944</v>
      </c>
    </row>
    <row r="10" spans="1:46" x14ac:dyDescent="0.3">
      <c r="A10" s="1">
        <v>42018</v>
      </c>
      <c r="B10">
        <v>97.719852298124579</v>
      </c>
      <c r="C10" s="3">
        <f>VLOOKUP(Tabella1[[#This Row],[DATA]],Tabella3[],2,0)</f>
        <v>96.238524724703169</v>
      </c>
      <c r="D10">
        <f>VLOOKUP(Tabella1[[#This Row],[DATA]],Tabella5[],2,0)</f>
        <v>100.53611313369647</v>
      </c>
      <c r="E10">
        <f>VLOOKUP(Tabella1[[#This Row],[DATA]],Tabella6[],2,0)</f>
        <v>99.316838691622635</v>
      </c>
      <c r="F10" s="2">
        <f>VLOOKUP(Tabella1[[#This Row],[DATA]],Tabella7[],2,0)</f>
        <v>97.566510889153605</v>
      </c>
      <c r="G10" s="2">
        <f>VLOOKUP(Tabella1[[#This Row],[DATA]],Tabella8[],2,0)</f>
        <v>95.123082273833916</v>
      </c>
      <c r="H10" s="2">
        <f>VLOOKUP(Tabella1[[#This Row],[DATA]],Tabella9[],2,0)</f>
        <v>98.414685421603849</v>
      </c>
      <c r="I10" s="2">
        <f>VLOOKUP(Tabella1[[#This Row],[DATA]],Tabella10[],2,0)</f>
        <v>101.06790980902697</v>
      </c>
      <c r="J10" s="2">
        <f>VLOOKUP(Tabella1[[#This Row],[DATA]],Tabella11[],2,0)</f>
        <v>96.17730979071905</v>
      </c>
      <c r="K10" s="2">
        <f>VLOOKUP(Tabella1[[#This Row],[DATA]],Tabella12[],2,0)</f>
        <v>98.214874670184699</v>
      </c>
      <c r="L10" s="2">
        <f>VLOOKUP(Tabella1[[#This Row],[DATA]],Tabella13[],2,0)</f>
        <v>99.41572383426508</v>
      </c>
      <c r="M10" s="2">
        <f>VLOOKUP(Tabella1[[#This Row],[DATA]],Tabella14[],2,0)</f>
        <v>108.27493974896562</v>
      </c>
      <c r="O10" s="1">
        <v>42017</v>
      </c>
      <c r="P10">
        <v>97.797573059644776</v>
      </c>
      <c r="R10" s="1">
        <v>42018</v>
      </c>
      <c r="S10">
        <v>100.53611313369647</v>
      </c>
      <c r="U10" s="1">
        <v>42018</v>
      </c>
      <c r="V10">
        <v>99.316838691622635</v>
      </c>
      <c r="X10" s="1">
        <v>42018</v>
      </c>
      <c r="Y10">
        <v>97.566510889153605</v>
      </c>
      <c r="AA10" s="1">
        <v>42018</v>
      </c>
      <c r="AB10">
        <v>95.123082273833916</v>
      </c>
      <c r="AD10" s="1">
        <v>42018</v>
      </c>
      <c r="AE10">
        <v>98.414685421603849</v>
      </c>
      <c r="AG10" s="1">
        <v>42018</v>
      </c>
      <c r="AH10">
        <v>101.06790980902697</v>
      </c>
      <c r="AJ10" s="1">
        <v>42019</v>
      </c>
      <c r="AK10">
        <v>99.580065183911756</v>
      </c>
      <c r="AM10" s="1">
        <v>42018</v>
      </c>
      <c r="AN10">
        <v>98.214874670184699</v>
      </c>
      <c r="AP10" s="1">
        <v>42017</v>
      </c>
      <c r="AQ10">
        <v>99.702590635149491</v>
      </c>
      <c r="AS10" s="1">
        <v>42020</v>
      </c>
      <c r="AT10">
        <v>110.85006199239373</v>
      </c>
    </row>
    <row r="11" spans="1:46" x14ac:dyDescent="0.3">
      <c r="A11" s="1">
        <v>42019</v>
      </c>
      <c r="B11">
        <v>96.816150034010306</v>
      </c>
      <c r="C11" s="3">
        <f>VLOOKUP(Tabella1[[#This Row],[DATA]],Tabella3[],2,0)</f>
        <v>98.506345444337938</v>
      </c>
      <c r="D11">
        <f>VLOOKUP(Tabella1[[#This Row],[DATA]],Tabella5[],2,0)</f>
        <v>102.74334262186461</v>
      </c>
      <c r="E11">
        <f>VLOOKUP(Tabella1[[#This Row],[DATA]],Tabella6[],2,0)</f>
        <v>101.66757206117174</v>
      </c>
      <c r="F11" s="2">
        <f>VLOOKUP(Tabella1[[#This Row],[DATA]],Tabella7[],2,0)</f>
        <v>99.251351599010349</v>
      </c>
      <c r="G11" s="2">
        <f>VLOOKUP(Tabella1[[#This Row],[DATA]],Tabella8[],2,0)</f>
        <v>96.441820922054347</v>
      </c>
      <c r="H11" s="2">
        <f>VLOOKUP(Tabella1[[#This Row],[DATA]],Tabella9[],2,0)</f>
        <v>100.57080243610325</v>
      </c>
      <c r="I11" s="2">
        <f>VLOOKUP(Tabella1[[#This Row],[DATA]],Tabella10[],2,0)</f>
        <v>102.0667856493175</v>
      </c>
      <c r="J11" s="2">
        <f>VLOOKUP(Tabella1[[#This Row],[DATA]],Tabella11[],2,0)</f>
        <v>99.580065183911756</v>
      </c>
      <c r="K11" s="2">
        <f>VLOOKUP(Tabella1[[#This Row],[DATA]],Tabella12[],2,0)</f>
        <v>98.998186015831138</v>
      </c>
      <c r="L11" s="2">
        <f>VLOOKUP(Tabella1[[#This Row],[DATA]],Tabella13[],2,0)</f>
        <v>102.06492474427012</v>
      </c>
      <c r="M11" s="2">
        <f>VLOOKUP(Tabella1[[#This Row],[DATA]],Tabella14[],2,0)</f>
        <v>108.88441553013944</v>
      </c>
      <c r="O11" s="1">
        <v>42018</v>
      </c>
      <c r="P11">
        <v>96.238524724703169</v>
      </c>
      <c r="R11" s="1">
        <v>42019</v>
      </c>
      <c r="S11">
        <v>102.74334262186461</v>
      </c>
      <c r="U11" s="1">
        <v>42019</v>
      </c>
      <c r="V11">
        <v>101.66757206117174</v>
      </c>
      <c r="X11" s="1">
        <v>42019</v>
      </c>
      <c r="Y11">
        <v>99.251351599010349</v>
      </c>
      <c r="AA11" s="1">
        <v>42019</v>
      </c>
      <c r="AB11">
        <v>96.441820922054347</v>
      </c>
      <c r="AD11" s="1">
        <v>42019</v>
      </c>
      <c r="AE11">
        <v>100.57080243610325</v>
      </c>
      <c r="AG11" s="1">
        <v>42019</v>
      </c>
      <c r="AH11">
        <v>102.0667856493175</v>
      </c>
      <c r="AJ11" s="1">
        <v>42020</v>
      </c>
      <c r="AK11">
        <v>100.77510356601364</v>
      </c>
      <c r="AM11" s="1">
        <v>42019</v>
      </c>
      <c r="AN11">
        <v>98.998186015831138</v>
      </c>
      <c r="AP11" s="1">
        <v>42018</v>
      </c>
      <c r="AQ11">
        <v>99.41572383426508</v>
      </c>
      <c r="AS11" s="1">
        <v>42023</v>
      </c>
      <c r="AT11">
        <v>109.8031567362746</v>
      </c>
    </row>
    <row r="12" spans="1:46" x14ac:dyDescent="0.3">
      <c r="A12" s="1">
        <v>42020</v>
      </c>
      <c r="B12">
        <v>98.115829365464975</v>
      </c>
      <c r="C12" s="3">
        <f>VLOOKUP(Tabella1[[#This Row],[DATA]],Tabella3[],2,0)</f>
        <v>100.64965138999681</v>
      </c>
      <c r="D12">
        <f>VLOOKUP(Tabella1[[#This Row],[DATA]],Tabella5[],2,0)</f>
        <v>104.12750787784199</v>
      </c>
      <c r="E12">
        <f>VLOOKUP(Tabella1[[#This Row],[DATA]],Tabella6[],2,0)</f>
        <v>102.99438655406851</v>
      </c>
      <c r="F12" s="2">
        <f>VLOOKUP(Tabella1[[#This Row],[DATA]],Tabella7[],2,0)</f>
        <v>100.03772259384832</v>
      </c>
      <c r="G12" s="2">
        <f>VLOOKUP(Tabella1[[#This Row],[DATA]],Tabella8[],2,0)</f>
        <v>96.98670634153882</v>
      </c>
      <c r="H12" s="2">
        <f>VLOOKUP(Tabella1[[#This Row],[DATA]],Tabella9[],2,0)</f>
        <v>102.00035675152256</v>
      </c>
      <c r="I12" s="2">
        <f>VLOOKUP(Tabella1[[#This Row],[DATA]],Tabella10[],2,0)</f>
        <v>101.02985100901927</v>
      </c>
      <c r="J12" s="2">
        <f>VLOOKUP(Tabella1[[#This Row],[DATA]],Tabella11[],2,0)</f>
        <v>100.77510356601364</v>
      </c>
      <c r="K12" s="2">
        <f>VLOOKUP(Tabella1[[#This Row],[DATA]],Tabella12[],2,0)</f>
        <v>101.04097955145119</v>
      </c>
      <c r="L12" s="2">
        <f>VLOOKUP(Tabella1[[#This Row],[DATA]],Tabella13[],2,0)</f>
        <v>102.23338764571459</v>
      </c>
      <c r="M12" s="2">
        <f>VLOOKUP(Tabella1[[#This Row],[DATA]],Tabella14[],2,0)</f>
        <v>110.85006199239373</v>
      </c>
      <c r="O12" s="1">
        <v>42019</v>
      </c>
      <c r="P12">
        <v>98.506345444337938</v>
      </c>
      <c r="R12" s="1">
        <v>42020</v>
      </c>
      <c r="S12">
        <v>104.12750787784199</v>
      </c>
      <c r="U12" s="1">
        <v>42020</v>
      </c>
      <c r="V12">
        <v>102.99438655406851</v>
      </c>
      <c r="X12" s="1">
        <v>42020</v>
      </c>
      <c r="Y12">
        <v>100.03772259384832</v>
      </c>
      <c r="AA12" s="1">
        <v>42020</v>
      </c>
      <c r="AB12">
        <v>96.98670634153882</v>
      </c>
      <c r="AD12" s="1">
        <v>42020</v>
      </c>
      <c r="AE12">
        <v>102.00035675152256</v>
      </c>
      <c r="AG12" s="1">
        <v>42020</v>
      </c>
      <c r="AH12">
        <v>101.02985100901927</v>
      </c>
      <c r="AJ12" s="1">
        <v>42023</v>
      </c>
      <c r="AK12">
        <v>93.010935615964087</v>
      </c>
      <c r="AM12" s="1">
        <v>42020</v>
      </c>
      <c r="AN12">
        <v>101.04097955145119</v>
      </c>
      <c r="AP12" s="1">
        <v>42019</v>
      </c>
      <c r="AQ12">
        <v>102.06492474427012</v>
      </c>
      <c r="AS12" s="1">
        <v>42024</v>
      </c>
      <c r="AT12">
        <v>109.42493348007187</v>
      </c>
    </row>
    <row r="13" spans="1:46" x14ac:dyDescent="0.3">
      <c r="A13" s="1">
        <v>42024</v>
      </c>
      <c r="B13">
        <v>98.267903993780976</v>
      </c>
      <c r="C13" s="3">
        <f>VLOOKUP(Tabella1[[#This Row],[DATA]],Tabella3[],2,0)</f>
        <v>102.76211614478842</v>
      </c>
      <c r="D13">
        <f>VLOOKUP(Tabella1[[#This Row],[DATA]],Tabella5[],2,0)</f>
        <v>105.04263814770096</v>
      </c>
      <c r="E13">
        <f>VLOOKUP(Tabella1[[#This Row],[DATA]],Tabella6[],2,0)</f>
        <v>104.55589811607395</v>
      </c>
      <c r="F13" s="2">
        <f>VLOOKUP(Tabella1[[#This Row],[DATA]],Tabella7[],2,0)</f>
        <v>101.10418766608632</v>
      </c>
      <c r="G13" s="2">
        <f>VLOOKUP(Tabella1[[#This Row],[DATA]],Tabella8[],2,0)</f>
        <v>99.353673146037025</v>
      </c>
      <c r="H13" s="2">
        <f>VLOOKUP(Tabella1[[#This Row],[DATA]],Tabella9[],2,0)</f>
        <v>103.35983487500955</v>
      </c>
      <c r="I13" s="2">
        <f>VLOOKUP(Tabella1[[#This Row],[DATA]],Tabella10[],2,0)</f>
        <v>100.39123440448456</v>
      </c>
      <c r="J13" s="2">
        <f>VLOOKUP(Tabella1[[#This Row],[DATA]],Tabella11[],2,0)</f>
        <v>94.703210247961508</v>
      </c>
      <c r="K13" s="2">
        <f>VLOOKUP(Tabella1[[#This Row],[DATA]],Tabella12[],2,0)</f>
        <v>98.69104551451187</v>
      </c>
      <c r="L13" s="2">
        <f>VLOOKUP(Tabella1[[#This Row],[DATA]],Tabella13[],2,0)</f>
        <v>104.64283610966302</v>
      </c>
      <c r="M13" s="2">
        <f>VLOOKUP(Tabella1[[#This Row],[DATA]],Tabella14[],2,0)</f>
        <v>109.42493348007187</v>
      </c>
      <c r="O13" s="1">
        <v>42020</v>
      </c>
      <c r="P13">
        <v>100.64965138999681</v>
      </c>
      <c r="R13" s="1">
        <v>42023</v>
      </c>
      <c r="S13">
        <v>104.89127707576145</v>
      </c>
      <c r="U13" s="1">
        <v>42023</v>
      </c>
      <c r="V13">
        <v>103.35442784946464</v>
      </c>
      <c r="X13" s="1">
        <v>42023</v>
      </c>
      <c r="Y13">
        <v>100.57622407526192</v>
      </c>
      <c r="AA13" s="1">
        <v>42023</v>
      </c>
      <c r="AB13">
        <v>98.132511496695912</v>
      </c>
      <c r="AD13" s="1">
        <v>42023</v>
      </c>
      <c r="AE13">
        <v>102.59473027036668</v>
      </c>
      <c r="AG13" s="1">
        <v>42023</v>
      </c>
      <c r="AH13">
        <v>99.499828567740053</v>
      </c>
      <c r="AJ13" s="1">
        <v>42024</v>
      </c>
      <c r="AK13">
        <v>94.703210247961508</v>
      </c>
      <c r="AM13" s="1">
        <v>42023</v>
      </c>
      <c r="AN13">
        <v>98.445745382585756</v>
      </c>
      <c r="AP13" s="1">
        <v>42020</v>
      </c>
      <c r="AQ13">
        <v>102.23338764571459</v>
      </c>
      <c r="AS13" s="1">
        <v>42025</v>
      </c>
      <c r="AT13">
        <v>112.71261997966091</v>
      </c>
    </row>
    <row r="14" spans="1:46" x14ac:dyDescent="0.3">
      <c r="A14" s="1">
        <v>42025</v>
      </c>
      <c r="B14">
        <v>98.732873384510739</v>
      </c>
      <c r="C14" s="3">
        <f>VLOOKUP(Tabella1[[#This Row],[DATA]],Tabella3[],2,0)</f>
        <v>104.44923383163638</v>
      </c>
      <c r="D14">
        <f>VLOOKUP(Tabella1[[#This Row],[DATA]],Tabella5[],2,0)</f>
        <v>105.47378166114169</v>
      </c>
      <c r="E14">
        <f>VLOOKUP(Tabella1[[#This Row],[DATA]],Tabella6[],2,0)</f>
        <v>105.46834764326987</v>
      </c>
      <c r="F14" s="2">
        <f>VLOOKUP(Tabella1[[#This Row],[DATA]],Tabella7[],2,0)</f>
        <v>102.7526802895629</v>
      </c>
      <c r="G14" s="2">
        <f>VLOOKUP(Tabella1[[#This Row],[DATA]],Tabella8[],2,0)</f>
        <v>99.850253120531747</v>
      </c>
      <c r="H14" s="2">
        <f>VLOOKUP(Tabella1[[#This Row],[DATA]],Tabella9[],2,0)</f>
        <v>104.15010320311903</v>
      </c>
      <c r="I14" s="2">
        <f>VLOOKUP(Tabella1[[#This Row],[DATA]],Tabella10[],2,0)</f>
        <v>102.0737854506405</v>
      </c>
      <c r="J14" s="2">
        <f>VLOOKUP(Tabella1[[#This Row],[DATA]],Tabella11[],2,0)</f>
        <v>99.196841087353604</v>
      </c>
      <c r="K14" s="2">
        <f>VLOOKUP(Tabella1[[#This Row],[DATA]],Tabella12[],2,0)</f>
        <v>101.46767810026385</v>
      </c>
      <c r="L14" s="2">
        <f>VLOOKUP(Tabella1[[#This Row],[DATA]],Tabella13[],2,0)</f>
        <v>105.02160498539673</v>
      </c>
      <c r="M14" s="2">
        <f>VLOOKUP(Tabella1[[#This Row],[DATA]],Tabella14[],2,0)</f>
        <v>112.71261997966091</v>
      </c>
      <c r="O14" s="1">
        <v>42023</v>
      </c>
      <c r="P14">
        <v>101.83097354662196</v>
      </c>
      <c r="R14" s="1">
        <v>42024</v>
      </c>
      <c r="S14">
        <v>105.04263814770096</v>
      </c>
      <c r="U14" s="1">
        <v>42024</v>
      </c>
      <c r="V14">
        <v>104.55589811607395</v>
      </c>
      <c r="X14" s="1">
        <v>42024</v>
      </c>
      <c r="Y14">
        <v>101.10418766608632</v>
      </c>
      <c r="AA14" s="1">
        <v>42024</v>
      </c>
      <c r="AB14">
        <v>99.353673146037025</v>
      </c>
      <c r="AD14" s="1">
        <v>42024</v>
      </c>
      <c r="AE14">
        <v>103.35983487500955</v>
      </c>
      <c r="AG14" s="1">
        <v>42024</v>
      </c>
      <c r="AH14">
        <v>100.39123440448456</v>
      </c>
      <c r="AJ14" s="1">
        <v>42025</v>
      </c>
      <c r="AK14">
        <v>99.196841087353604</v>
      </c>
      <c r="AM14" s="1">
        <v>42024</v>
      </c>
      <c r="AN14">
        <v>98.69104551451187</v>
      </c>
      <c r="AP14" s="1">
        <v>42023</v>
      </c>
      <c r="AQ14">
        <v>102.74277525362137</v>
      </c>
      <c r="AS14" s="1">
        <v>42026</v>
      </c>
      <c r="AT14">
        <v>116.0831951854896</v>
      </c>
    </row>
    <row r="15" spans="1:46" x14ac:dyDescent="0.3">
      <c r="A15" s="1">
        <v>42026</v>
      </c>
      <c r="B15">
        <v>100.24050140899816</v>
      </c>
      <c r="C15" s="3">
        <f>VLOOKUP(Tabella1[[#This Row],[DATA]],Tabella3[],2,0)</f>
        <v>107.00189124455184</v>
      </c>
      <c r="D15">
        <f>VLOOKUP(Tabella1[[#This Row],[DATA]],Tabella5[],2,0)</f>
        <v>106.87054327154976</v>
      </c>
      <c r="E15">
        <f>VLOOKUP(Tabella1[[#This Row],[DATA]],Tabella6[],2,0)</f>
        <v>107.06701565509408</v>
      </c>
      <c r="F15" s="2">
        <f>VLOOKUP(Tabella1[[#This Row],[DATA]],Tabella7[],2,0)</f>
        <v>103.80020770335074</v>
      </c>
      <c r="G15" s="2">
        <f>VLOOKUP(Tabella1[[#This Row],[DATA]],Tabella8[],2,0)</f>
        <v>101.54384202187271</v>
      </c>
      <c r="H15" s="2">
        <f>VLOOKUP(Tabella1[[#This Row],[DATA]],Tabella9[],2,0)</f>
        <v>105.83575414723644</v>
      </c>
      <c r="I15" s="2">
        <f>VLOOKUP(Tabella1[[#This Row],[DATA]],Tabella10[],2,0)</f>
        <v>102.78654965122547</v>
      </c>
      <c r="J15" s="2">
        <f>VLOOKUP(Tabella1[[#This Row],[DATA]],Tabella11[],2,0)</f>
        <v>99.785704905507203</v>
      </c>
      <c r="K15" s="2">
        <f>VLOOKUP(Tabella1[[#This Row],[DATA]],Tabella12[],2,0)</f>
        <v>101.91911279683377</v>
      </c>
      <c r="L15" s="2">
        <f>VLOOKUP(Tabella1[[#This Row],[DATA]],Tabella13[],2,0)</f>
        <v>105.44752456962709</v>
      </c>
      <c r="M15" s="2">
        <f>VLOOKUP(Tabella1[[#This Row],[DATA]],Tabella14[],2,0)</f>
        <v>116.0831951854896</v>
      </c>
      <c r="O15" s="1">
        <v>42024</v>
      </c>
      <c r="P15">
        <v>102.76211614478842</v>
      </c>
      <c r="R15" s="1">
        <v>42025</v>
      </c>
      <c r="S15">
        <v>105.47378166114169</v>
      </c>
      <c r="U15" s="1">
        <v>42025</v>
      </c>
      <c r="V15">
        <v>105.46834764326987</v>
      </c>
      <c r="X15" s="1">
        <v>42025</v>
      </c>
      <c r="Y15">
        <v>102.7526802895629</v>
      </c>
      <c r="AA15" s="1">
        <v>42025</v>
      </c>
      <c r="AB15">
        <v>99.850253120531747</v>
      </c>
      <c r="AD15" s="1">
        <v>42025</v>
      </c>
      <c r="AE15">
        <v>104.15010320311903</v>
      </c>
      <c r="AG15" s="1">
        <v>42025</v>
      </c>
      <c r="AH15">
        <v>102.0737854506405</v>
      </c>
      <c r="AJ15" s="1">
        <v>42026</v>
      </c>
      <c r="AK15">
        <v>99.785704905507203</v>
      </c>
      <c r="AM15" s="1">
        <v>42025</v>
      </c>
      <c r="AN15">
        <v>101.46767810026385</v>
      </c>
      <c r="AP15" s="1">
        <v>42024</v>
      </c>
      <c r="AQ15">
        <v>104.64283610966302</v>
      </c>
      <c r="AS15" s="1">
        <v>42027</v>
      </c>
      <c r="AT15">
        <v>116.44818411044398</v>
      </c>
    </row>
    <row r="16" spans="1:46" x14ac:dyDescent="0.3">
      <c r="A16" s="1">
        <v>42027</v>
      </c>
      <c r="B16">
        <v>99.690020406180182</v>
      </c>
      <c r="C16" s="3">
        <f>VLOOKUP(Tabella1[[#This Row],[DATA]],Tabella3[],2,0)</f>
        <v>107.26330954205537</v>
      </c>
      <c r="D16">
        <f>VLOOKUP(Tabella1[[#This Row],[DATA]],Tabella5[],2,0)</f>
        <v>109.06169448617628</v>
      </c>
      <c r="E16">
        <f>VLOOKUP(Tabella1[[#This Row],[DATA]],Tabella6[],2,0)</f>
        <v>109.13390196811599</v>
      </c>
      <c r="F16" s="2">
        <f>VLOOKUP(Tabella1[[#This Row],[DATA]],Tabella7[],2,0)</f>
        <v>104.35306515165399</v>
      </c>
      <c r="G16" s="2">
        <f>VLOOKUP(Tabella1[[#This Row],[DATA]],Tabella8[],2,0)</f>
        <v>102.2288132318275</v>
      </c>
      <c r="H16" s="2">
        <f>VLOOKUP(Tabella1[[#This Row],[DATA]],Tabella9[],2,0)</f>
        <v>107.7437377366664</v>
      </c>
      <c r="I16" s="2">
        <f>VLOOKUP(Tabella1[[#This Row],[DATA]],Tabella10[],2,0)</f>
        <v>104.16060645943342</v>
      </c>
      <c r="J16" s="2">
        <f>VLOOKUP(Tabella1[[#This Row],[DATA]],Tabella11[],2,0)</f>
        <v>100.0370091806645</v>
      </c>
      <c r="K16" s="2">
        <f>VLOOKUP(Tabella1[[#This Row],[DATA]],Tabella12[],2,0)</f>
        <v>100.54213390501319</v>
      </c>
      <c r="L16" s="2">
        <f>VLOOKUP(Tabella1[[#This Row],[DATA]],Tabella13[],2,0)</f>
        <v>106.43932536315498</v>
      </c>
      <c r="M16" s="2">
        <f>VLOOKUP(Tabella1[[#This Row],[DATA]],Tabella14[],2,0)</f>
        <v>116.44818411044398</v>
      </c>
      <c r="O16" s="1">
        <v>42025</v>
      </c>
      <c r="P16">
        <v>104.44923383163638</v>
      </c>
      <c r="R16" s="1">
        <v>42026</v>
      </c>
      <c r="S16">
        <v>106.87054327154976</v>
      </c>
      <c r="U16" s="1">
        <v>42026</v>
      </c>
      <c r="V16">
        <v>107.06701565509408</v>
      </c>
      <c r="X16" s="1">
        <v>42026</v>
      </c>
      <c r="Y16">
        <v>103.80020770335074</v>
      </c>
      <c r="AA16" s="1">
        <v>42026</v>
      </c>
      <c r="AB16">
        <v>101.54384202187271</v>
      </c>
      <c r="AD16" s="1">
        <v>42026</v>
      </c>
      <c r="AE16">
        <v>105.83575414723644</v>
      </c>
      <c r="AG16" s="1">
        <v>42026</v>
      </c>
      <c r="AH16">
        <v>102.78654965122547</v>
      </c>
      <c r="AJ16" s="1">
        <v>42027</v>
      </c>
      <c r="AK16">
        <v>100.0370091806645</v>
      </c>
      <c r="AM16" s="1">
        <v>42026</v>
      </c>
      <c r="AN16">
        <v>101.91911279683377</v>
      </c>
      <c r="AP16" s="1">
        <v>42025</v>
      </c>
      <c r="AQ16">
        <v>105.02160498539673</v>
      </c>
      <c r="AS16" s="1">
        <v>42030</v>
      </c>
      <c r="AT16">
        <v>114.39825585445021</v>
      </c>
    </row>
    <row r="17" spans="1:46" x14ac:dyDescent="0.3">
      <c r="A17" s="1">
        <v>42030</v>
      </c>
      <c r="B17">
        <v>99.946069381012549</v>
      </c>
      <c r="C17" s="3">
        <f>VLOOKUP(Tabella1[[#This Row],[DATA]],Tabella3[],2,0)</f>
        <v>108.50202767761652</v>
      </c>
      <c r="D17">
        <f>VLOOKUP(Tabella1[[#This Row],[DATA]],Tabella5[],2,0)</f>
        <v>110.58503409720494</v>
      </c>
      <c r="E17">
        <f>VLOOKUP(Tabella1[[#This Row],[DATA]],Tabella6[],2,0)</f>
        <v>109.94381850720436</v>
      </c>
      <c r="F17" s="2">
        <f>VLOOKUP(Tabella1[[#This Row],[DATA]],Tabella7[],2,0)</f>
        <v>104.65194416445217</v>
      </c>
      <c r="G17" s="2">
        <f>VLOOKUP(Tabella1[[#This Row],[DATA]],Tabella8[],2,0)</f>
        <v>103.33597403099279</v>
      </c>
      <c r="H17" s="2">
        <f>VLOOKUP(Tabella1[[#This Row],[DATA]],Tabella9[],2,0)</f>
        <v>108.75442754121754</v>
      </c>
      <c r="I17" s="2">
        <f>VLOOKUP(Tabella1[[#This Row],[DATA]],Tabella10[],2,0)</f>
        <v>104.40979100353678</v>
      </c>
      <c r="J17" s="2">
        <f>VLOOKUP(Tabella1[[#This Row],[DATA]],Tabella11[],2,0)</f>
        <v>100.97477406492126</v>
      </c>
      <c r="K17" s="2">
        <f>VLOOKUP(Tabella1[[#This Row],[DATA]],Tabella12[],2,0)</f>
        <v>100.13398746701847</v>
      </c>
      <c r="L17" s="2">
        <v>106.43932536315498</v>
      </c>
      <c r="M17" s="2">
        <f>VLOOKUP(Tabella1[[#This Row],[DATA]],Tabella14[],2,0)</f>
        <v>114.39825585445021</v>
      </c>
      <c r="O17" s="1">
        <v>42026</v>
      </c>
      <c r="P17">
        <v>107.00189124455184</v>
      </c>
      <c r="R17" s="1">
        <v>42027</v>
      </c>
      <c r="S17">
        <v>109.06169448617628</v>
      </c>
      <c r="U17" s="1">
        <v>42027</v>
      </c>
      <c r="V17">
        <v>109.13390196811599</v>
      </c>
      <c r="X17" s="1">
        <v>42027</v>
      </c>
      <c r="Y17">
        <v>104.35306515165399</v>
      </c>
      <c r="AA17" s="1">
        <v>42027</v>
      </c>
      <c r="AB17">
        <v>102.2288132318275</v>
      </c>
      <c r="AD17" s="1">
        <v>42027</v>
      </c>
      <c r="AE17">
        <v>107.7437377366664</v>
      </c>
      <c r="AG17" s="1">
        <v>42027</v>
      </c>
      <c r="AH17">
        <v>104.16060645943342</v>
      </c>
      <c r="AJ17" s="1">
        <v>42030</v>
      </c>
      <c r="AK17">
        <v>100.97477406492126</v>
      </c>
      <c r="AM17" s="1">
        <v>42027</v>
      </c>
      <c r="AN17">
        <v>100.54213390501319</v>
      </c>
      <c r="AP17" s="1">
        <v>42026</v>
      </c>
      <c r="AQ17">
        <v>105.44752456962709</v>
      </c>
      <c r="AS17" s="1">
        <v>42031</v>
      </c>
      <c r="AT17">
        <v>116.59585138542552</v>
      </c>
    </row>
    <row r="18" spans="1:46" x14ac:dyDescent="0.3">
      <c r="A18" s="1">
        <v>42031</v>
      </c>
      <c r="B18">
        <v>98.60800699640464</v>
      </c>
      <c r="C18" s="3">
        <f>VLOOKUP(Tabella1[[#This Row],[DATA]],Tabella3[],2,0)</f>
        <v>107.92231783572205</v>
      </c>
      <c r="D18">
        <f>VLOOKUP(Tabella1[[#This Row],[DATA]],Tabella5[],2,0)</f>
        <v>108.84663477638399</v>
      </c>
      <c r="E18">
        <f>VLOOKUP(Tabella1[[#This Row],[DATA]],Tabella6[],2,0)</f>
        <v>108.74634608646164</v>
      </c>
      <c r="F18" s="2">
        <f>VLOOKUP(Tabella1[[#This Row],[DATA]],Tabella7[],2,0)</f>
        <v>104.02898683527292</v>
      </c>
      <c r="G18" s="2">
        <f>VLOOKUP(Tabella1[[#This Row],[DATA]],Tabella8[],2,0)</f>
        <v>102.39691618039186</v>
      </c>
      <c r="H18" s="2">
        <f>VLOOKUP(Tabella1[[#This Row],[DATA]],Tabella9[],2,0)</f>
        <v>107.42616517595495</v>
      </c>
      <c r="I18" s="2">
        <f>VLOOKUP(Tabella1[[#This Row],[DATA]],Tabella10[],2,0)</f>
        <v>103.97965949948487</v>
      </c>
      <c r="J18" s="2">
        <f>VLOOKUP(Tabella1[[#This Row],[DATA]],Tabella11[],2,0)</f>
        <v>100.07282451679143</v>
      </c>
      <c r="K18" s="2">
        <f>VLOOKUP(Tabella1[[#This Row],[DATA]],Tabella12[],2,0)</f>
        <v>100.1628463060686</v>
      </c>
      <c r="L18" s="2">
        <f>VLOOKUP(Tabella1[[#This Row],[DATA]],Tabella13[],2,0)</f>
        <v>107.50157956691147</v>
      </c>
      <c r="M18" s="2">
        <f>VLOOKUP(Tabella1[[#This Row],[DATA]],Tabella14[],2,0)</f>
        <v>116.59585138542552</v>
      </c>
      <c r="O18" s="1">
        <v>42027</v>
      </c>
      <c r="P18">
        <v>107.26330954205537</v>
      </c>
      <c r="R18" s="1">
        <v>42030</v>
      </c>
      <c r="S18">
        <v>110.58503409720494</v>
      </c>
      <c r="U18" s="1">
        <v>42030</v>
      </c>
      <c r="V18">
        <v>109.94381850720436</v>
      </c>
      <c r="X18" s="1">
        <v>42030</v>
      </c>
      <c r="Y18">
        <v>104.65194416445217</v>
      </c>
      <c r="AA18" s="1">
        <v>42030</v>
      </c>
      <c r="AB18">
        <v>103.33597403099279</v>
      </c>
      <c r="AD18" s="1">
        <v>42030</v>
      </c>
      <c r="AE18">
        <v>108.75442754121754</v>
      </c>
      <c r="AG18" s="1">
        <v>42030</v>
      </c>
      <c r="AH18">
        <v>104.40979100353678</v>
      </c>
      <c r="AJ18" s="1">
        <v>42031</v>
      </c>
      <c r="AK18">
        <v>100.07282451679143</v>
      </c>
      <c r="AM18" s="1">
        <v>42030</v>
      </c>
      <c r="AN18">
        <v>100.13398746701847</v>
      </c>
      <c r="AP18" s="1">
        <v>42027</v>
      </c>
      <c r="AQ18">
        <v>106.43932536315498</v>
      </c>
      <c r="AS18" s="1">
        <v>42032</v>
      </c>
      <c r="AT18">
        <v>114.77021021690372</v>
      </c>
    </row>
    <row r="19" spans="1:46" x14ac:dyDescent="0.3">
      <c r="A19" s="1">
        <v>42032</v>
      </c>
      <c r="B19">
        <v>97.27723253328152</v>
      </c>
      <c r="C19" s="3">
        <f>VLOOKUP(Tabella1[[#This Row],[DATA]],Tabella3[],2,0)</f>
        <v>107.04736893277979</v>
      </c>
      <c r="D19">
        <f>VLOOKUP(Tabella1[[#This Row],[DATA]],Tabella5[],2,0)</f>
        <v>109.69038570446905</v>
      </c>
      <c r="E19">
        <f>VLOOKUP(Tabella1[[#This Row],[DATA]],Tabella6[],2,0)</f>
        <v>108.43427894146447</v>
      </c>
      <c r="F19" s="2">
        <f>VLOOKUP(Tabella1[[#This Row],[DATA]],Tabella7[],2,0)</f>
        <v>104.24783896881395</v>
      </c>
      <c r="G19" s="2">
        <f>VLOOKUP(Tabella1[[#This Row],[DATA]],Tabella8[],2,0)</f>
        <v>101.0250415426827</v>
      </c>
      <c r="H19" s="2">
        <f>VLOOKUP(Tabella1[[#This Row],[DATA]],Tabella9[],2,0)</f>
        <v>106.99232984226487</v>
      </c>
      <c r="I19" s="2">
        <f>VLOOKUP(Tabella1[[#This Row],[DATA]],Tabella10[],2,0)</f>
        <v>104.20822187442106</v>
      </c>
      <c r="J19" s="2">
        <f>VLOOKUP(Tabella1[[#This Row],[DATA]],Tabella11[],2,0)</f>
        <v>98.663491040196746</v>
      </c>
      <c r="K19" s="2">
        <f>VLOOKUP(Tabella1[[#This Row],[DATA]],Tabella12[],2,0)</f>
        <v>98.315880606860162</v>
      </c>
      <c r="L19" s="2">
        <f>VLOOKUP(Tabella1[[#This Row],[DATA]],Tabella13[],2,0)</f>
        <v>107.45846411565701</v>
      </c>
      <c r="M19" s="2">
        <f>VLOOKUP(Tabella1[[#This Row],[DATA]],Tabella14[],2,0)</f>
        <v>114.77021021690372</v>
      </c>
      <c r="O19" s="1">
        <v>42030</v>
      </c>
      <c r="P19">
        <v>108.50202767761652</v>
      </c>
      <c r="R19" s="1">
        <v>42031</v>
      </c>
      <c r="S19">
        <v>108.84663477638399</v>
      </c>
      <c r="U19" s="1">
        <v>42031</v>
      </c>
      <c r="V19">
        <v>108.74634608646164</v>
      </c>
      <c r="X19" s="1">
        <v>42031</v>
      </c>
      <c r="Y19">
        <v>104.02898683527292</v>
      </c>
      <c r="AA19" s="1">
        <v>42031</v>
      </c>
      <c r="AB19">
        <v>102.39691618039186</v>
      </c>
      <c r="AD19" s="1">
        <v>42031</v>
      </c>
      <c r="AE19">
        <v>107.42616517595495</v>
      </c>
      <c r="AG19" s="1">
        <v>42031</v>
      </c>
      <c r="AH19">
        <v>103.97965949948487</v>
      </c>
      <c r="AJ19" s="1">
        <v>42032</v>
      </c>
      <c r="AK19">
        <v>98.663491040196746</v>
      </c>
      <c r="AM19" s="1">
        <v>42031</v>
      </c>
      <c r="AN19">
        <v>100.1628463060686</v>
      </c>
      <c r="AP19" s="1">
        <v>42031</v>
      </c>
      <c r="AQ19">
        <v>107.50157956691147</v>
      </c>
      <c r="AS19" s="1">
        <v>42033</v>
      </c>
      <c r="AT19">
        <v>114.2087959544739</v>
      </c>
    </row>
    <row r="20" spans="1:46" x14ac:dyDescent="0.3">
      <c r="A20" s="1">
        <v>42033</v>
      </c>
      <c r="B20">
        <v>98.204742007579441</v>
      </c>
      <c r="C20" s="3">
        <f>VLOOKUP(Tabella1[[#This Row],[DATA]],Tabella3[],2,0)</f>
        <v>107.64997443840284</v>
      </c>
      <c r="D20">
        <f>VLOOKUP(Tabella1[[#This Row],[DATA]],Tabella5[],2,0)</f>
        <v>109.9658669517744</v>
      </c>
      <c r="E20">
        <f>VLOOKUP(Tabella1[[#This Row],[DATA]],Tabella6[],2,0)</f>
        <v>108.91613695208935</v>
      </c>
      <c r="F20" s="2">
        <f>VLOOKUP(Tabella1[[#This Row],[DATA]],Tabella7[],2,0)</f>
        <v>104.01356180701914</v>
      </c>
      <c r="G20" s="2">
        <f>VLOOKUP(Tabella1[[#This Row],[DATA]],Tabella8[],2,0)</f>
        <v>101.51485875487886</v>
      </c>
      <c r="H20" s="2">
        <f>VLOOKUP(Tabella1[[#This Row],[DATA]],Tabella9[],2,0)</f>
        <v>107.40227556506893</v>
      </c>
      <c r="I20" s="2">
        <f>VLOOKUP(Tabella1[[#This Row],[DATA]],Tabella10[],2,0)</f>
        <v>103.09345112001013</v>
      </c>
      <c r="J20" s="2">
        <f>VLOOKUP(Tabella1[[#This Row],[DATA]],Tabella11[],2,0)</f>
        <v>97.366975872401895</v>
      </c>
      <c r="K20" s="2">
        <f>VLOOKUP(Tabella1[[#This Row],[DATA]],Tabella12[],2,0)</f>
        <v>98.453990765171497</v>
      </c>
      <c r="L20" s="2">
        <f>VLOOKUP(Tabella1[[#This Row],[DATA]],Tabella13[],2,0)</f>
        <v>107.90412374207217</v>
      </c>
      <c r="M20" s="2">
        <f>VLOOKUP(Tabella1[[#This Row],[DATA]],Tabella14[],2,0)</f>
        <v>114.2087959544739</v>
      </c>
      <c r="O20" s="1">
        <v>42031</v>
      </c>
      <c r="P20">
        <v>107.92231783572205</v>
      </c>
      <c r="R20" s="1">
        <v>42032</v>
      </c>
      <c r="S20">
        <v>109.69038570446905</v>
      </c>
      <c r="U20" s="1">
        <v>42032</v>
      </c>
      <c r="V20">
        <v>108.43427894146447</v>
      </c>
      <c r="X20" s="1">
        <v>42032</v>
      </c>
      <c r="Y20">
        <v>104.24783896881395</v>
      </c>
      <c r="AA20" s="1">
        <v>42032</v>
      </c>
      <c r="AB20">
        <v>101.0250415426827</v>
      </c>
      <c r="AD20" s="1">
        <v>42032</v>
      </c>
      <c r="AE20">
        <v>106.99232984226487</v>
      </c>
      <c r="AG20" s="1">
        <v>42032</v>
      </c>
      <c r="AH20">
        <v>104.20822187442106</v>
      </c>
      <c r="AJ20" s="1">
        <v>42033</v>
      </c>
      <c r="AK20">
        <v>97.366975872401895</v>
      </c>
      <c r="AM20" s="1">
        <v>42032</v>
      </c>
      <c r="AN20">
        <v>98.315880606860162</v>
      </c>
      <c r="AP20" s="1">
        <v>42032</v>
      </c>
      <c r="AQ20">
        <v>107.45846411565701</v>
      </c>
      <c r="AS20" s="1">
        <v>42034</v>
      </c>
      <c r="AT20">
        <v>114.76881712940389</v>
      </c>
    </row>
    <row r="21" spans="1:46" x14ac:dyDescent="0.3">
      <c r="A21" s="1">
        <v>42034</v>
      </c>
      <c r="B21">
        <v>96.928869886308433</v>
      </c>
      <c r="C21" s="3">
        <f>VLOOKUP(Tabella1[[#This Row],[DATA]],Tabella3[],2,0)</f>
        <v>107.17773830569999</v>
      </c>
      <c r="D21">
        <f>VLOOKUP(Tabella1[[#This Row],[DATA]],Tabella5[],2,0)</f>
        <v>109.51987407741946</v>
      </c>
      <c r="E21">
        <f>VLOOKUP(Tabella1[[#This Row],[DATA]],Tabella6[],2,0)</f>
        <v>108.27695194824436</v>
      </c>
      <c r="F21" s="2">
        <f>VLOOKUP(Tabella1[[#This Row],[DATA]],Tabella7[],2,0)</f>
        <v>103.07889672867222</v>
      </c>
      <c r="G21" s="2">
        <f>VLOOKUP(Tabella1[[#This Row],[DATA]],Tabella8[],2,0)</f>
        <v>100.50720717239247</v>
      </c>
      <c r="H21" s="2">
        <f>VLOOKUP(Tabella1[[#This Row],[DATA]],Tabella9[],2,0)</f>
        <v>106.75279667711439</v>
      </c>
      <c r="I21" s="2">
        <f>VLOOKUP(Tabella1[[#This Row],[DATA]],Tabella10[],2,0)</f>
        <v>102.72124611552941</v>
      </c>
      <c r="J21" s="2">
        <f>VLOOKUP(Tabella1[[#This Row],[DATA]],Tabella11[],2,0)</f>
        <v>95.816768740374627</v>
      </c>
      <c r="K21" s="2">
        <f>VLOOKUP(Tabella1[[#This Row],[DATA]],Tabella12[],2,0)</f>
        <v>96.693601583113463</v>
      </c>
      <c r="L21" s="2">
        <f>VLOOKUP(Tabella1[[#This Row],[DATA]],Tabella13[],2,0)</f>
        <v>106.09073003256562</v>
      </c>
      <c r="M21" s="2">
        <f>VLOOKUP(Tabella1[[#This Row],[DATA]],Tabella14[],2,0)</f>
        <v>114.76881712940389</v>
      </c>
      <c r="O21" s="1">
        <v>42032</v>
      </c>
      <c r="P21">
        <v>107.04736893277979</v>
      </c>
      <c r="R21" s="1">
        <v>42033</v>
      </c>
      <c r="S21">
        <v>109.9658669517744</v>
      </c>
      <c r="U21" s="1">
        <v>42033</v>
      </c>
      <c r="V21">
        <v>108.91613695208935</v>
      </c>
      <c r="X21" s="1">
        <v>42033</v>
      </c>
      <c r="Y21">
        <v>104.01356180701914</v>
      </c>
      <c r="AA21" s="1">
        <v>42033</v>
      </c>
      <c r="AB21">
        <v>101.51485875487886</v>
      </c>
      <c r="AD21" s="1">
        <v>42033</v>
      </c>
      <c r="AE21">
        <v>107.40227556506893</v>
      </c>
      <c r="AG21" s="1">
        <v>42033</v>
      </c>
      <c r="AH21">
        <v>103.09345112001013</v>
      </c>
      <c r="AJ21" s="1">
        <v>42034</v>
      </c>
      <c r="AK21">
        <v>95.816768740374627</v>
      </c>
      <c r="AM21" s="1">
        <v>42033</v>
      </c>
      <c r="AN21">
        <v>98.453990765171497</v>
      </c>
      <c r="AP21" s="1">
        <v>42033</v>
      </c>
      <c r="AQ21">
        <v>107.90412374207217</v>
      </c>
      <c r="AS21" s="1">
        <v>42037</v>
      </c>
      <c r="AT21">
        <v>113.20995221709875</v>
      </c>
    </row>
    <row r="22" spans="1:46" x14ac:dyDescent="0.3">
      <c r="A22" s="1">
        <v>42037</v>
      </c>
      <c r="B22">
        <v>98.185307550286666</v>
      </c>
      <c r="C22" s="3">
        <f>VLOOKUP(Tabella1[[#This Row],[DATA]],Tabella3[],2,0)</f>
        <v>107.0852670063031</v>
      </c>
      <c r="D22">
        <f>VLOOKUP(Tabella1[[#This Row],[DATA]],Tabella5[],2,0)</f>
        <v>110.88898515371137</v>
      </c>
      <c r="E22">
        <f>VLOOKUP(Tabella1[[#This Row],[DATA]],Tabella6[],2,0)</f>
        <v>108.82771400821674</v>
      </c>
      <c r="F22" s="2">
        <f>VLOOKUP(Tabella1[[#This Row],[DATA]],Tabella7[],2,0)</f>
        <v>103.58517364611014</v>
      </c>
      <c r="G22" s="2">
        <f>VLOOKUP(Tabella1[[#This Row],[DATA]],Tabella8[],2,0)</f>
        <v>99.780693279746501</v>
      </c>
      <c r="H22" s="2">
        <f>VLOOKUP(Tabella1[[#This Row],[DATA]],Tabella9[],2,0)</f>
        <v>107.34748872410366</v>
      </c>
      <c r="I22" s="2">
        <f>VLOOKUP(Tabella1[[#This Row],[DATA]],Tabella10[],2,0)</f>
        <v>102.62773379965144</v>
      </c>
      <c r="J22" s="2">
        <f>VLOOKUP(Tabella1[[#This Row],[DATA]],Tabella11[],2,0)</f>
        <v>93.367596671561429</v>
      </c>
      <c r="K22" s="2">
        <f>VLOOKUP(Tabella1[[#This Row],[DATA]],Tabella12[],2,0)</f>
        <v>98.225181398416893</v>
      </c>
      <c r="L22" s="2">
        <f>VLOOKUP(Tabella1[[#This Row],[DATA]],Tabella13[],2,0)</f>
        <v>105.87013596999222</v>
      </c>
      <c r="M22" s="2">
        <f>VLOOKUP(Tabella1[[#This Row],[DATA]],Tabella14[],2,0)</f>
        <v>113.20995221709875</v>
      </c>
      <c r="O22" s="1">
        <v>42033</v>
      </c>
      <c r="P22">
        <v>107.64997443840284</v>
      </c>
      <c r="R22" s="1">
        <v>42034</v>
      </c>
      <c r="S22">
        <v>109.51987407741946</v>
      </c>
      <c r="U22" s="1">
        <v>42034</v>
      </c>
      <c r="V22">
        <v>108.27695194824436</v>
      </c>
      <c r="X22" s="1">
        <v>42034</v>
      </c>
      <c r="Y22">
        <v>103.07889672867222</v>
      </c>
      <c r="AA22" s="1">
        <v>42034</v>
      </c>
      <c r="AB22">
        <v>100.50720717239247</v>
      </c>
      <c r="AD22" s="1">
        <v>42034</v>
      </c>
      <c r="AE22">
        <v>106.75279667711439</v>
      </c>
      <c r="AG22" s="1">
        <v>42034</v>
      </c>
      <c r="AH22">
        <v>102.72124611552941</v>
      </c>
      <c r="AJ22" s="1">
        <v>42037</v>
      </c>
      <c r="AK22">
        <v>93.367596671561429</v>
      </c>
      <c r="AM22" s="1">
        <v>42034</v>
      </c>
      <c r="AN22">
        <v>96.693601583113463</v>
      </c>
      <c r="AP22" s="1">
        <v>42034</v>
      </c>
      <c r="AQ22">
        <v>106.09073003256562</v>
      </c>
      <c r="AS22" s="1">
        <v>42038</v>
      </c>
      <c r="AT22">
        <v>115.23341181059581</v>
      </c>
    </row>
    <row r="23" spans="1:46" x14ac:dyDescent="0.3">
      <c r="A23" s="1">
        <v>42038</v>
      </c>
      <c r="B23">
        <v>99.603051209794984</v>
      </c>
      <c r="C23" s="3">
        <f>VLOOKUP(Tabella1[[#This Row],[DATA]],Tabella3[],2,0)</f>
        <v>109.83410575705716</v>
      </c>
      <c r="D23">
        <f>VLOOKUP(Tabella1[[#This Row],[DATA]],Tabella5[],2,0)</f>
        <v>111.53354982677453</v>
      </c>
      <c r="E23">
        <f>VLOOKUP(Tabella1[[#This Row],[DATA]],Tabella6[],2,0)</f>
        <v>110.0089598780892</v>
      </c>
      <c r="F23" s="2">
        <f>VLOOKUP(Tabella1[[#This Row],[DATA]],Tabella7[],2,0)</f>
        <v>104.94822688536607</v>
      </c>
      <c r="G23" s="2">
        <f>VLOOKUP(Tabella1[[#This Row],[DATA]],Tabella8[],2,0)</f>
        <v>102.39015341809329</v>
      </c>
      <c r="H23" s="2">
        <f>VLOOKUP(Tabella1[[#This Row],[DATA]],Tabella9[],2,0)</f>
        <v>108.75124225976607</v>
      </c>
      <c r="I23" s="2">
        <f>VLOOKUP(Tabella1[[#This Row],[DATA]],Tabella10[],2,0)</f>
        <v>102.9213063054378</v>
      </c>
      <c r="J23" s="2">
        <f>VLOOKUP(Tabella1[[#This Row],[DATA]],Tabella11[],2,0)</f>
        <v>95.654107422131489</v>
      </c>
      <c r="K23" s="2">
        <f>VLOOKUP(Tabella1[[#This Row],[DATA]],Tabella12[],2,0)</f>
        <v>100.93172823218997</v>
      </c>
      <c r="L23" s="2">
        <f>VLOOKUP(Tabella1[[#This Row],[DATA]],Tabella13[],2,0)</f>
        <v>105.42614861234411</v>
      </c>
      <c r="M23" s="2">
        <f>VLOOKUP(Tabella1[[#This Row],[DATA]],Tabella14[],2,0)</f>
        <v>115.23341181059581</v>
      </c>
      <c r="O23" s="1">
        <v>42034</v>
      </c>
      <c r="P23">
        <v>107.17773830569999</v>
      </c>
      <c r="R23" s="1">
        <v>42037</v>
      </c>
      <c r="S23">
        <v>110.88898515371137</v>
      </c>
      <c r="U23" s="1">
        <v>42037</v>
      </c>
      <c r="V23">
        <v>108.82771400821674</v>
      </c>
      <c r="X23" s="1">
        <v>42037</v>
      </c>
      <c r="Y23">
        <v>103.58517364611014</v>
      </c>
      <c r="AA23" s="1">
        <v>42037</v>
      </c>
      <c r="AB23">
        <v>99.780693279746501</v>
      </c>
      <c r="AD23" s="1">
        <v>42037</v>
      </c>
      <c r="AE23">
        <v>107.34748872410366</v>
      </c>
      <c r="AG23" s="1">
        <v>42037</v>
      </c>
      <c r="AH23">
        <v>102.62773379965144</v>
      </c>
      <c r="AJ23" s="1">
        <v>42038</v>
      </c>
      <c r="AK23">
        <v>95.654107422131489</v>
      </c>
      <c r="AM23" s="1">
        <v>42037</v>
      </c>
      <c r="AN23">
        <v>98.225181398416893</v>
      </c>
      <c r="AP23" s="1">
        <v>42037</v>
      </c>
      <c r="AQ23">
        <v>105.87013596999222</v>
      </c>
      <c r="AS23" s="1">
        <v>42039</v>
      </c>
      <c r="AT23">
        <v>115.34903807308136</v>
      </c>
    </row>
    <row r="24" spans="1:46" x14ac:dyDescent="0.3">
      <c r="A24" s="1">
        <v>42039</v>
      </c>
      <c r="B24">
        <v>99.189097269458756</v>
      </c>
      <c r="C24" s="3">
        <f>VLOOKUP(Tabella1[[#This Row],[DATA]],Tabella3[],2,0)</f>
        <v>109.46913424072648</v>
      </c>
      <c r="D24">
        <f>VLOOKUP(Tabella1[[#This Row],[DATA]],Tabella5[],2,0)</f>
        <v>111.74215774527305</v>
      </c>
      <c r="E24">
        <f>VLOOKUP(Tabella1[[#This Row],[DATA]],Tabella6[],2,0)</f>
        <v>110.44166790129553</v>
      </c>
      <c r="F24" s="2">
        <f>VLOOKUP(Tabella1[[#This Row],[DATA]],Tabella7[],2,0)</f>
        <v>104.76831913008949</v>
      </c>
      <c r="G24" s="2">
        <f>VLOOKUP(Tabella1[[#This Row],[DATA]],Tabella8[],2,0)</f>
        <v>102.19306720253508</v>
      </c>
      <c r="H24" s="2">
        <f>VLOOKUP(Tabella1[[#This Row],[DATA]],Tabella9[],2,0)</f>
        <v>108.79424355936091</v>
      </c>
      <c r="I24" s="2">
        <f>VLOOKUP(Tabella1[[#This Row],[DATA]],Tabella10[],2,0)</f>
        <v>103.44515970025761</v>
      </c>
      <c r="J24" s="2">
        <f>VLOOKUP(Tabella1[[#This Row],[DATA]],Tabella11[],2,0)</f>
        <v>94.735444050475749</v>
      </c>
      <c r="K24" s="2">
        <f>VLOOKUP(Tabella1[[#This Row],[DATA]],Tabella12[],2,0)</f>
        <v>101.62640171503958</v>
      </c>
      <c r="L24" s="2">
        <f>VLOOKUP(Tabella1[[#This Row],[DATA]],Tabella13[],2,0)</f>
        <v>105.00070162580877</v>
      </c>
      <c r="M24" s="2">
        <f>VLOOKUP(Tabella1[[#This Row],[DATA]],Tabella14[],2,0)</f>
        <v>115.34903807308136</v>
      </c>
      <c r="O24" s="1">
        <v>42037</v>
      </c>
      <c r="P24">
        <v>107.0852670063031</v>
      </c>
      <c r="R24" s="1">
        <v>42038</v>
      </c>
      <c r="S24">
        <v>111.53354982677453</v>
      </c>
      <c r="U24" s="1">
        <v>42038</v>
      </c>
      <c r="V24">
        <v>110.0089598780892</v>
      </c>
      <c r="X24" s="1">
        <v>42038</v>
      </c>
      <c r="Y24">
        <v>104.94822688536607</v>
      </c>
      <c r="AA24" s="1">
        <v>42038</v>
      </c>
      <c r="AB24">
        <v>102.39015341809329</v>
      </c>
      <c r="AD24" s="1">
        <v>42038</v>
      </c>
      <c r="AE24">
        <v>108.75124225976607</v>
      </c>
      <c r="AG24" s="1">
        <v>42038</v>
      </c>
      <c r="AH24">
        <v>102.9213063054378</v>
      </c>
      <c r="AJ24" s="1">
        <v>42039</v>
      </c>
      <c r="AK24">
        <v>94.735444050475749</v>
      </c>
      <c r="AM24" s="1">
        <v>42038</v>
      </c>
      <c r="AN24">
        <v>100.93172823218997</v>
      </c>
      <c r="AP24" s="1">
        <v>42038</v>
      </c>
      <c r="AQ24">
        <v>105.42614861234411</v>
      </c>
      <c r="AS24" s="1">
        <v>42040</v>
      </c>
      <c r="AT24">
        <v>118.13799924773274</v>
      </c>
    </row>
    <row r="25" spans="1:46" x14ac:dyDescent="0.3">
      <c r="A25" s="1">
        <v>42040</v>
      </c>
      <c r="B25">
        <v>100.20989213876203</v>
      </c>
      <c r="C25" s="3">
        <f>VLOOKUP(Tabella1[[#This Row],[DATA]],Tabella3[],2,0)</f>
        <v>108.82784656350725</v>
      </c>
      <c r="D25">
        <f>VLOOKUP(Tabella1[[#This Row],[DATA]],Tabella5[],2,0)</f>
        <v>111.68163379837436</v>
      </c>
      <c r="E25">
        <f>VLOOKUP(Tabella1[[#This Row],[DATA]],Tabella6[],2,0)</f>
        <v>110.60628508403707</v>
      </c>
      <c r="F25" s="2">
        <f>VLOOKUP(Tabella1[[#This Row],[DATA]],Tabella7[],2,0)</f>
        <v>104.85857845383183</v>
      </c>
      <c r="G25" s="2">
        <f>VLOOKUP(Tabella1[[#This Row],[DATA]],Tabella8[],2,0)</f>
        <v>101.78440313792171</v>
      </c>
      <c r="H25" s="2">
        <f>VLOOKUP(Tabella1[[#This Row],[DATA]],Tabella9[],2,0)</f>
        <v>108.58497056799939</v>
      </c>
      <c r="I25" s="2">
        <f>VLOOKUP(Tabella1[[#This Row],[DATA]],Tabella10[],2,0)</f>
        <v>103.80449680649782</v>
      </c>
      <c r="J25" s="2">
        <f>VLOOKUP(Tabella1[[#This Row],[DATA]],Tabella11[],2,0)</f>
        <v>93.613230185165293</v>
      </c>
      <c r="K25" s="2">
        <f>VLOOKUP(Tabella1[[#This Row],[DATA]],Tabella12[],2,0)</f>
        <v>101.48829155672823</v>
      </c>
      <c r="L25" s="2">
        <f>VLOOKUP(Tabella1[[#This Row],[DATA]],Tabella13[],2,0)</f>
        <v>104.88386093412933</v>
      </c>
      <c r="M25" s="2">
        <f>VLOOKUP(Tabella1[[#This Row],[DATA]],Tabella14[],2,0)</f>
        <v>118.13799924773274</v>
      </c>
      <c r="O25" s="1">
        <v>42038</v>
      </c>
      <c r="P25">
        <v>109.83410575705716</v>
      </c>
      <c r="R25" s="1">
        <v>42039</v>
      </c>
      <c r="S25">
        <v>111.74215774527305</v>
      </c>
      <c r="U25" s="1">
        <v>42039</v>
      </c>
      <c r="V25">
        <v>110.44166790129553</v>
      </c>
      <c r="X25" s="1">
        <v>42039</v>
      </c>
      <c r="Y25">
        <v>104.76831913008949</v>
      </c>
      <c r="AA25" s="1">
        <v>42039</v>
      </c>
      <c r="AB25">
        <v>102.19306720253508</v>
      </c>
      <c r="AD25" s="1">
        <v>42039</v>
      </c>
      <c r="AE25">
        <v>108.79424355936091</v>
      </c>
      <c r="AG25" s="1">
        <v>42039</v>
      </c>
      <c r="AH25">
        <v>103.44515970025761</v>
      </c>
      <c r="AJ25" s="1">
        <v>42040</v>
      </c>
      <c r="AK25">
        <v>93.613230185165293</v>
      </c>
      <c r="AM25" s="1">
        <v>42039</v>
      </c>
      <c r="AN25">
        <v>101.62640171503958</v>
      </c>
      <c r="AP25" s="1">
        <v>42039</v>
      </c>
      <c r="AQ25">
        <v>105.00070162580877</v>
      </c>
      <c r="AS25" s="1">
        <v>42041</v>
      </c>
      <c r="AT25">
        <v>122.27477257846564</v>
      </c>
    </row>
    <row r="26" spans="1:46" x14ac:dyDescent="0.3">
      <c r="A26" s="1">
        <v>42041</v>
      </c>
      <c r="B26">
        <v>99.867359828976774</v>
      </c>
      <c r="C26" s="3">
        <f>VLOOKUP(Tabella1[[#This Row],[DATA]],Tabella3[],2,0)</f>
        <v>108.52304150597014</v>
      </c>
      <c r="D26">
        <f>VLOOKUP(Tabella1[[#This Row],[DATA]],Tabella5[],2,0)</f>
        <v>111.07721360447243</v>
      </c>
      <c r="E26">
        <f>VLOOKUP(Tabella1[[#This Row],[DATA]],Tabella6[],2,0)</f>
        <v>110.31773467943155</v>
      </c>
      <c r="F26" s="2">
        <f>VLOOKUP(Tabella1[[#This Row],[DATA]],Tabella7[],2,0)</f>
        <v>104.667827361862</v>
      </c>
      <c r="G26" s="2">
        <f>VLOOKUP(Tabella1[[#This Row],[DATA]],Tabella8[],2,0)</f>
        <v>102.14766008424471</v>
      </c>
      <c r="H26" s="2">
        <f>VLOOKUP(Tabella1[[#This Row],[DATA]],Tabella9[],2,0)</f>
        <v>108.24096017124073</v>
      </c>
      <c r="I26" s="2">
        <f>VLOOKUP(Tabella1[[#This Row],[DATA]],Tabella10[],2,0)</f>
        <v>103.44360884607228</v>
      </c>
      <c r="J26" s="2">
        <f>VLOOKUP(Tabella1[[#This Row],[DATA]],Tabella11[],2,0)</f>
        <v>91.803958788486568</v>
      </c>
      <c r="K26" s="2">
        <f>VLOOKUP(Tabella1[[#This Row],[DATA]],Tabella12[],2,0)</f>
        <v>100.57717678100263</v>
      </c>
      <c r="L26" s="2">
        <f>VLOOKUP(Tabella1[[#This Row],[DATA]],Tabella13[],2,0)</f>
        <v>104.40013901642968</v>
      </c>
      <c r="M26" s="2">
        <f>VLOOKUP(Tabella1[[#This Row],[DATA]],Tabella14[],2,0)</f>
        <v>122.27477257846564</v>
      </c>
      <c r="O26" s="1">
        <v>42039</v>
      </c>
      <c r="P26">
        <v>109.46913424072648</v>
      </c>
      <c r="R26" s="1">
        <v>42040</v>
      </c>
      <c r="S26">
        <v>111.68163379837436</v>
      </c>
      <c r="U26" s="1">
        <v>42040</v>
      </c>
      <c r="V26">
        <v>110.60628508403707</v>
      </c>
      <c r="X26" s="1">
        <v>42040</v>
      </c>
      <c r="Y26">
        <v>104.85857845383183</v>
      </c>
      <c r="AA26" s="1">
        <v>42040</v>
      </c>
      <c r="AB26">
        <v>101.78440313792171</v>
      </c>
      <c r="AD26" s="1">
        <v>42040</v>
      </c>
      <c r="AE26">
        <v>108.58497056799939</v>
      </c>
      <c r="AG26" s="1">
        <v>42040</v>
      </c>
      <c r="AH26">
        <v>103.80449680649782</v>
      </c>
      <c r="AJ26" s="1">
        <v>42041</v>
      </c>
      <c r="AK26">
        <v>91.803958788486568</v>
      </c>
      <c r="AM26" s="1">
        <v>42040</v>
      </c>
      <c r="AN26">
        <v>101.48829155672823</v>
      </c>
      <c r="AP26" s="1">
        <v>42040</v>
      </c>
      <c r="AQ26">
        <v>104.88386093412933</v>
      </c>
      <c r="AS26" s="1">
        <v>42044</v>
      </c>
      <c r="AT26">
        <v>121.79415739102572</v>
      </c>
    </row>
    <row r="27" spans="1:46" x14ac:dyDescent="0.3">
      <c r="A27" s="1">
        <v>42044</v>
      </c>
      <c r="B27">
        <v>99.443202798561856</v>
      </c>
      <c r="C27" s="3">
        <f>VLOOKUP(Tabella1[[#This Row],[DATA]],Tabella3[],2,0)</f>
        <v>106.46295450244796</v>
      </c>
      <c r="D27">
        <f>VLOOKUP(Tabella1[[#This Row],[DATA]],Tabella5[],2,0)</f>
        <v>109.20435076033849</v>
      </c>
      <c r="E27">
        <f>VLOOKUP(Tabella1[[#This Row],[DATA]],Tabella6[],2,0)</f>
        <v>109.37824090078523</v>
      </c>
      <c r="F27" s="2">
        <f>VLOOKUP(Tabella1[[#This Row],[DATA]],Tabella7[],2,0)</f>
        <v>104.41904151012554</v>
      </c>
      <c r="G27" s="2">
        <f>VLOOKUP(Tabella1[[#This Row],[DATA]],Tabella8[],2,0)</f>
        <v>100.13622135487113</v>
      </c>
      <c r="H27" s="2">
        <f>VLOOKUP(Tabella1[[#This Row],[DATA]],Tabella9[],2,0)</f>
        <v>106.63525979155519</v>
      </c>
      <c r="I27" s="2">
        <f>VLOOKUP(Tabella1[[#This Row],[DATA]],Tabella10[],2,0)</f>
        <v>102.77971750981439</v>
      </c>
      <c r="J27" s="2">
        <f>VLOOKUP(Tabella1[[#This Row],[DATA]],Tabella11[],2,0)</f>
        <v>92.377302627651829</v>
      </c>
      <c r="K27" s="2">
        <f>VLOOKUP(Tabella1[[#This Row],[DATA]],Tabella12[],2,0)</f>
        <v>101.7954320580475</v>
      </c>
      <c r="L27" s="2">
        <f>VLOOKUP(Tabella1[[#This Row],[DATA]],Tabella13[],2,0)</f>
        <v>102.61691885206747</v>
      </c>
      <c r="M27" s="2">
        <f>VLOOKUP(Tabella1[[#This Row],[DATA]],Tabella14[],2,0)</f>
        <v>121.79415739102572</v>
      </c>
      <c r="O27" s="1">
        <v>42040</v>
      </c>
      <c r="P27">
        <v>108.82784656350725</v>
      </c>
      <c r="R27" s="1">
        <v>42041</v>
      </c>
      <c r="S27">
        <v>111.07721360447243</v>
      </c>
      <c r="U27" s="1">
        <v>42041</v>
      </c>
      <c r="V27">
        <v>110.31773467943155</v>
      </c>
      <c r="X27" s="1">
        <v>42041</v>
      </c>
      <c r="Y27">
        <v>104.667827361862</v>
      </c>
      <c r="AA27" s="1">
        <v>42041</v>
      </c>
      <c r="AB27">
        <v>102.14766008424471</v>
      </c>
      <c r="AD27" s="1">
        <v>42041</v>
      </c>
      <c r="AE27">
        <v>108.24096017124073</v>
      </c>
      <c r="AG27" s="1">
        <v>42041</v>
      </c>
      <c r="AH27">
        <v>103.44360884607228</v>
      </c>
      <c r="AJ27" s="1">
        <v>42044</v>
      </c>
      <c r="AK27">
        <v>92.377302627651829</v>
      </c>
      <c r="AM27" s="1">
        <v>42041</v>
      </c>
      <c r="AN27">
        <v>100.57717678100263</v>
      </c>
      <c r="AP27" s="1">
        <v>42041</v>
      </c>
      <c r="AQ27">
        <v>104.40013901642968</v>
      </c>
      <c r="AS27" s="1">
        <v>42045</v>
      </c>
      <c r="AT27">
        <v>121.3623002660797</v>
      </c>
    </row>
    <row r="28" spans="1:46" x14ac:dyDescent="0.3">
      <c r="A28" s="1">
        <v>42045</v>
      </c>
      <c r="B28">
        <v>100.50481002817997</v>
      </c>
      <c r="C28" s="3">
        <f>VLOOKUP(Tabella1[[#This Row],[DATA]],Tabella3[],2,0)</f>
        <v>108.3395102837076</v>
      </c>
      <c r="D28">
        <f>VLOOKUP(Tabella1[[#This Row],[DATA]],Tabella5[],2,0)</f>
        <v>110.12931233121654</v>
      </c>
      <c r="E28">
        <f>VLOOKUP(Tabella1[[#This Row],[DATA]],Tabella6[],2,0)</f>
        <v>110.42638202004095</v>
      </c>
      <c r="F28" s="2">
        <f>VLOOKUP(Tabella1[[#This Row],[DATA]],Tabella7[],2,0)</f>
        <v>104.29640489935551</v>
      </c>
      <c r="G28" s="2">
        <f>VLOOKUP(Tabella1[[#This Row],[DATA]],Tabella8[],2,0)</f>
        <v>101.44240058739422</v>
      </c>
      <c r="H28" s="2">
        <f>VLOOKUP(Tabella1[[#This Row],[DATA]],Tabella9[],2,0)</f>
        <v>107.76221236908493</v>
      </c>
      <c r="I28" s="2">
        <f>VLOOKUP(Tabella1[[#This Row],[DATA]],Tabella10[],2,0)</f>
        <v>102.80947714418166</v>
      </c>
      <c r="J28" s="2">
        <f>VLOOKUP(Tabella1[[#This Row],[DATA]],Tabella11[],2,0)</f>
        <v>93.764251519167175</v>
      </c>
      <c r="K28" s="2">
        <f>VLOOKUP(Tabella1[[#This Row],[DATA]],Tabella12[],2,0)</f>
        <v>99.995877308707122</v>
      </c>
      <c r="L28" s="2">
        <f>VLOOKUP(Tabella1[[#This Row],[DATA]],Tabella13[],2,0)</f>
        <v>103.08308194771324</v>
      </c>
      <c r="M28" s="2">
        <f>VLOOKUP(Tabella1[[#This Row],[DATA]],Tabella14[],2,0)</f>
        <v>121.3623002660797</v>
      </c>
      <c r="O28" s="1">
        <v>42041</v>
      </c>
      <c r="P28">
        <v>108.52304150597014</v>
      </c>
      <c r="R28" s="1">
        <v>42044</v>
      </c>
      <c r="S28">
        <v>109.20435076033849</v>
      </c>
      <c r="U28" s="1">
        <v>42044</v>
      </c>
      <c r="V28">
        <v>109.37824090078523</v>
      </c>
      <c r="X28" s="1">
        <v>42044</v>
      </c>
      <c r="Y28">
        <v>104.41904151012554</v>
      </c>
      <c r="AA28" s="1">
        <v>42044</v>
      </c>
      <c r="AB28">
        <v>100.13622135487113</v>
      </c>
      <c r="AD28" s="1">
        <v>42044</v>
      </c>
      <c r="AE28">
        <v>106.63525979155519</v>
      </c>
      <c r="AG28" s="1">
        <v>42044</v>
      </c>
      <c r="AH28">
        <v>102.77971750981439</v>
      </c>
      <c r="AJ28" s="1">
        <v>42045</v>
      </c>
      <c r="AK28">
        <v>93.764251519167175</v>
      </c>
      <c r="AM28" s="1">
        <v>42044</v>
      </c>
      <c r="AN28">
        <v>101.7954320580475</v>
      </c>
      <c r="AP28" s="1">
        <v>42044</v>
      </c>
      <c r="AQ28">
        <v>102.61691885206747</v>
      </c>
      <c r="AS28" s="1">
        <v>42046</v>
      </c>
      <c r="AT28">
        <v>122.84245573464469</v>
      </c>
    </row>
    <row r="29" spans="1:46" x14ac:dyDescent="0.3">
      <c r="A29" s="1">
        <v>42046</v>
      </c>
      <c r="B29">
        <v>100.50189485958607</v>
      </c>
      <c r="C29" s="3">
        <f>VLOOKUP(Tabella1[[#This Row],[DATA]],Tabella3[],2,0)</f>
        <v>107.50381855761501</v>
      </c>
      <c r="D29">
        <f>VLOOKUP(Tabella1[[#This Row],[DATA]],Tabella5[],2,0)</f>
        <v>110.11169791689069</v>
      </c>
      <c r="E29">
        <f>VLOOKUP(Tabella1[[#This Row],[DATA]],Tabella6[],2,0)</f>
        <v>110.04376465386886</v>
      </c>
      <c r="F29" s="2">
        <f>VLOOKUP(Tabella1[[#This Row],[DATA]],Tabella7[],2,0)</f>
        <v>104.12917315739638</v>
      </c>
      <c r="G29" s="2">
        <f>VLOOKUP(Tabella1[[#This Row],[DATA]],Tabella8[],2,0)</f>
        <v>100.13525524597132</v>
      </c>
      <c r="H29" s="2">
        <f>VLOOKUP(Tabella1[[#This Row],[DATA]],Tabella9[],2,0)</f>
        <v>107.47585556659786</v>
      </c>
      <c r="I29" s="2">
        <f>VLOOKUP(Tabella1[[#This Row],[DATA]],Tabella10[],2,0)</f>
        <v>101.91635279333988</v>
      </c>
      <c r="J29" s="2">
        <f>VLOOKUP(Tabella1[[#This Row],[DATA]],Tabella11[],2,0)</f>
        <v>94.245072406671198</v>
      </c>
      <c r="K29" s="2">
        <f>VLOOKUP(Tabella1[[#This Row],[DATA]],Tabella12[],2,0)</f>
        <v>99.439313984168862</v>
      </c>
      <c r="L29" s="2">
        <f>VLOOKUP(Tabella1[[#This Row],[DATA]],Tabella13[],2,0)</f>
        <v>103.73144963162827</v>
      </c>
      <c r="M29" s="2">
        <f>VLOOKUP(Tabella1[[#This Row],[DATA]],Tabella14[],2,0)</f>
        <v>122.84245573464469</v>
      </c>
      <c r="O29" s="1">
        <v>42044</v>
      </c>
      <c r="P29">
        <v>106.46295450244796</v>
      </c>
      <c r="R29" s="1">
        <v>42045</v>
      </c>
      <c r="S29">
        <v>110.12931233121654</v>
      </c>
      <c r="U29" s="1">
        <v>42045</v>
      </c>
      <c r="V29">
        <v>110.42638202004095</v>
      </c>
      <c r="X29" s="1">
        <v>42045</v>
      </c>
      <c r="Y29">
        <v>104.29640489935551</v>
      </c>
      <c r="AA29" s="1">
        <v>42045</v>
      </c>
      <c r="AB29">
        <v>101.44240058739422</v>
      </c>
      <c r="AD29" s="1">
        <v>42045</v>
      </c>
      <c r="AE29">
        <v>107.76221236908493</v>
      </c>
      <c r="AG29" s="1">
        <v>42045</v>
      </c>
      <c r="AH29">
        <v>102.80947714418166</v>
      </c>
      <c r="AJ29" s="1">
        <v>42046</v>
      </c>
      <c r="AK29">
        <v>94.245072406671198</v>
      </c>
      <c r="AM29" s="1">
        <v>42045</v>
      </c>
      <c r="AN29">
        <v>99.995877308707122</v>
      </c>
      <c r="AP29" s="1">
        <v>42045</v>
      </c>
      <c r="AQ29">
        <v>103.08308194771324</v>
      </c>
      <c r="AS29" s="1">
        <v>42047</v>
      </c>
      <c r="AT29">
        <v>125.57290723430339</v>
      </c>
    </row>
    <row r="30" spans="1:46" x14ac:dyDescent="0.3">
      <c r="A30" s="1">
        <v>42047</v>
      </c>
      <c r="B30">
        <v>101.47118841706346</v>
      </c>
      <c r="C30" s="3">
        <f>VLOOKUP(Tabella1[[#This Row],[DATA]],Tabella3[],2,0)</f>
        <v>109.78894170805835</v>
      </c>
      <c r="D30">
        <f>VLOOKUP(Tabella1[[#This Row],[DATA]],Tabella5[],2,0)</f>
        <v>111.82746476349065</v>
      </c>
      <c r="E30">
        <f>VLOOKUP(Tabella1[[#This Row],[DATA]],Tabella6[],2,0)</f>
        <v>111.1448184390058</v>
      </c>
      <c r="F30" s="2">
        <f>VLOOKUP(Tabella1[[#This Row],[DATA]],Tabella7[],2,0)</f>
        <v>104.28097987110174</v>
      </c>
      <c r="G30" s="2">
        <f>VLOOKUP(Tabella1[[#This Row],[DATA]],Tabella8[],2,0)</f>
        <v>102.04235421416703</v>
      </c>
      <c r="H30" s="2">
        <f>VLOOKUP(Tabella1[[#This Row],[DATA]],Tabella9[],2,0)</f>
        <v>108.86049741355146</v>
      </c>
      <c r="I30" s="2">
        <f>VLOOKUP(Tabella1[[#This Row],[DATA]],Tabella10[],2,0)</f>
        <v>102.36538795246172</v>
      </c>
      <c r="J30" s="2">
        <f>VLOOKUP(Tabella1[[#This Row],[DATA]],Tabella11[],2,0)</f>
        <v>94.71425330993398</v>
      </c>
      <c r="K30" s="2">
        <f>VLOOKUP(Tabella1[[#This Row],[DATA]],Tabella12[],2,0)</f>
        <v>102.10463390501319</v>
      </c>
      <c r="L30" s="2">
        <f>VLOOKUP(Tabella1[[#This Row],[DATA]],Tabella13[],2,0)</f>
        <v>104.71710665512074</v>
      </c>
      <c r="M30" s="2">
        <f>VLOOKUP(Tabella1[[#This Row],[DATA]],Tabella14[],2,0)</f>
        <v>125.57290723430339</v>
      </c>
      <c r="O30" s="1">
        <v>42045</v>
      </c>
      <c r="P30">
        <v>108.3395102837076</v>
      </c>
      <c r="R30" s="1">
        <v>42046</v>
      </c>
      <c r="S30">
        <v>110.11169791689069</v>
      </c>
      <c r="U30" s="1">
        <v>42046</v>
      </c>
      <c r="V30">
        <v>110.04376465386886</v>
      </c>
      <c r="X30" s="1">
        <v>42046</v>
      </c>
      <c r="Y30">
        <v>104.12917315739638</v>
      </c>
      <c r="AA30" s="1">
        <v>42046</v>
      </c>
      <c r="AB30">
        <v>100.13525524597132</v>
      </c>
      <c r="AD30" s="1">
        <v>42046</v>
      </c>
      <c r="AE30">
        <v>107.47585556659786</v>
      </c>
      <c r="AG30" s="1">
        <v>42046</v>
      </c>
      <c r="AH30">
        <v>101.91635279333988</v>
      </c>
      <c r="AJ30" s="1">
        <v>42047</v>
      </c>
      <c r="AK30">
        <v>94.71425330993398</v>
      </c>
      <c r="AM30" s="1">
        <v>42046</v>
      </c>
      <c r="AN30">
        <v>99.439313984168862</v>
      </c>
      <c r="AP30" s="1">
        <v>42046</v>
      </c>
      <c r="AQ30">
        <v>103.73144963162827</v>
      </c>
      <c r="AS30" s="1">
        <v>42048</v>
      </c>
      <c r="AT30">
        <v>128.03727902149532</v>
      </c>
    </row>
    <row r="31" spans="1:46" x14ac:dyDescent="0.3">
      <c r="A31" s="1">
        <v>42048</v>
      </c>
      <c r="B31">
        <v>101.88465649596735</v>
      </c>
      <c r="C31" s="3">
        <f>VLOOKUP(Tabella1[[#This Row],[DATA]],Tabella3[],2,0)</f>
        <v>110.84046949701678</v>
      </c>
      <c r="D31">
        <f>VLOOKUP(Tabella1[[#This Row],[DATA]],Tabella5[],2,0)</f>
        <v>112.2755058255579</v>
      </c>
      <c r="E31">
        <f>VLOOKUP(Tabella1[[#This Row],[DATA]],Tabella6[],2,0)</f>
        <v>111.92463355039284</v>
      </c>
      <c r="F31" s="2">
        <f>VLOOKUP(Tabella1[[#This Row],[DATA]],Tabella7[],2,0)</f>
        <v>104.97449525031308</v>
      </c>
      <c r="G31" s="2">
        <f>VLOOKUP(Tabella1[[#This Row],[DATA]],Tabella8[],2,0)</f>
        <v>103.7552652935039</v>
      </c>
      <c r="H31" s="2">
        <f>VLOOKUP(Tabella1[[#This Row],[DATA]],Tabella9[],2,0)</f>
        <v>109.81544479270188</v>
      </c>
      <c r="I31" s="2">
        <f>VLOOKUP(Tabella1[[#This Row],[DATA]],Tabella10[],2,0)</f>
        <v>103.45681206413663</v>
      </c>
      <c r="J31" s="2">
        <f>VLOOKUP(Tabella1[[#This Row],[DATA]],Tabella11[],2,0)</f>
        <v>95.621873619617247</v>
      </c>
      <c r="K31" s="2">
        <f>VLOOKUP(Tabella1[[#This Row],[DATA]],Tabella12[],2,0)</f>
        <v>104.37829815303429</v>
      </c>
      <c r="L31" s="2">
        <f>VLOOKUP(Tabella1[[#This Row],[DATA]],Tabella13[],2,0)</f>
        <v>105.77074503936011</v>
      </c>
      <c r="M31" s="2">
        <f>VLOOKUP(Tabella1[[#This Row],[DATA]],Tabella14[],2,0)</f>
        <v>128.03727902149532</v>
      </c>
      <c r="O31" s="1">
        <v>42046</v>
      </c>
      <c r="P31">
        <v>107.50381855761501</v>
      </c>
      <c r="R31" s="1">
        <v>42047</v>
      </c>
      <c r="S31">
        <v>111.82746476349065</v>
      </c>
      <c r="U31" s="1">
        <v>42047</v>
      </c>
      <c r="V31">
        <v>111.1448184390058</v>
      </c>
      <c r="X31" s="1">
        <v>42047</v>
      </c>
      <c r="Y31">
        <v>104.28097987110174</v>
      </c>
      <c r="AA31" s="1">
        <v>42047</v>
      </c>
      <c r="AB31">
        <v>102.04235421416703</v>
      </c>
      <c r="AD31" s="1">
        <v>42047</v>
      </c>
      <c r="AE31">
        <v>108.86049741355146</v>
      </c>
      <c r="AG31" s="1">
        <v>42047</v>
      </c>
      <c r="AH31">
        <v>102.36538795246172</v>
      </c>
      <c r="AJ31" s="1">
        <v>42048</v>
      </c>
      <c r="AK31">
        <v>95.621873619617247</v>
      </c>
      <c r="AM31" s="1">
        <v>42047</v>
      </c>
      <c r="AN31">
        <v>102.10463390501319</v>
      </c>
      <c r="AP31" s="1">
        <v>42047</v>
      </c>
      <c r="AQ31">
        <v>104.71710665512074</v>
      </c>
      <c r="AS31" s="1">
        <v>42051</v>
      </c>
      <c r="AT31">
        <v>125.41897106557262</v>
      </c>
    </row>
    <row r="32" spans="1:46" x14ac:dyDescent="0.3">
      <c r="A32" s="1">
        <v>42052</v>
      </c>
      <c r="B32">
        <v>102.04742007579439</v>
      </c>
      <c r="C32" s="3">
        <f>VLOOKUP(Tabella1[[#This Row],[DATA]],Tabella3[],2,0)</f>
        <v>111.16550428483461</v>
      </c>
      <c r="D32">
        <f>VLOOKUP(Tabella1[[#This Row],[DATA]],Tabella5[],2,0)</f>
        <v>111.58137500985691</v>
      </c>
      <c r="E32">
        <f>VLOOKUP(Tabella1[[#This Row],[DATA]],Tabella6[],2,0)</f>
        <v>111.7983486544897</v>
      </c>
      <c r="F32" s="2">
        <f>VLOOKUP(Tabella1[[#This Row],[DATA]],Tabella7[],2,0)</f>
        <v>105.35034668132808</v>
      </c>
      <c r="G32" s="2">
        <f>VLOOKUP(Tabella1[[#This Row],[DATA]],Tabella8[],2,0)</f>
        <v>103.35433010008889</v>
      </c>
      <c r="H32" s="2">
        <f>VLOOKUP(Tabella1[[#This Row],[DATA]],Tabella9[],2,0)</f>
        <v>109.52399153989246</v>
      </c>
      <c r="I32" s="2">
        <f>VLOOKUP(Tabella1[[#This Row],[DATA]],Tabella10[],2,0)</f>
        <v>103.88576994880505</v>
      </c>
      <c r="J32" s="2">
        <f>VLOOKUP(Tabella1[[#This Row],[DATA]],Tabella11[],2,0)</f>
        <v>96.907644186574018</v>
      </c>
      <c r="K32" s="2">
        <v>104.37829815303429</v>
      </c>
      <c r="L32" s="2">
        <v>105.77074503936011</v>
      </c>
      <c r="M32" s="2">
        <f>VLOOKUP(Tabella1[[#This Row],[DATA]],Tabella14[],2,0)</f>
        <v>124.94741094688156</v>
      </c>
      <c r="O32" s="1">
        <v>42047</v>
      </c>
      <c r="P32">
        <v>109.78894170805835</v>
      </c>
      <c r="R32" s="1">
        <v>42048</v>
      </c>
      <c r="S32">
        <v>112.2755058255579</v>
      </c>
      <c r="U32" s="1">
        <v>42048</v>
      </c>
      <c r="V32">
        <v>111.92463355039284</v>
      </c>
      <c r="X32" s="1">
        <v>42048</v>
      </c>
      <c r="Y32">
        <v>104.97449525031308</v>
      </c>
      <c r="AA32" s="1">
        <v>42048</v>
      </c>
      <c r="AB32">
        <v>103.7552652935039</v>
      </c>
      <c r="AD32" s="1">
        <v>42048</v>
      </c>
      <c r="AE32">
        <v>109.81544479270188</v>
      </c>
      <c r="AG32" s="1">
        <v>42048</v>
      </c>
      <c r="AH32">
        <v>103.45681206413663</v>
      </c>
      <c r="AJ32" s="1">
        <v>42051</v>
      </c>
      <c r="AK32">
        <v>96.174922101643929</v>
      </c>
      <c r="AM32" s="1">
        <v>42048</v>
      </c>
      <c r="AN32">
        <v>104.37829815303429</v>
      </c>
      <c r="AP32" s="1">
        <v>42048</v>
      </c>
      <c r="AQ32">
        <v>105.77074503936011</v>
      </c>
      <c r="AS32" s="1">
        <v>42052</v>
      </c>
      <c r="AT32">
        <v>124.94741094688156</v>
      </c>
    </row>
    <row r="33" spans="1:46" x14ac:dyDescent="0.3">
      <c r="A33" s="1">
        <v>42053</v>
      </c>
      <c r="B33">
        <v>102.01535322126129</v>
      </c>
      <c r="C33" s="3">
        <f>VLOOKUP(Tabella1[[#This Row],[DATA]],Tabella3[],2,0)</f>
        <v>113.22025942146109</v>
      </c>
      <c r="D33">
        <f>VLOOKUP(Tabella1[[#This Row],[DATA]],Tabella5[],2,0)</f>
        <v>112.25092757301022</v>
      </c>
      <c r="E33">
        <f>VLOOKUP(Tabella1[[#This Row],[DATA]],Tabella6[],2,0)</f>
        <v>112.85754264172951</v>
      </c>
      <c r="F33" s="2">
        <f>VLOOKUP(Tabella1[[#This Row],[DATA]],Tabella7[],2,0)</f>
        <v>105.34958306606799</v>
      </c>
      <c r="G33" s="2">
        <f>VLOOKUP(Tabella1[[#This Row],[DATA]],Tabella8[],2,0)</f>
        <v>104.39096494956912</v>
      </c>
      <c r="H33" s="2">
        <f>VLOOKUP(Tabella1[[#This Row],[DATA]],Tabella9[],2,0)</f>
        <v>110.3954845450144</v>
      </c>
      <c r="I33" s="2">
        <f>VLOOKUP(Tabella1[[#This Row],[DATA]],Tabella10[],2,0)</f>
        <v>104.08360864488039</v>
      </c>
      <c r="J33" s="2">
        <v>96.907644186574018</v>
      </c>
      <c r="K33" s="2">
        <f>VLOOKUP(Tabella1[[#This Row],[DATA]],Tabella12[],2,0)</f>
        <v>105.70580474934037</v>
      </c>
      <c r="L33" s="2">
        <f>VLOOKUP(Tabella1[[#This Row],[DATA]],Tabella13[],2,0)</f>
        <v>106.58990225952593</v>
      </c>
      <c r="M33" s="2">
        <f>VLOOKUP(Tabella1[[#This Row],[DATA]],Tabella14[],2,0)</f>
        <v>126.05143279049356</v>
      </c>
      <c r="O33" s="1">
        <v>42048</v>
      </c>
      <c r="P33">
        <v>110.84046949701678</v>
      </c>
      <c r="R33" s="1">
        <v>42051</v>
      </c>
      <c r="S33">
        <v>111.86412732354096</v>
      </c>
      <c r="U33" s="1">
        <v>42051</v>
      </c>
      <c r="V33">
        <v>111.75037450409074</v>
      </c>
      <c r="X33" s="1">
        <v>42051</v>
      </c>
      <c r="Y33">
        <v>104.7229603836403</v>
      </c>
      <c r="AA33" s="1">
        <v>42051</v>
      </c>
      <c r="AB33">
        <v>103.2722108436063</v>
      </c>
      <c r="AD33" s="1">
        <v>42051</v>
      </c>
      <c r="AE33">
        <v>109.36026807328696</v>
      </c>
      <c r="AG33" s="1">
        <v>42051</v>
      </c>
      <c r="AH33">
        <v>103.64119605227971</v>
      </c>
      <c r="AJ33" s="1">
        <v>42052</v>
      </c>
      <c r="AK33">
        <v>96.907644186574018</v>
      </c>
      <c r="AM33" s="1">
        <v>42053</v>
      </c>
      <c r="AN33">
        <v>105.70580474934037</v>
      </c>
      <c r="AP33" s="1">
        <v>42051</v>
      </c>
      <c r="AQ33">
        <v>105.91961331329519</v>
      </c>
      <c r="AS33" s="1">
        <v>42053</v>
      </c>
      <c r="AT33">
        <v>126.05143279049356</v>
      </c>
    </row>
    <row r="34" spans="1:46" x14ac:dyDescent="0.3">
      <c r="A34" s="1">
        <v>42054</v>
      </c>
      <c r="B34">
        <v>101.90700612185404</v>
      </c>
      <c r="C34" s="3">
        <f>VLOOKUP(Tabella1[[#This Row],[DATA]],Tabella3[],2,0)</f>
        <v>113.90320884295353</v>
      </c>
      <c r="D34">
        <f>VLOOKUP(Tabella1[[#This Row],[DATA]],Tabella5[],2,0)</f>
        <v>112.67019159771955</v>
      </c>
      <c r="E34">
        <f>VLOOKUP(Tabella1[[#This Row],[DATA]],Tabella6[],2,0)</f>
        <v>113.66299100014345</v>
      </c>
      <c r="F34" s="2">
        <f>VLOOKUP(Tabella1[[#This Row],[DATA]],Tabella7[],2,0)</f>
        <v>105.20938330431595</v>
      </c>
      <c r="G34" s="2">
        <f>VLOOKUP(Tabella1[[#This Row],[DATA]],Tabella8[],2,0)</f>
        <v>105.40634540325387</v>
      </c>
      <c r="H34" s="2">
        <f>VLOOKUP(Tabella1[[#This Row],[DATA]],Tabella9[],2,0)</f>
        <v>111.1051652524017</v>
      </c>
      <c r="I34" s="2">
        <v>104.08360864488039</v>
      </c>
      <c r="J34" s="2">
        <v>96.907644186574018</v>
      </c>
      <c r="K34" s="2">
        <f>VLOOKUP(Tabella1[[#This Row],[DATA]],Tabella12[],2,0)</f>
        <v>105.7346635883905</v>
      </c>
      <c r="L34" s="2">
        <f>VLOOKUP(Tabella1[[#This Row],[DATA]],Tabella13[],2,0)</f>
        <v>107.1061607108451</v>
      </c>
      <c r="M34" s="2">
        <f>VLOOKUP(Tabella1[[#This Row],[DATA]],Tabella14[],2,0)</f>
        <v>125.22951116559631</v>
      </c>
      <c r="O34" s="1">
        <v>42051</v>
      </c>
      <c r="P34">
        <v>110.64062903483801</v>
      </c>
      <c r="R34" s="1">
        <v>42052</v>
      </c>
      <c r="S34">
        <v>111.58137500985691</v>
      </c>
      <c r="U34" s="1">
        <v>42052</v>
      </c>
      <c r="V34">
        <v>111.7983486544897</v>
      </c>
      <c r="X34" s="1">
        <v>42052</v>
      </c>
      <c r="Y34">
        <v>105.35034668132808</v>
      </c>
      <c r="AA34" s="1">
        <v>42052</v>
      </c>
      <c r="AB34">
        <v>103.35433010008889</v>
      </c>
      <c r="AD34" s="1">
        <v>42052</v>
      </c>
      <c r="AE34">
        <v>109.52399153989246</v>
      </c>
      <c r="AG34" s="1">
        <v>42052</v>
      </c>
      <c r="AH34">
        <v>103.88576994880505</v>
      </c>
      <c r="AJ34" s="1">
        <v>42060</v>
      </c>
      <c r="AK34">
        <v>96.36832491672935</v>
      </c>
      <c r="AM34" s="1">
        <v>42054</v>
      </c>
      <c r="AN34">
        <v>105.7346635883905</v>
      </c>
      <c r="AP34" s="1">
        <v>42053</v>
      </c>
      <c r="AQ34">
        <v>106.58990225952593</v>
      </c>
      <c r="AS34" s="1">
        <v>42054</v>
      </c>
      <c r="AT34">
        <v>125.22951116559631</v>
      </c>
    </row>
    <row r="35" spans="1:46" x14ac:dyDescent="0.3">
      <c r="A35" s="1">
        <v>42055</v>
      </c>
      <c r="B35">
        <v>102.53133806238463</v>
      </c>
      <c r="C35" s="3">
        <f>VLOOKUP(Tabella1[[#This Row],[DATA]],Tabella3[],2,0)</f>
        <v>114.17811362731088</v>
      </c>
      <c r="D35">
        <f>VLOOKUP(Tabella1[[#This Row],[DATA]],Tabella5[],2,0)</f>
        <v>113.16892530566642</v>
      </c>
      <c r="E35">
        <f>VLOOKUP(Tabella1[[#This Row],[DATA]],Tabella6[],2,0)</f>
        <v>113.60702115801132</v>
      </c>
      <c r="F35" s="2">
        <f>VLOOKUP(Tabella1[[#This Row],[DATA]],Tabella7[],2,0)</f>
        <v>105.6110449311219</v>
      </c>
      <c r="G35" s="2">
        <f>VLOOKUP(Tabella1[[#This Row],[DATA]],Tabella8[],2,0)</f>
        <v>105.10588553541756</v>
      </c>
      <c r="H35" s="2">
        <f>VLOOKUP(Tabella1[[#This Row],[DATA]],Tabella9[],2,0)</f>
        <v>111.1832046479627</v>
      </c>
      <c r="I35" s="2">
        <v>104.10322485457598</v>
      </c>
      <c r="J35" s="2">
        <f>J33/2+J37/2</f>
        <v>96.637984551651684</v>
      </c>
      <c r="K35" s="2">
        <f>VLOOKUP(Tabella1[[#This Row],[DATA]],Tabella12[],2,0)</f>
        <v>105.61922823218997</v>
      </c>
      <c r="L35" s="2">
        <f>VLOOKUP(Tabella1[[#This Row],[DATA]],Tabella13[],2,0)</f>
        <v>106.26689991180599</v>
      </c>
      <c r="M35" s="2">
        <f>VLOOKUP(Tabella1[[#This Row],[DATA]],Tabella14[],2,0)</f>
        <v>124.86939804689132</v>
      </c>
      <c r="O35" s="1">
        <v>42052</v>
      </c>
      <c r="P35">
        <v>111.16550428483461</v>
      </c>
      <c r="R35" s="1">
        <v>42053</v>
      </c>
      <c r="S35">
        <v>112.25092757301022</v>
      </c>
      <c r="U35" s="1">
        <v>42053</v>
      </c>
      <c r="V35">
        <v>112.85754264172951</v>
      </c>
      <c r="X35" s="1">
        <v>42053</v>
      </c>
      <c r="Y35">
        <v>105.34958306606799</v>
      </c>
      <c r="AA35" s="1">
        <v>42053</v>
      </c>
      <c r="AB35">
        <v>104.39096494956912</v>
      </c>
      <c r="AD35" s="1">
        <v>42053</v>
      </c>
      <c r="AE35">
        <v>110.3954845450144</v>
      </c>
      <c r="AG35" s="1">
        <v>42053</v>
      </c>
      <c r="AH35">
        <v>104.08360864488039</v>
      </c>
      <c r="AJ35" s="1">
        <v>42061</v>
      </c>
      <c r="AK35">
        <v>98.443226723016124</v>
      </c>
      <c r="AM35" s="1">
        <v>42055</v>
      </c>
      <c r="AN35">
        <v>105.61922823218997</v>
      </c>
      <c r="AP35" s="1">
        <v>42054</v>
      </c>
      <c r="AQ35">
        <v>107.1061607108451</v>
      </c>
      <c r="AS35" s="1">
        <v>42055</v>
      </c>
      <c r="AT35">
        <v>124.86939804689132</v>
      </c>
    </row>
    <row r="36" spans="1:46" x14ac:dyDescent="0.3">
      <c r="A36" s="1">
        <v>42058</v>
      </c>
      <c r="B36">
        <v>102.50024293071617</v>
      </c>
      <c r="C36" s="3">
        <f>VLOOKUP(Tabella1[[#This Row],[DATA]],Tabella3[],2,0)</f>
        <v>114.81438307686358</v>
      </c>
      <c r="D36">
        <f>VLOOKUP(Tabella1[[#This Row],[DATA]],Tabella5[],2,0)</f>
        <v>113.99106785338664</v>
      </c>
      <c r="E36">
        <f>VLOOKUP(Tabella1[[#This Row],[DATA]],Tabella6[],2,0)</f>
        <v>114.34544680630907</v>
      </c>
      <c r="F36" s="2">
        <f>VLOOKUP(Tabella1[[#This Row],[DATA]],Tabella7[],2,0)</f>
        <v>105.56461712330859</v>
      </c>
      <c r="G36" s="2">
        <f>VLOOKUP(Tabella1[[#This Row],[DATA]],Tabella8[],2,0)</f>
        <v>106.17633419639063</v>
      </c>
      <c r="H36" s="2">
        <f>VLOOKUP(Tabella1[[#This Row],[DATA]],Tabella9[],2,0)</f>
        <v>112.10852890961445</v>
      </c>
      <c r="I36" s="2">
        <f>VLOOKUP(Tabella1[[#This Row],[DATA]],Tabella10[],2,0)</f>
        <v>104.10322485457598</v>
      </c>
      <c r="J36" s="2">
        <v>96.36832491672935</v>
      </c>
      <c r="K36" s="2">
        <f>VLOOKUP(Tabella1[[#This Row],[DATA]],Tabella12[],2,0)</f>
        <v>105.70786609498681</v>
      </c>
      <c r="L36" s="2">
        <f>VLOOKUP(Tabella1[[#This Row],[DATA]],Tabella13[],2,0)</f>
        <v>105.33515537921602</v>
      </c>
      <c r="M36" s="2">
        <v>124.86939804689132</v>
      </c>
      <c r="O36" s="1">
        <v>42053</v>
      </c>
      <c r="P36">
        <v>113.22025942146109</v>
      </c>
      <c r="R36" s="1">
        <v>42054</v>
      </c>
      <c r="S36">
        <v>112.67019159771955</v>
      </c>
      <c r="U36" s="1">
        <v>42054</v>
      </c>
      <c r="V36">
        <v>113.66299100014345</v>
      </c>
      <c r="X36" s="1">
        <v>42054</v>
      </c>
      <c r="Y36">
        <v>105.20938330431595</v>
      </c>
      <c r="AA36" s="1">
        <v>42054</v>
      </c>
      <c r="AB36">
        <v>105.40634540325387</v>
      </c>
      <c r="AD36" s="1">
        <v>42054</v>
      </c>
      <c r="AE36">
        <v>111.1051652524017</v>
      </c>
      <c r="AG36" s="1">
        <v>42058</v>
      </c>
      <c r="AH36">
        <v>104.10322485457598</v>
      </c>
      <c r="AJ36" s="1">
        <v>42062</v>
      </c>
      <c r="AK36">
        <v>98.799589317479075</v>
      </c>
      <c r="AM36" s="1">
        <v>42058</v>
      </c>
      <c r="AN36">
        <v>105.70786609498681</v>
      </c>
      <c r="AP36" s="1">
        <v>42055</v>
      </c>
      <c r="AQ36">
        <v>106.26689991180599</v>
      </c>
      <c r="AS36" s="1">
        <v>42059</v>
      </c>
      <c r="AT36">
        <v>123.43869718457016</v>
      </c>
    </row>
    <row r="37" spans="1:46" x14ac:dyDescent="0.3">
      <c r="A37" s="1">
        <v>42059</v>
      </c>
      <c r="B37">
        <v>102.78301428432611</v>
      </c>
      <c r="C37" s="3">
        <f>VLOOKUP(Tabella1[[#This Row],[DATA]],Tabella3[],2,0)</f>
        <v>115.78384193419222</v>
      </c>
      <c r="D37">
        <f>VLOOKUP(Tabella1[[#This Row],[DATA]],Tabella5[],2,0)</f>
        <v>114.75729487656085</v>
      </c>
      <c r="E37">
        <f>VLOOKUP(Tabella1[[#This Row],[DATA]],Tabella6[],2,0)</f>
        <v>114.91314091936344</v>
      </c>
      <c r="F37" s="2">
        <f>VLOOKUP(Tabella1[[#This Row],[DATA]],Tabella7[],2,0)</f>
        <v>106.13687039921805</v>
      </c>
      <c r="G37" s="2">
        <f>VLOOKUP(Tabella1[[#This Row],[DATA]],Tabella8[],2,0)</f>
        <v>106.89511921783824</v>
      </c>
      <c r="H37" s="2">
        <f>VLOOKUP(Tabella1[[#This Row],[DATA]],Tabella9[],2,0)</f>
        <v>112.98511836505874</v>
      </c>
      <c r="I37" s="2">
        <f>VLOOKUP(Tabella1[[#This Row],[DATA]],Tabella10[],2,0)</f>
        <v>103.73986391044949</v>
      </c>
      <c r="J37" s="2">
        <v>96.36832491672935</v>
      </c>
      <c r="K37" s="2">
        <f>VLOOKUP(Tabella1[[#This Row],[DATA]],Tabella12[],2,0)</f>
        <v>106.93024406332454</v>
      </c>
      <c r="L37" s="2">
        <f>VLOOKUP(Tabella1[[#This Row],[DATA]],Tabella13[],2,0)</f>
        <v>105.44258047066367</v>
      </c>
      <c r="M37" s="2">
        <f>VLOOKUP(Tabella1[[#This Row],[DATA]],Tabella14[],2,0)</f>
        <v>123.43869718457016</v>
      </c>
      <c r="O37" s="1">
        <v>42054</v>
      </c>
      <c r="P37">
        <v>113.90320884295353</v>
      </c>
      <c r="R37" s="1">
        <v>42055</v>
      </c>
      <c r="S37">
        <v>113.16892530566642</v>
      </c>
      <c r="U37" s="1">
        <v>42055</v>
      </c>
      <c r="V37">
        <v>113.60702115801132</v>
      </c>
      <c r="X37" s="1">
        <v>42055</v>
      </c>
      <c r="Y37">
        <v>105.6110449311219</v>
      </c>
      <c r="AA37" s="1">
        <v>42055</v>
      </c>
      <c r="AB37">
        <v>105.10588553541756</v>
      </c>
      <c r="AD37" s="1">
        <v>42055</v>
      </c>
      <c r="AE37">
        <v>111.1832046479627</v>
      </c>
      <c r="AG37" s="1">
        <v>42059</v>
      </c>
      <c r="AH37">
        <v>103.73986391044949</v>
      </c>
      <c r="AJ37" s="1">
        <v>42065</v>
      </c>
      <c r="AK37">
        <v>99.574991344627108</v>
      </c>
      <c r="AM37" s="1">
        <v>42059</v>
      </c>
      <c r="AN37">
        <v>106.93024406332454</v>
      </c>
      <c r="AP37" s="1">
        <v>42058</v>
      </c>
      <c r="AQ37">
        <v>105.33515537921602</v>
      </c>
      <c r="AS37" s="1">
        <v>42060</v>
      </c>
      <c r="AT37">
        <v>121.63255924104593</v>
      </c>
    </row>
    <row r="38" spans="1:46" x14ac:dyDescent="0.3">
      <c r="A38" s="1">
        <v>42060</v>
      </c>
      <c r="B38">
        <v>102.70430473229035</v>
      </c>
      <c r="C38" s="3">
        <f>VLOOKUP(Tabella1[[#This Row],[DATA]],Tabella3[],2,0)</f>
        <v>114.672984057718</v>
      </c>
      <c r="D38">
        <f>VLOOKUP(Tabella1[[#This Row],[DATA]],Tabella5[],2,0)</f>
        <v>114.80368632824461</v>
      </c>
      <c r="E38">
        <f>VLOOKUP(Tabella1[[#This Row],[DATA]],Tabella6[],2,0)</f>
        <v>114.81390027491069</v>
      </c>
      <c r="F38" s="2">
        <f>VLOOKUP(Tabella1[[#This Row],[DATA]],Tabella7[],2,0)</f>
        <v>105.91924005009315</v>
      </c>
      <c r="G38" s="2">
        <f>VLOOKUP(Tabella1[[#This Row],[DATA]],Tabella8[],2,0)</f>
        <v>106.75020288286896</v>
      </c>
      <c r="H38" s="2">
        <f>VLOOKUP(Tabella1[[#This Row],[DATA]],Tabella9[],2,0)</f>
        <v>112.81566139184058</v>
      </c>
      <c r="I38" s="2">
        <f>VLOOKUP(Tabella1[[#This Row],[DATA]],Tabella10[],2,0)</f>
        <v>103.85810606333689</v>
      </c>
      <c r="J38" s="2">
        <f>VLOOKUP(Tabella1[[#This Row],[DATA]],Tabella11[],2,0)</f>
        <v>96.36832491672935</v>
      </c>
      <c r="K38" s="2">
        <f>VLOOKUP(Tabella1[[#This Row],[DATA]],Tabella12[],2,0)</f>
        <v>106.80037928759894</v>
      </c>
      <c r="L38" s="2">
        <f>VLOOKUP(Tabella1[[#This Row],[DATA]],Tabella13[],2,0)</f>
        <v>105.45468624239027</v>
      </c>
      <c r="M38" s="2">
        <f>VLOOKUP(Tabella1[[#This Row],[DATA]],Tabella14[],2,0)</f>
        <v>121.63255924104593</v>
      </c>
      <c r="O38" s="1">
        <v>42055</v>
      </c>
      <c r="P38">
        <v>114.17811362731088</v>
      </c>
      <c r="R38" s="1">
        <v>42058</v>
      </c>
      <c r="S38">
        <v>113.99106785338664</v>
      </c>
      <c r="U38" s="1">
        <v>42058</v>
      </c>
      <c r="V38">
        <v>114.34544680630907</v>
      </c>
      <c r="X38" s="1">
        <v>42058</v>
      </c>
      <c r="Y38">
        <v>105.56461712330859</v>
      </c>
      <c r="AA38" s="1">
        <v>42058</v>
      </c>
      <c r="AB38">
        <v>106.17633419639063</v>
      </c>
      <c r="AD38" s="1">
        <v>42058</v>
      </c>
      <c r="AE38">
        <v>112.10852890961445</v>
      </c>
      <c r="AG38" s="1">
        <v>42060</v>
      </c>
      <c r="AH38">
        <v>103.85810606333689</v>
      </c>
      <c r="AJ38" s="1">
        <v>42066</v>
      </c>
      <c r="AK38">
        <v>97.389360457481231</v>
      </c>
      <c r="AM38" s="1">
        <v>42060</v>
      </c>
      <c r="AN38">
        <v>106.80037928759894</v>
      </c>
      <c r="AP38" s="1">
        <v>42059</v>
      </c>
      <c r="AQ38">
        <v>105.44258047066367</v>
      </c>
      <c r="AS38" s="1">
        <v>42061</v>
      </c>
      <c r="AT38">
        <v>122.63767187217029</v>
      </c>
    </row>
    <row r="39" spans="1:46" x14ac:dyDescent="0.3">
      <c r="A39" s="1">
        <v>42061</v>
      </c>
      <c r="B39">
        <v>102.55271596540666</v>
      </c>
      <c r="C39" s="3">
        <f>VLOOKUP(Tabella1[[#This Row],[DATA]],Tabella3[],2,0)</f>
        <v>115.8642381232665</v>
      </c>
      <c r="D39">
        <f>VLOOKUP(Tabella1[[#This Row],[DATA]],Tabella5[],2,0)</f>
        <v>116.00105686485955</v>
      </c>
      <c r="E39">
        <f>VLOOKUP(Tabella1[[#This Row],[DATA]],Tabella6[],2,0)</f>
        <v>115.48177570203349</v>
      </c>
      <c r="F39" s="2">
        <f>VLOOKUP(Tabella1[[#This Row],[DATA]],Tabella7[],2,0)</f>
        <v>106.13839762973824</v>
      </c>
      <c r="G39" s="2">
        <f>VLOOKUP(Tabella1[[#This Row],[DATA]],Tabella8[],2,0)</f>
        <v>107.61970089268463</v>
      </c>
      <c r="H39" s="2">
        <f>VLOOKUP(Tabella1[[#This Row],[DATA]],Tabella9[],2,0)</f>
        <v>113.87190072114772</v>
      </c>
      <c r="I39" s="2">
        <f>VLOOKUP(Tabella1[[#This Row],[DATA]],Tabella10[],2,0)</f>
        <v>104.37692966079885</v>
      </c>
      <c r="J39" s="2">
        <f>VLOOKUP(Tabella1[[#This Row],[DATA]],Tabella11[],2,0)</f>
        <v>98.443226723016124</v>
      </c>
      <c r="K39" s="2">
        <f>VLOOKUP(Tabella1[[#This Row],[DATA]],Tabella12[],2,0)</f>
        <v>106.69731200527704</v>
      </c>
      <c r="L39" s="2">
        <f>VLOOKUP(Tabella1[[#This Row],[DATA]],Tabella13[],2,0)</f>
        <v>104.5046194607006</v>
      </c>
      <c r="M39" s="2">
        <f>VLOOKUP(Tabella1[[#This Row],[DATA]],Tabella14[],2,0)</f>
        <v>122.63767187217029</v>
      </c>
      <c r="O39" s="1">
        <v>42058</v>
      </c>
      <c r="P39">
        <v>114.81438307686358</v>
      </c>
      <c r="R39" s="1">
        <v>42059</v>
      </c>
      <c r="S39">
        <v>114.75729487656085</v>
      </c>
      <c r="U39" s="1">
        <v>42059</v>
      </c>
      <c r="V39">
        <v>114.91314091936344</v>
      </c>
      <c r="X39" s="1">
        <v>42059</v>
      </c>
      <c r="Y39">
        <v>106.13687039921805</v>
      </c>
      <c r="AA39" s="1">
        <v>42059</v>
      </c>
      <c r="AB39">
        <v>106.89511921783824</v>
      </c>
      <c r="AD39" s="1">
        <v>42059</v>
      </c>
      <c r="AE39">
        <v>112.98511836505874</v>
      </c>
      <c r="AG39" s="1">
        <v>42061</v>
      </c>
      <c r="AH39">
        <v>104.37692966079885</v>
      </c>
      <c r="AJ39" s="1">
        <v>42067</v>
      </c>
      <c r="AK39">
        <v>97.881224406957728</v>
      </c>
      <c r="AM39" s="1">
        <v>42061</v>
      </c>
      <c r="AN39">
        <v>106.69731200527704</v>
      </c>
      <c r="AP39" s="1">
        <v>42060</v>
      </c>
      <c r="AQ39">
        <v>105.45468624239027</v>
      </c>
      <c r="AS39" s="1">
        <v>42062</v>
      </c>
      <c r="AT39">
        <v>122.51995597843499</v>
      </c>
    </row>
    <row r="40" spans="1:46" x14ac:dyDescent="0.3">
      <c r="A40" s="1">
        <v>42062</v>
      </c>
      <c r="B40">
        <v>102.24953843163931</v>
      </c>
      <c r="C40" s="3">
        <f>VLOOKUP(Tabella1[[#This Row],[DATA]],Tabella3[],2,0)</f>
        <v>116.76678727837469</v>
      </c>
      <c r="D40">
        <f>VLOOKUP(Tabella1[[#This Row],[DATA]],Tabella5[],2,0)</f>
        <v>116.76369955953724</v>
      </c>
      <c r="E40">
        <f>VLOOKUP(Tabella1[[#This Row],[DATA]],Tabella6[],2,0)</f>
        <v>116.44266971443621</v>
      </c>
      <c r="F40" s="2">
        <f>VLOOKUP(Tabella1[[#This Row],[DATA]],Tabella7[],2,0)</f>
        <v>106.09151165276887</v>
      </c>
      <c r="G40" s="2">
        <f>VLOOKUP(Tabella1[[#This Row],[DATA]],Tabella8[],2,0)</f>
        <v>107.99455114580516</v>
      </c>
      <c r="H40" s="2">
        <f>VLOOKUP(Tabella1[[#This Row],[DATA]],Tabella9[],2,0)</f>
        <v>114.63827943837117</v>
      </c>
      <c r="I40" s="2">
        <f>VLOOKUP(Tabella1[[#This Row],[DATA]],Tabella10[],2,0)</f>
        <v>104.04676537923415</v>
      </c>
      <c r="J40" s="2">
        <f>VLOOKUP(Tabella1[[#This Row],[DATA]],Tabella11[],2,0)</f>
        <v>98.799589317479075</v>
      </c>
      <c r="K40" s="2">
        <f>VLOOKUP(Tabella1[[#This Row],[DATA]],Tabella12[],2,0)</f>
        <v>106.33039248021109</v>
      </c>
      <c r="L40" s="2">
        <f>VLOOKUP(Tabella1[[#This Row],[DATA]],Tabella13[],2,0)</f>
        <v>106.22585661967591</v>
      </c>
      <c r="M40" s="2">
        <f>VLOOKUP(Tabella1[[#This Row],[DATA]],Tabella14[],2,0)</f>
        <v>122.51995597843499</v>
      </c>
      <c r="O40" s="1">
        <v>42059</v>
      </c>
      <c r="P40">
        <v>115.78384193419222</v>
      </c>
      <c r="R40" s="1">
        <v>42060</v>
      </c>
      <c r="S40">
        <v>114.80368632824461</v>
      </c>
      <c r="U40" s="1">
        <v>42060</v>
      </c>
      <c r="V40">
        <v>114.81390027491069</v>
      </c>
      <c r="X40" s="1">
        <v>42060</v>
      </c>
      <c r="Y40">
        <v>105.91924005009315</v>
      </c>
      <c r="AA40" s="1">
        <v>42060</v>
      </c>
      <c r="AB40">
        <v>106.75020288286896</v>
      </c>
      <c r="AD40" s="1">
        <v>42060</v>
      </c>
      <c r="AE40">
        <v>112.81566139184058</v>
      </c>
      <c r="AG40" s="1">
        <v>42062</v>
      </c>
      <c r="AH40">
        <v>104.04676537923415</v>
      </c>
      <c r="AJ40" s="1">
        <v>42068</v>
      </c>
      <c r="AK40">
        <v>96.954502584673421</v>
      </c>
      <c r="AM40" s="1">
        <v>42062</v>
      </c>
      <c r="AN40">
        <v>106.33039248021109</v>
      </c>
      <c r="AP40" s="1">
        <v>42061</v>
      </c>
      <c r="AQ40">
        <v>104.5046194607006</v>
      </c>
      <c r="AS40" s="1">
        <v>42065</v>
      </c>
      <c r="AT40">
        <v>124.21743309697281</v>
      </c>
    </row>
    <row r="41" spans="1:46" x14ac:dyDescent="0.3">
      <c r="A41" s="1">
        <v>42065</v>
      </c>
      <c r="B41">
        <v>102.87581381789914</v>
      </c>
      <c r="C41" s="3">
        <f>VLOOKUP(Tabella1[[#This Row],[DATA]],Tabella3[],2,0)</f>
        <v>116.55670126804341</v>
      </c>
      <c r="D41">
        <f>VLOOKUP(Tabella1[[#This Row],[DATA]],Tabella5[],2,0)</f>
        <v>116.85279572502262</v>
      </c>
      <c r="E41">
        <f>VLOOKUP(Tabella1[[#This Row],[DATA]],Tabella6[],2,0)</f>
        <v>115.63933786265753</v>
      </c>
      <c r="F41" s="2">
        <f>VLOOKUP(Tabella1[[#This Row],[DATA]],Tabella7[],2,0)</f>
        <v>105.99957237545435</v>
      </c>
      <c r="G41" s="2">
        <f>VLOOKUP(Tabella1[[#This Row],[DATA]],Tabella8[],2,0)</f>
        <v>107.99648336360475</v>
      </c>
      <c r="H41" s="2">
        <f>VLOOKUP(Tabella1[[#This Row],[DATA]],Tabella9[],2,0)</f>
        <v>114.38632367555996</v>
      </c>
      <c r="I41" s="2">
        <f>VLOOKUP(Tabella1[[#This Row],[DATA]],Tabella10[],2,0)</f>
        <v>104.31564996298907</v>
      </c>
      <c r="J41" s="2">
        <f>VLOOKUP(Tabella1[[#This Row],[DATA]],Tabella11[],2,0)</f>
        <v>99.574991344627108</v>
      </c>
      <c r="K41" s="2">
        <f>VLOOKUP(Tabella1[[#This Row],[DATA]],Tabella12[],2,0)</f>
        <v>105.17191622691293</v>
      </c>
      <c r="L41" s="2">
        <f>VLOOKUP(Tabella1[[#This Row],[DATA]],Tabella13[],2,0)</f>
        <v>107.09478201249549</v>
      </c>
      <c r="M41" s="2">
        <f>VLOOKUP(Tabella1[[#This Row],[DATA]],Tabella14[],2,0)</f>
        <v>124.21743309697281</v>
      </c>
      <c r="O41" s="1">
        <v>42060</v>
      </c>
      <c r="P41">
        <v>114.672984057718</v>
      </c>
      <c r="R41" s="1">
        <v>42061</v>
      </c>
      <c r="S41">
        <v>116.00105686485955</v>
      </c>
      <c r="U41" s="1">
        <v>42061</v>
      </c>
      <c r="V41">
        <v>115.48177570203349</v>
      </c>
      <c r="X41" s="1">
        <v>42061</v>
      </c>
      <c r="Y41">
        <v>106.13839762973824</v>
      </c>
      <c r="AA41" s="1">
        <v>42061</v>
      </c>
      <c r="AB41">
        <v>107.61970089268463</v>
      </c>
      <c r="AD41" s="1">
        <v>42061</v>
      </c>
      <c r="AE41">
        <v>113.87190072114772</v>
      </c>
      <c r="AG41" s="1">
        <v>42065</v>
      </c>
      <c r="AH41">
        <v>104.31564996298907</v>
      </c>
      <c r="AJ41" s="1">
        <v>42069</v>
      </c>
      <c r="AK41">
        <v>96.736924417702326</v>
      </c>
      <c r="AM41" s="1">
        <v>42065</v>
      </c>
      <c r="AN41">
        <v>105.17191622691293</v>
      </c>
      <c r="AP41" s="1">
        <v>42062</v>
      </c>
      <c r="AQ41">
        <v>106.22585661967591</v>
      </c>
      <c r="AS41" s="1">
        <v>42066</v>
      </c>
      <c r="AT41">
        <v>125.91421367176072</v>
      </c>
    </row>
    <row r="42" spans="1:46" x14ac:dyDescent="0.3">
      <c r="A42" s="1">
        <v>42066</v>
      </c>
      <c r="B42">
        <v>102.40890098144011</v>
      </c>
      <c r="C42" s="3">
        <f>VLOOKUP(Tabella1[[#This Row],[DATA]],Tabella3[],2,0)</f>
        <v>114.93403644278752</v>
      </c>
      <c r="D42">
        <f>VLOOKUP(Tabella1[[#This Row],[DATA]],Tabella5[],2,0)</f>
        <v>115.52147371202277</v>
      </c>
      <c r="E42">
        <f>VLOOKUP(Tabella1[[#This Row],[DATA]],Tabella6[],2,0)</f>
        <v>114.50888815203102</v>
      </c>
      <c r="F42" s="2">
        <f>VLOOKUP(Tabella1[[#This Row],[DATA]],Tabella7[],2,0)</f>
        <v>105.21289593451235</v>
      </c>
      <c r="G42" s="2">
        <f>VLOOKUP(Tabella1[[#This Row],[DATA]],Tabella8[],2,0)</f>
        <v>106.41399698574024</v>
      </c>
      <c r="H42" s="2">
        <f>VLOOKUP(Tabella1[[#This Row],[DATA]],Tabella9[],2,0)</f>
        <v>113.04914252223327</v>
      </c>
      <c r="I42" s="2">
        <f>VLOOKUP(Tabella1[[#This Row],[DATA]],Tabella10[],2,0)</f>
        <v>103.54164797957232</v>
      </c>
      <c r="J42" s="2">
        <f>VLOOKUP(Tabella1[[#This Row],[DATA]],Tabella11[],2,0)</f>
        <v>97.389360457481231</v>
      </c>
      <c r="K42" s="2">
        <f>VLOOKUP(Tabella1[[#This Row],[DATA]],Tabella12[],2,0)</f>
        <v>105.75527704485488</v>
      </c>
      <c r="L42" s="2">
        <f>VLOOKUP(Tabella1[[#This Row],[DATA]],Tabella13[],2,0)</f>
        <v>107.58406604152897</v>
      </c>
      <c r="M42" s="2">
        <f>VLOOKUP(Tabella1[[#This Row],[DATA]],Tabella14[],2,0)</f>
        <v>125.91421367176072</v>
      </c>
      <c r="O42" s="1">
        <v>42061</v>
      </c>
      <c r="P42">
        <v>115.8642381232665</v>
      </c>
      <c r="R42" s="1">
        <v>42062</v>
      </c>
      <c r="S42">
        <v>116.76369955953724</v>
      </c>
      <c r="U42" s="1">
        <v>42062</v>
      </c>
      <c r="V42">
        <v>116.44266971443621</v>
      </c>
      <c r="X42" s="1">
        <v>42062</v>
      </c>
      <c r="Y42">
        <v>106.09151165276887</v>
      </c>
      <c r="AA42" s="1">
        <v>42062</v>
      </c>
      <c r="AB42">
        <v>107.99455114580516</v>
      </c>
      <c r="AD42" s="1">
        <v>42062</v>
      </c>
      <c r="AE42">
        <v>114.63827943837117</v>
      </c>
      <c r="AG42" s="1">
        <v>42066</v>
      </c>
      <c r="AH42">
        <v>103.54164797957232</v>
      </c>
      <c r="AJ42" s="1">
        <v>42072</v>
      </c>
      <c r="AK42">
        <v>98.564103482444523</v>
      </c>
      <c r="AM42" s="1">
        <v>42066</v>
      </c>
      <c r="AN42">
        <v>105.75527704485488</v>
      </c>
      <c r="AP42" s="1">
        <v>42063</v>
      </c>
      <c r="AQ42">
        <v>106.73982478985761</v>
      </c>
      <c r="AS42" s="1">
        <v>42067</v>
      </c>
      <c r="AT42">
        <v>122.54642464093169</v>
      </c>
    </row>
    <row r="43" spans="1:46" x14ac:dyDescent="0.3">
      <c r="A43" s="1">
        <v>42067</v>
      </c>
      <c r="B43">
        <v>101.95947915654457</v>
      </c>
      <c r="C43" s="3">
        <f>VLOOKUP(Tabella1[[#This Row],[DATA]],Tabella3[],2,0)</f>
        <v>115.68624786071911</v>
      </c>
      <c r="D43">
        <f>VLOOKUP(Tabella1[[#This Row],[DATA]],Tabella5[],2,0)</f>
        <v>116.64818177256309</v>
      </c>
      <c r="E43">
        <f>VLOOKUP(Tabella1[[#This Row],[DATA]],Tabella6[],2,0)</f>
        <v>115.6400433648693</v>
      </c>
      <c r="F43" s="2">
        <f>VLOOKUP(Tabella1[[#This Row],[DATA]],Tabella7[],2,0)</f>
        <v>105.67274504413696</v>
      </c>
      <c r="G43" s="2">
        <f>VLOOKUP(Tabella1[[#This Row],[DATA]],Tabella8[],2,0)</f>
        <v>106.76759284306527</v>
      </c>
      <c r="H43" s="2">
        <f>VLOOKUP(Tabella1[[#This Row],[DATA]],Tabella9[],2,0)</f>
        <v>114.14264964452259</v>
      </c>
      <c r="I43" s="2">
        <f>VLOOKUP(Tabella1[[#This Row],[DATA]],Tabella10[],2,0)</f>
        <v>102.54658640227817</v>
      </c>
      <c r="J43" s="2">
        <f>VLOOKUP(Tabella1[[#This Row],[DATA]],Tabella11[],2,0)</f>
        <v>97.881224406957728</v>
      </c>
      <c r="K43" s="2">
        <f>VLOOKUP(Tabella1[[#This Row],[DATA]],Tabella12[],2,0)</f>
        <v>104.03199208443272</v>
      </c>
      <c r="L43" s="2">
        <f>VLOOKUP(Tabella1[[#This Row],[DATA]],Tabella13[],2,0)</f>
        <v>106.8097328950535</v>
      </c>
      <c r="M43" s="2">
        <f>VLOOKUP(Tabella1[[#This Row],[DATA]],Tabella14[],2,0)</f>
        <v>122.54642464093169</v>
      </c>
      <c r="O43" s="1">
        <v>42062</v>
      </c>
      <c r="P43">
        <v>116.76678727837469</v>
      </c>
      <c r="R43" s="1">
        <v>42065</v>
      </c>
      <c r="S43">
        <v>116.85279572502262</v>
      </c>
      <c r="U43" s="1">
        <v>42065</v>
      </c>
      <c r="V43">
        <v>115.63933786265753</v>
      </c>
      <c r="X43" s="1">
        <v>42065</v>
      </c>
      <c r="Y43">
        <v>105.99957237545435</v>
      </c>
      <c r="AA43" s="1">
        <v>42065</v>
      </c>
      <c r="AB43">
        <v>107.99648336360475</v>
      </c>
      <c r="AD43" s="1">
        <v>42065</v>
      </c>
      <c r="AE43">
        <v>114.38632367555996</v>
      </c>
      <c r="AG43" s="1">
        <v>42067</v>
      </c>
      <c r="AH43">
        <v>102.54658640227817</v>
      </c>
      <c r="AJ43" s="1">
        <v>42073</v>
      </c>
      <c r="AK43">
        <v>98.076417988849499</v>
      </c>
      <c r="AM43" s="1">
        <v>42067</v>
      </c>
      <c r="AN43">
        <v>104.03199208443272</v>
      </c>
      <c r="AP43" s="1">
        <v>42065</v>
      </c>
      <c r="AQ43">
        <v>107.09478201249549</v>
      </c>
      <c r="AS43" s="1">
        <v>42068</v>
      </c>
      <c r="AT43">
        <v>122.63000989092124</v>
      </c>
    </row>
    <row r="44" spans="1:46" x14ac:dyDescent="0.3">
      <c r="A44" s="1">
        <v>42068</v>
      </c>
      <c r="B44">
        <v>102.08143037605676</v>
      </c>
      <c r="C44" s="3">
        <f>VLOOKUP(Tabella1[[#This Row],[DATA]],Tabella3[],2,0)</f>
        <v>117.09239707144599</v>
      </c>
      <c r="D44">
        <f>VLOOKUP(Tabella1[[#This Row],[DATA]],Tabella5[],2,0)</f>
        <v>117.81185962131057</v>
      </c>
      <c r="E44">
        <f>VLOOKUP(Tabella1[[#This Row],[DATA]],Tabella6[],2,0)</f>
        <v>116.72557610134774</v>
      </c>
      <c r="F44" s="2">
        <f>VLOOKUP(Tabella1[[#This Row],[DATA]],Tabella7[],2,0)</f>
        <v>106.31265463209016</v>
      </c>
      <c r="G44" s="2">
        <f>VLOOKUP(Tabella1[[#This Row],[DATA]],Tabella8[],2,0)</f>
        <v>107.47381844881556</v>
      </c>
      <c r="H44" s="2">
        <f>VLOOKUP(Tabella1[[#This Row],[DATA]],Tabella9[],2,0)</f>
        <v>115.25017200519838</v>
      </c>
      <c r="I44" s="2">
        <f>VLOOKUP(Tabella1[[#This Row],[DATA]],Tabella10[],2,0)</f>
        <v>101.40507389191468</v>
      </c>
      <c r="J44" s="2">
        <f>VLOOKUP(Tabella1[[#This Row],[DATA]],Tabella11[],2,0)</f>
        <v>96.954502584673421</v>
      </c>
      <c r="K44" s="2">
        <f>VLOOKUP(Tabella1[[#This Row],[DATA]],Tabella12[],2,0)</f>
        <v>103.81967348284961</v>
      </c>
      <c r="L44" s="2">
        <f>VLOOKUP(Tabella1[[#This Row],[DATA]],Tabella13[],2,0)</f>
        <v>107.05773762393875</v>
      </c>
      <c r="M44" s="2">
        <f>VLOOKUP(Tabella1[[#This Row],[DATA]],Tabella14[],2,0)</f>
        <v>122.63000989092124</v>
      </c>
      <c r="O44" s="1">
        <v>42065</v>
      </c>
      <c r="P44">
        <v>116.55670126804341</v>
      </c>
      <c r="R44" s="1">
        <v>42066</v>
      </c>
      <c r="S44">
        <v>115.52147371202277</v>
      </c>
      <c r="U44" s="1">
        <v>42066</v>
      </c>
      <c r="V44">
        <v>114.50888815203102</v>
      </c>
      <c r="X44" s="1">
        <v>42066</v>
      </c>
      <c r="Y44">
        <v>105.21289593451235</v>
      </c>
      <c r="AA44" s="1">
        <v>42066</v>
      </c>
      <c r="AB44">
        <v>106.41399698574024</v>
      </c>
      <c r="AD44" s="1">
        <v>42066</v>
      </c>
      <c r="AE44">
        <v>113.04914252223327</v>
      </c>
      <c r="AG44" s="1">
        <v>42068</v>
      </c>
      <c r="AH44">
        <v>101.40507389191468</v>
      </c>
      <c r="AJ44" s="1">
        <v>42074</v>
      </c>
      <c r="AK44">
        <v>98.220574716760382</v>
      </c>
      <c r="AM44" s="1">
        <v>42068</v>
      </c>
      <c r="AN44">
        <v>103.81967348284961</v>
      </c>
      <c r="AP44" s="1">
        <v>42066</v>
      </c>
      <c r="AQ44">
        <v>107.58406604152897</v>
      </c>
      <c r="AS44" s="1">
        <v>42069</v>
      </c>
      <c r="AT44">
        <v>120.40106989119985</v>
      </c>
    </row>
    <row r="45" spans="1:46" x14ac:dyDescent="0.3">
      <c r="A45" s="1">
        <v>42069</v>
      </c>
      <c r="B45">
        <v>100.6345350306093</v>
      </c>
      <c r="C45" s="3">
        <f>VLOOKUP(Tabella1[[#This Row],[DATA]],Tabella3[],2,0)</f>
        <v>117.28084197496533</v>
      </c>
      <c r="D45">
        <f>VLOOKUP(Tabella1[[#This Row],[DATA]],Tabella5[],2,0)</f>
        <v>118.29277409616037</v>
      </c>
      <c r="E45">
        <f>VLOOKUP(Tabella1[[#This Row],[DATA]],Tabella6[],2,0)</f>
        <v>116.74533016327675</v>
      </c>
      <c r="F45" s="2">
        <f>VLOOKUP(Tabella1[[#This Row],[DATA]],Tabella7[],2,0)</f>
        <v>105.55911909343597</v>
      </c>
      <c r="G45" s="2">
        <f>VLOOKUP(Tabella1[[#This Row],[DATA]],Tabella8[],2,0)</f>
        <v>107.15983305638213</v>
      </c>
      <c r="H45" s="2">
        <f>VLOOKUP(Tabella1[[#This Row],[DATA]],Tabella9[],2,0)</f>
        <v>115.2313788446347</v>
      </c>
      <c r="I45" s="2">
        <f>VLOOKUP(Tabella1[[#This Row],[DATA]],Tabella10[],2,0)</f>
        <v>101.28335279585478</v>
      </c>
      <c r="J45" s="2">
        <f>VLOOKUP(Tabella1[[#This Row],[DATA]],Tabella11[],2,0)</f>
        <v>96.736924417702326</v>
      </c>
      <c r="K45" s="2">
        <f>VLOOKUP(Tabella1[[#This Row],[DATA]],Tabella12[],2,0)</f>
        <v>103.02811675461741</v>
      </c>
      <c r="L45" s="2">
        <v>107.05773762393875</v>
      </c>
      <c r="M45" s="2">
        <f>VLOOKUP(Tabella1[[#This Row],[DATA]],Tabella14[],2,0)</f>
        <v>120.40106989119985</v>
      </c>
      <c r="O45" s="1">
        <v>42066</v>
      </c>
      <c r="P45">
        <v>114.93403644278752</v>
      </c>
      <c r="R45" s="1">
        <v>42067</v>
      </c>
      <c r="S45">
        <v>116.64818177256309</v>
      </c>
      <c r="U45" s="1">
        <v>42067</v>
      </c>
      <c r="V45">
        <v>115.6400433648693</v>
      </c>
      <c r="X45" s="1">
        <v>42067</v>
      </c>
      <c r="Y45">
        <v>105.67274504413696</v>
      </c>
      <c r="AA45" s="1">
        <v>42067</v>
      </c>
      <c r="AB45">
        <v>106.76759284306527</v>
      </c>
      <c r="AD45" s="1">
        <v>42067</v>
      </c>
      <c r="AE45">
        <v>114.14264964452259</v>
      </c>
      <c r="AG45" s="1">
        <v>42069</v>
      </c>
      <c r="AH45">
        <v>101.28335279585478</v>
      </c>
      <c r="AJ45" s="1">
        <v>42075</v>
      </c>
      <c r="AK45">
        <v>99.96418466387307</v>
      </c>
      <c r="AM45" s="1">
        <v>42069</v>
      </c>
      <c r="AN45">
        <v>103.02811675461741</v>
      </c>
      <c r="AP45" s="1">
        <v>42067</v>
      </c>
      <c r="AQ45">
        <v>106.8097328950535</v>
      </c>
      <c r="AS45" s="1">
        <v>42073</v>
      </c>
      <c r="AT45">
        <v>116.00100302299987</v>
      </c>
    </row>
    <row r="46" spans="1:46" x14ac:dyDescent="0.3">
      <c r="A46" s="1">
        <v>42072</v>
      </c>
      <c r="B46">
        <v>101.0314838208143</v>
      </c>
      <c r="C46" s="3">
        <f>VLOOKUP(Tabella1[[#This Row],[DATA]],Tabella3[],2,0)</f>
        <v>117.95108900767686</v>
      </c>
      <c r="D46">
        <f>VLOOKUP(Tabella1[[#This Row],[DATA]],Tabella5[],2,0)</f>
        <v>118.61167692296664</v>
      </c>
      <c r="E46">
        <f>VLOOKUP(Tabella1[[#This Row],[DATA]],Tabella6[],2,0)</f>
        <v>116.10685066164349</v>
      </c>
      <c r="F46" s="2">
        <f>VLOOKUP(Tabella1[[#This Row],[DATA]],Tabella7[],2,0)</f>
        <v>105.01954855065823</v>
      </c>
      <c r="G46" s="2">
        <f>VLOOKUP(Tabella1[[#This Row],[DATA]],Tabella8[],2,0)</f>
        <v>106.79561000115933</v>
      </c>
      <c r="H46" s="2">
        <f>VLOOKUP(Tabella1[[#This Row],[DATA]],Tabella9[],2,0)</f>
        <v>114.99757918609689</v>
      </c>
      <c r="I46" s="2">
        <f>VLOOKUP(Tabella1[[#This Row],[DATA]],Tabella10[],2,0)</f>
        <v>101.11171096101823</v>
      </c>
      <c r="J46" s="2">
        <f>VLOOKUP(Tabella1[[#This Row],[DATA]],Tabella11[],2,0)</f>
        <v>98.564103482444523</v>
      </c>
      <c r="K46" s="2">
        <f>VLOOKUP(Tabella1[[#This Row],[DATA]],Tabella12[],2,0)</f>
        <v>101.37904023746702</v>
      </c>
      <c r="L46" s="2">
        <f>VLOOKUP(Tabella1[[#This Row],[DATA]],Tabella13[],2,0)</f>
        <v>104.86135801311204</v>
      </c>
      <c r="M46" s="2">
        <v>120.40106989119985</v>
      </c>
      <c r="O46" s="1">
        <v>42067</v>
      </c>
      <c r="P46">
        <v>115.68624786071911</v>
      </c>
      <c r="R46" s="1">
        <v>42068</v>
      </c>
      <c r="S46">
        <v>117.81185962131057</v>
      </c>
      <c r="U46" s="1">
        <v>42068</v>
      </c>
      <c r="V46">
        <v>116.72557610134774</v>
      </c>
      <c r="X46" s="1">
        <v>42068</v>
      </c>
      <c r="Y46">
        <v>106.31265463209016</v>
      </c>
      <c r="AA46" s="1">
        <v>42068</v>
      </c>
      <c r="AB46">
        <v>107.47381844881556</v>
      </c>
      <c r="AD46" s="1">
        <v>42068</v>
      </c>
      <c r="AE46">
        <v>115.25017200519838</v>
      </c>
      <c r="AG46" s="1">
        <v>42072</v>
      </c>
      <c r="AH46">
        <v>101.11171096101823</v>
      </c>
      <c r="AJ46" s="1">
        <v>42076</v>
      </c>
      <c r="AK46">
        <v>100.66825447990163</v>
      </c>
      <c r="AM46" s="1">
        <v>42072</v>
      </c>
      <c r="AN46">
        <v>101.37904023746702</v>
      </c>
      <c r="AP46" s="1">
        <v>42068</v>
      </c>
      <c r="AQ46">
        <v>107.05773762393875</v>
      </c>
      <c r="AS46" s="1">
        <v>42074</v>
      </c>
      <c r="AT46">
        <v>116.42519816669684</v>
      </c>
    </row>
    <row r="47" spans="1:46" x14ac:dyDescent="0.3">
      <c r="A47" s="1">
        <v>42073</v>
      </c>
      <c r="B47">
        <v>99.317850549023433</v>
      </c>
      <c r="C47" s="3">
        <f>VLOOKUP(Tabella1[[#This Row],[DATA]],Tabella3[],2,0)</f>
        <v>116.80850129585276</v>
      </c>
      <c r="D47">
        <f>VLOOKUP(Tabella1[[#This Row],[DATA]],Tabella5[],2,0)</f>
        <v>117.77468501433219</v>
      </c>
      <c r="E47">
        <f>VLOOKUP(Tabella1[[#This Row],[DATA]],Tabella6[],2,0)</f>
        <v>114.80755075500495</v>
      </c>
      <c r="F47" s="2">
        <f>VLOOKUP(Tabella1[[#This Row],[DATA]],Tabella7[],2,0)</f>
        <v>102.36781819847887</v>
      </c>
      <c r="G47" s="2">
        <f>VLOOKUP(Tabella1[[#This Row],[DATA]],Tabella8[],2,0)</f>
        <v>105.32712447347066</v>
      </c>
      <c r="H47" s="2">
        <f>VLOOKUP(Tabella1[[#This Row],[DATA]],Tabella9[],2,0)</f>
        <v>113.62695257752975</v>
      </c>
      <c r="I47" s="2">
        <f>VLOOKUP(Tabella1[[#This Row],[DATA]],Tabella10[],2,0)</f>
        <v>100.16413905377776</v>
      </c>
      <c r="J47" s="2">
        <f>VLOOKUP(Tabella1[[#This Row],[DATA]],Tabella11[],2,0)</f>
        <v>98.076417988849499</v>
      </c>
      <c r="K47" s="2">
        <f>VLOOKUP(Tabella1[[#This Row],[DATA]],Tabella12[],2,0)</f>
        <v>99.548565303430081</v>
      </c>
      <c r="L47" s="2">
        <f>VLOOKUP(Tabella1[[#This Row],[DATA]],Tabella13[],2,0)</f>
        <v>104.37091066667539</v>
      </c>
      <c r="M47" s="2">
        <f>VLOOKUP(Tabella1[[#This Row],[DATA]],Tabella14[],2,0)</f>
        <v>116.00100302299987</v>
      </c>
      <c r="O47" s="1">
        <v>42068</v>
      </c>
      <c r="P47">
        <v>117.09239707144599</v>
      </c>
      <c r="R47" s="1">
        <v>42069</v>
      </c>
      <c r="S47">
        <v>118.29277409616037</v>
      </c>
      <c r="U47" s="1">
        <v>42069</v>
      </c>
      <c r="V47">
        <v>116.74533016327675</v>
      </c>
      <c r="X47" s="1">
        <v>42069</v>
      </c>
      <c r="Y47">
        <v>105.55911909343597</v>
      </c>
      <c r="AA47" s="1">
        <v>42069</v>
      </c>
      <c r="AB47">
        <v>107.15983305638213</v>
      </c>
      <c r="AD47" s="1">
        <v>42069</v>
      </c>
      <c r="AE47">
        <v>115.2313788446347</v>
      </c>
      <c r="AG47" s="1">
        <v>42073</v>
      </c>
      <c r="AH47">
        <v>100.16413905377776</v>
      </c>
      <c r="AJ47" s="1">
        <v>42079</v>
      </c>
      <c r="AK47">
        <v>102.94819908551509</v>
      </c>
      <c r="AM47" s="1">
        <v>42073</v>
      </c>
      <c r="AN47">
        <v>99.548565303430081</v>
      </c>
      <c r="AP47" s="1">
        <v>42072</v>
      </c>
      <c r="AQ47">
        <v>104.86135801311204</v>
      </c>
      <c r="AS47" s="1">
        <v>42075</v>
      </c>
      <c r="AT47">
        <v>115.95363804800579</v>
      </c>
    </row>
    <row r="48" spans="1:46" x14ac:dyDescent="0.3">
      <c r="A48" s="1">
        <v>42074</v>
      </c>
      <c r="B48">
        <v>99.127392867554178</v>
      </c>
      <c r="C48" s="3">
        <f>VLOOKUP(Tabella1[[#This Row],[DATA]],Tabella3[],2,0)</f>
        <v>119.35561774905308</v>
      </c>
      <c r="D48">
        <f>VLOOKUP(Tabella1[[#This Row],[DATA]],Tabella5[],2,0)</f>
        <v>120.9044182481236</v>
      </c>
      <c r="E48">
        <f>VLOOKUP(Tabella1[[#This Row],[DATA]],Tabella6[],2,0)</f>
        <v>117.53078929235777</v>
      </c>
      <c r="F48" s="2">
        <f>VLOOKUP(Tabella1[[#This Row],[DATA]],Tabella7[],2,0)</f>
        <v>102.65295213659549</v>
      </c>
      <c r="G48" s="2">
        <f>VLOOKUP(Tabella1[[#This Row],[DATA]],Tabella8[],2,0)</f>
        <v>106.4825907176257</v>
      </c>
      <c r="H48" s="2">
        <f>VLOOKUP(Tabella1[[#This Row],[DATA]],Tabella9[],2,0)</f>
        <v>116.24812068394363</v>
      </c>
      <c r="I48" s="2">
        <f>VLOOKUP(Tabella1[[#This Row],[DATA]],Tabella10[],2,0)</f>
        <v>99.41381903292087</v>
      </c>
      <c r="J48" s="2">
        <f>VLOOKUP(Tabella1[[#This Row],[DATA]],Tabella11[],2,0)</f>
        <v>98.220574716760382</v>
      </c>
      <c r="K48" s="2">
        <f>VLOOKUP(Tabella1[[#This Row],[DATA]],Tabella12[],2,0)</f>
        <v>100.81217018469657</v>
      </c>
      <c r="L48" s="2">
        <f>VLOOKUP(Tabella1[[#This Row],[DATA]],Tabella13[],2,0)</f>
        <v>104.18659756561291</v>
      </c>
      <c r="M48" s="2">
        <f>VLOOKUP(Tabella1[[#This Row],[DATA]],Tabella14[],2,0)</f>
        <v>116.42519816669684</v>
      </c>
      <c r="O48" s="1">
        <v>42069</v>
      </c>
      <c r="P48">
        <v>117.28084197496533</v>
      </c>
      <c r="R48" s="1">
        <v>42072</v>
      </c>
      <c r="S48">
        <v>118.61167692296664</v>
      </c>
      <c r="U48" s="1">
        <v>42072</v>
      </c>
      <c r="V48">
        <v>116.10685066164349</v>
      </c>
      <c r="X48" s="1">
        <v>42072</v>
      </c>
      <c r="Y48">
        <v>105.01954855065823</v>
      </c>
      <c r="AA48" s="1">
        <v>42072</v>
      </c>
      <c r="AB48">
        <v>106.79561000115933</v>
      </c>
      <c r="AD48" s="1">
        <v>42072</v>
      </c>
      <c r="AE48">
        <v>114.99757918609689</v>
      </c>
      <c r="AG48" s="1">
        <v>42074</v>
      </c>
      <c r="AH48">
        <v>99.41381903292087</v>
      </c>
      <c r="AJ48" s="1">
        <v>42080</v>
      </c>
      <c r="AK48">
        <v>104.54645846017931</v>
      </c>
      <c r="AM48" s="1">
        <v>42074</v>
      </c>
      <c r="AN48">
        <v>100.81217018469657</v>
      </c>
      <c r="AP48" s="1">
        <v>42073</v>
      </c>
      <c r="AQ48">
        <v>104.37091066667539</v>
      </c>
      <c r="AS48" s="1">
        <v>42076</v>
      </c>
      <c r="AT48">
        <v>113.38896396082637</v>
      </c>
    </row>
    <row r="49" spans="1:46" x14ac:dyDescent="0.3">
      <c r="A49" s="1">
        <v>42075</v>
      </c>
      <c r="B49">
        <v>100.37654261004761</v>
      </c>
      <c r="C49" s="3">
        <f>VLOOKUP(Tabella1[[#This Row],[DATA]],Tabella3[],2,0)</f>
        <v>119.23000523777513</v>
      </c>
      <c r="D49">
        <f>VLOOKUP(Tabella1[[#This Row],[DATA]],Tabella5[],2,0)</f>
        <v>120.83682805361747</v>
      </c>
      <c r="E49">
        <f>VLOOKUP(Tabella1[[#This Row],[DATA]],Tabella6[],2,0)</f>
        <v>117.2857448574768</v>
      </c>
      <c r="F49" s="2">
        <f>VLOOKUP(Tabella1[[#This Row],[DATA]],Tabella7[],2,0)</f>
        <v>103.25712453037661</v>
      </c>
      <c r="G49" s="2">
        <f>VLOOKUP(Tabella1[[#This Row],[DATA]],Tabella8[],2,0)</f>
        <v>106.38597982764618</v>
      </c>
      <c r="H49" s="2">
        <f>VLOOKUP(Tabella1[[#This Row],[DATA]],Tabella9[],2,0)</f>
        <v>115.98629054863288</v>
      </c>
      <c r="I49" s="2">
        <f>VLOOKUP(Tabella1[[#This Row],[DATA]],Tabella10[],2,0)</f>
        <v>99.74909694179938</v>
      </c>
      <c r="J49" s="2">
        <f>VLOOKUP(Tabella1[[#This Row],[DATA]],Tabella11[],2,0)</f>
        <v>99.96418466387307</v>
      </c>
      <c r="K49" s="2">
        <f>VLOOKUP(Tabella1[[#This Row],[DATA]],Tabella12[],2,0)</f>
        <v>100.75857519788919</v>
      </c>
      <c r="L49" s="2">
        <f>VLOOKUP(Tabella1[[#This Row],[DATA]],Tabella13[],2,0)</f>
        <v>105.17265447946272</v>
      </c>
      <c r="M49" s="2">
        <f>VLOOKUP(Tabella1[[#This Row],[DATA]],Tabella14[],2,0)</f>
        <v>115.95363804800579</v>
      </c>
      <c r="O49" s="1">
        <v>42072</v>
      </c>
      <c r="P49">
        <v>117.95108900767686</v>
      </c>
      <c r="R49" s="1">
        <v>42073</v>
      </c>
      <c r="S49">
        <v>117.77468501433219</v>
      </c>
      <c r="U49" s="1">
        <v>42073</v>
      </c>
      <c r="V49">
        <v>114.80755075500495</v>
      </c>
      <c r="X49" s="1">
        <v>42073</v>
      </c>
      <c r="Y49">
        <v>102.36781819847887</v>
      </c>
      <c r="AA49" s="1">
        <v>42073</v>
      </c>
      <c r="AB49">
        <v>105.32712447347066</v>
      </c>
      <c r="AD49" s="1">
        <v>42073</v>
      </c>
      <c r="AE49">
        <v>113.62695257752975</v>
      </c>
      <c r="AG49" s="1">
        <v>42075</v>
      </c>
      <c r="AH49">
        <v>99.74909694179938</v>
      </c>
      <c r="AJ49" s="1">
        <v>42081</v>
      </c>
      <c r="AK49">
        <v>106.7685016057209</v>
      </c>
      <c r="AM49" s="1">
        <v>42075</v>
      </c>
      <c r="AN49">
        <v>100.75857519788919</v>
      </c>
      <c r="AP49" s="1">
        <v>42074</v>
      </c>
      <c r="AQ49">
        <v>104.18659756561291</v>
      </c>
      <c r="AS49" s="1">
        <v>42079</v>
      </c>
      <c r="AT49">
        <v>112.13309557973335</v>
      </c>
    </row>
    <row r="50" spans="1:46" x14ac:dyDescent="0.3">
      <c r="A50" s="1">
        <v>42076</v>
      </c>
      <c r="B50">
        <v>99.766786512486647</v>
      </c>
      <c r="C50" s="3">
        <f>VLOOKUP(Tabella1[[#This Row],[DATA]],Tabella3[],2,0)</f>
        <v>118.73121431700355</v>
      </c>
      <c r="D50">
        <f>VLOOKUP(Tabella1[[#This Row],[DATA]],Tabella5[],2,0)</f>
        <v>121.88365679337781</v>
      </c>
      <c r="E50">
        <f>VLOOKUP(Tabella1[[#This Row],[DATA]],Tabella6[],2,0)</f>
        <v>117.82968706273562</v>
      </c>
      <c r="F50" s="2">
        <f>VLOOKUP(Tabella1[[#This Row],[DATA]],Tabella7[],2,0)</f>
        <v>102.94419499679282</v>
      </c>
      <c r="G50" s="2">
        <f>VLOOKUP(Tabella1[[#This Row],[DATA]],Tabella8[],2,0)</f>
        <v>106.59852378560112</v>
      </c>
      <c r="H50" s="2">
        <f>VLOOKUP(Tabella1[[#This Row],[DATA]],Tabella9[],2,0)</f>
        <v>116.46057895675662</v>
      </c>
      <c r="I50" s="2">
        <f>VLOOKUP(Tabella1[[#This Row],[DATA]],Tabella10[],2,0)</f>
        <v>99.854932261204084</v>
      </c>
      <c r="J50" s="2">
        <f>VLOOKUP(Tabella1[[#This Row],[DATA]],Tabella11[],2,0)</f>
        <v>100.66825447990163</v>
      </c>
      <c r="K50" s="2">
        <f>VLOOKUP(Tabella1[[#This Row],[DATA]],Tabella12[],2,0)</f>
        <v>100.1731530343008</v>
      </c>
      <c r="L50" s="2">
        <f>VLOOKUP(Tabella1[[#This Row],[DATA]],Tabella13[],2,0)</f>
        <v>103.61995292926957</v>
      </c>
      <c r="M50" s="2">
        <f>VLOOKUP(Tabella1[[#This Row],[DATA]],Tabella14[],2,0)</f>
        <v>113.38896396082637</v>
      </c>
      <c r="O50" s="1">
        <v>42073</v>
      </c>
      <c r="P50">
        <v>116.80850129585276</v>
      </c>
      <c r="R50" s="1">
        <v>42074</v>
      </c>
      <c r="S50">
        <v>120.9044182481236</v>
      </c>
      <c r="U50" s="1">
        <v>42074</v>
      </c>
      <c r="V50">
        <v>117.53078929235777</v>
      </c>
      <c r="X50" s="1">
        <v>42074</v>
      </c>
      <c r="Y50">
        <v>102.65295213659549</v>
      </c>
      <c r="AA50" s="1">
        <v>42074</v>
      </c>
      <c r="AB50">
        <v>106.4825907176257</v>
      </c>
      <c r="AD50" s="1">
        <v>42074</v>
      </c>
      <c r="AE50">
        <v>116.24812068394363</v>
      </c>
      <c r="AG50" s="1">
        <v>42076</v>
      </c>
      <c r="AH50">
        <v>99.854932261204084</v>
      </c>
      <c r="AJ50" s="1">
        <v>42082</v>
      </c>
      <c r="AK50">
        <v>106.91683678951327</v>
      </c>
      <c r="AM50" s="1">
        <v>42076</v>
      </c>
      <c r="AN50">
        <v>100.1731530343008</v>
      </c>
      <c r="AP50" s="1">
        <v>42075</v>
      </c>
      <c r="AQ50">
        <v>105.17265447946272</v>
      </c>
      <c r="AS50" s="1">
        <v>42080</v>
      </c>
      <c r="AT50">
        <v>112.26125962971733</v>
      </c>
    </row>
    <row r="51" spans="1:46" x14ac:dyDescent="0.3">
      <c r="A51" s="1">
        <v>42079</v>
      </c>
      <c r="B51">
        <v>101.11699543290254</v>
      </c>
      <c r="C51" s="3">
        <f>VLOOKUP(Tabella1[[#This Row],[DATA]],Tabella3[],2,0)</f>
        <v>119.86726787822018</v>
      </c>
      <c r="D51">
        <f>VLOOKUP(Tabella1[[#This Row],[DATA]],Tabella5[],2,0)</f>
        <v>124.6088729539885</v>
      </c>
      <c r="E51">
        <f>VLOOKUP(Tabella1[[#This Row],[DATA]],Tabella6[],2,0)</f>
        <v>119.02198580059215</v>
      </c>
      <c r="F51" s="2">
        <f>VLOOKUP(Tabella1[[#This Row],[DATA]],Tabella7[],2,0)</f>
        <v>103.91398637710375</v>
      </c>
      <c r="G51" s="2">
        <f>VLOOKUP(Tabella1[[#This Row],[DATA]],Tabella8[],2,0)</f>
        <v>107.38010588553543</v>
      </c>
      <c r="H51" s="2">
        <f>VLOOKUP(Tabella1[[#This Row],[DATA]],Tabella9[],2,0)</f>
        <v>118.07042020232907</v>
      </c>
      <c r="I51" s="2">
        <f>VLOOKUP(Tabella1[[#This Row],[DATA]],Tabella10[],2,0)</f>
        <v>100.38448609302945</v>
      </c>
      <c r="J51" s="2">
        <f>VLOOKUP(Tabella1[[#This Row],[DATA]],Tabella11[],2,0)</f>
        <v>102.94819908551509</v>
      </c>
      <c r="K51" s="2">
        <f>VLOOKUP(Tabella1[[#This Row],[DATA]],Tabella12[],2,0)</f>
        <v>100.69261213720317</v>
      </c>
      <c r="L51" s="2">
        <f>VLOOKUP(Tabella1[[#This Row],[DATA]],Tabella13[],2,0)</f>
        <v>103.38150921529152</v>
      </c>
      <c r="M51" s="2">
        <f>VLOOKUP(Tabella1[[#This Row],[DATA]],Tabella14[],2,0)</f>
        <v>112.13309557973335</v>
      </c>
      <c r="O51" s="1">
        <v>42074</v>
      </c>
      <c r="P51">
        <v>119.35561774905308</v>
      </c>
      <c r="R51" s="1">
        <v>42075</v>
      </c>
      <c r="S51">
        <v>120.83682805361747</v>
      </c>
      <c r="U51" s="1">
        <v>42075</v>
      </c>
      <c r="V51">
        <v>117.2857448574768</v>
      </c>
      <c r="X51" s="1">
        <v>42075</v>
      </c>
      <c r="Y51">
        <v>103.25712453037661</v>
      </c>
      <c r="AA51" s="1">
        <v>42075</v>
      </c>
      <c r="AB51">
        <v>106.38597982764618</v>
      </c>
      <c r="AD51" s="1">
        <v>42075</v>
      </c>
      <c r="AE51">
        <v>115.98629054863288</v>
      </c>
      <c r="AG51" s="1">
        <v>42079</v>
      </c>
      <c r="AH51">
        <v>100.38448609302945</v>
      </c>
      <c r="AJ51" s="1">
        <v>42083</v>
      </c>
      <c r="AK51">
        <v>107.962943065554</v>
      </c>
      <c r="AM51" s="1">
        <v>42079</v>
      </c>
      <c r="AN51">
        <v>100.69261213720317</v>
      </c>
      <c r="AP51" s="1">
        <v>42076</v>
      </c>
      <c r="AQ51">
        <v>103.61995292926957</v>
      </c>
      <c r="AS51" s="1">
        <v>42081</v>
      </c>
      <c r="AT51">
        <v>113.68429851078946</v>
      </c>
    </row>
    <row r="52" spans="1:46" x14ac:dyDescent="0.3">
      <c r="A52" s="1">
        <v>42080</v>
      </c>
      <c r="B52">
        <v>100.78126518316978</v>
      </c>
      <c r="C52" s="3">
        <f>VLOOKUP(Tabella1[[#This Row],[DATA]],Tabella3[],2,0)</f>
        <v>118.7807170420057</v>
      </c>
      <c r="D52">
        <f>VLOOKUP(Tabella1[[#This Row],[DATA]],Tabella5[],2,0)</f>
        <v>122.69514876499402</v>
      </c>
      <c r="E52">
        <f>VLOOKUP(Tabella1[[#This Row],[DATA]],Tabella6[],2,0)</f>
        <v>118.26404125776935</v>
      </c>
      <c r="F52" s="2">
        <f>VLOOKUP(Tabella1[[#This Row],[DATA]],Tabella7[],2,0)</f>
        <v>104.42606677051833</v>
      </c>
      <c r="G52" s="2">
        <f>VLOOKUP(Tabella1[[#This Row],[DATA]],Tabella8[],2,0)</f>
        <v>106.5434555783128</v>
      </c>
      <c r="H52" s="2">
        <f>VLOOKUP(Tabella1[[#This Row],[DATA]],Tabella9[],2,0)</f>
        <v>116.96863134826593</v>
      </c>
      <c r="I52" s="2">
        <f>VLOOKUP(Tabella1[[#This Row],[DATA]],Tabella10[],2,0)</f>
        <v>100.18304270884767</v>
      </c>
      <c r="J52" s="2">
        <f>VLOOKUP(Tabella1[[#This Row],[DATA]],Tabella11[],2,0)</f>
        <v>104.54645846017931</v>
      </c>
      <c r="K52" s="2">
        <f>VLOOKUP(Tabella1[[#This Row],[DATA]],Tabella12[],2,0)</f>
        <v>103.65476583113457</v>
      </c>
      <c r="L52" s="2">
        <f>VLOOKUP(Tabella1[[#This Row],[DATA]],Tabella13[],2,0)</f>
        <v>104.46728424279307</v>
      </c>
      <c r="M52" s="2">
        <f>VLOOKUP(Tabella1[[#This Row],[DATA]],Tabella14[],2,0)</f>
        <v>112.26125962971733</v>
      </c>
      <c r="O52" s="1">
        <v>42075</v>
      </c>
      <c r="P52">
        <v>119.23000523777513</v>
      </c>
      <c r="R52" s="1">
        <v>42076</v>
      </c>
      <c r="S52">
        <v>121.88365679337781</v>
      </c>
      <c r="U52" s="1">
        <v>42076</v>
      </c>
      <c r="V52">
        <v>117.82968706273562</v>
      </c>
      <c r="X52" s="1">
        <v>42076</v>
      </c>
      <c r="Y52">
        <v>102.94419499679282</v>
      </c>
      <c r="AA52" s="1">
        <v>42076</v>
      </c>
      <c r="AB52">
        <v>106.59852378560112</v>
      </c>
      <c r="AD52" s="1">
        <v>42076</v>
      </c>
      <c r="AE52">
        <v>116.46057895675662</v>
      </c>
      <c r="AG52" s="1">
        <v>42080</v>
      </c>
      <c r="AH52">
        <v>100.18304270884767</v>
      </c>
      <c r="AJ52" s="1">
        <v>42086</v>
      </c>
      <c r="AK52">
        <v>110.0644079128016</v>
      </c>
      <c r="AM52" s="1">
        <v>42080</v>
      </c>
      <c r="AN52">
        <v>103.65476583113457</v>
      </c>
      <c r="AP52" s="1">
        <v>42079</v>
      </c>
      <c r="AQ52">
        <v>103.38150921529152</v>
      </c>
      <c r="AS52" s="1">
        <v>42082</v>
      </c>
      <c r="AT52">
        <v>112.00214535474973</v>
      </c>
    </row>
    <row r="53" spans="1:46" x14ac:dyDescent="0.3">
      <c r="A53" s="1">
        <v>42081</v>
      </c>
      <c r="B53">
        <v>102.00660771547956</v>
      </c>
      <c r="C53" s="3">
        <f>VLOOKUP(Tabella1[[#This Row],[DATA]],Tabella3[],2,0)</f>
        <v>117.95547995688507</v>
      </c>
      <c r="D53">
        <f>VLOOKUP(Tabella1[[#This Row],[DATA]],Tabella5[],2,0)</f>
        <v>122.10035505333994</v>
      </c>
      <c r="E53">
        <f>VLOOKUP(Tabella1[[#This Row],[DATA]],Tabella6[],2,0)</f>
        <v>118.36963142212784</v>
      </c>
      <c r="F53" s="2">
        <f>VLOOKUP(Tabella1[[#This Row],[DATA]],Tabella7[],2,0)</f>
        <v>106.06921408717432</v>
      </c>
      <c r="G53" s="2">
        <f>VLOOKUP(Tabella1[[#This Row],[DATA]],Tabella8[],2,0)</f>
        <v>106.75503342736793</v>
      </c>
      <c r="H53" s="2">
        <f>VLOOKUP(Tabella1[[#This Row],[DATA]],Tabella9[],2,0)</f>
        <v>116.85268710343246</v>
      </c>
      <c r="I53" s="2">
        <f>VLOOKUP(Tabella1[[#This Row],[DATA]],Tabella10[],2,0)</f>
        <v>101.09926221255756</v>
      </c>
      <c r="J53" s="2">
        <f>VLOOKUP(Tabella1[[#This Row],[DATA]],Tabella11[],2,0)</f>
        <v>106.7685016057209</v>
      </c>
      <c r="K53" s="2">
        <f>VLOOKUP(Tabella1[[#This Row],[DATA]],Tabella12[],2,0)</f>
        <v>106.21289577836411</v>
      </c>
      <c r="L53" s="2">
        <f>VLOOKUP(Tabella1[[#This Row],[DATA]],Tabella13[],2,0)</f>
        <v>104.0519072225288</v>
      </c>
      <c r="M53" s="2">
        <f>VLOOKUP(Tabella1[[#This Row],[DATA]],Tabella14[],2,0)</f>
        <v>113.68429851078946</v>
      </c>
      <c r="O53" s="1">
        <v>42076</v>
      </c>
      <c r="P53">
        <v>118.73121431700355</v>
      </c>
      <c r="R53" s="1">
        <v>42079</v>
      </c>
      <c r="S53">
        <v>124.6088729539885</v>
      </c>
      <c r="U53" s="1">
        <v>42079</v>
      </c>
      <c r="V53">
        <v>119.02198580059215</v>
      </c>
      <c r="X53" s="1">
        <v>42079</v>
      </c>
      <c r="Y53">
        <v>103.91398637710375</v>
      </c>
      <c r="AA53" s="1">
        <v>42079</v>
      </c>
      <c r="AB53">
        <v>107.38010588553543</v>
      </c>
      <c r="AD53" s="1">
        <v>42079</v>
      </c>
      <c r="AE53">
        <v>118.07042020232907</v>
      </c>
      <c r="AG53" s="1">
        <v>42081</v>
      </c>
      <c r="AH53">
        <v>101.09926221255756</v>
      </c>
      <c r="AJ53" s="1">
        <v>42087</v>
      </c>
      <c r="AK53">
        <v>110.17424161025751</v>
      </c>
      <c r="AM53" s="1">
        <v>42081</v>
      </c>
      <c r="AN53">
        <v>106.21289577836411</v>
      </c>
      <c r="AP53" s="1">
        <v>42080</v>
      </c>
      <c r="AQ53">
        <v>104.46728424279307</v>
      </c>
      <c r="AS53" s="1">
        <v>42083</v>
      </c>
      <c r="AT53">
        <v>113.44190128581975</v>
      </c>
    </row>
    <row r="54" spans="1:46" x14ac:dyDescent="0.3">
      <c r="A54" s="1">
        <v>42082</v>
      </c>
      <c r="B54">
        <v>101.5095714702167</v>
      </c>
      <c r="C54" s="3">
        <f>VLOOKUP(Tabella1[[#This Row],[DATA]],Tabella3[],2,0)</f>
        <v>119.209932327109</v>
      </c>
      <c r="D54">
        <f>VLOOKUP(Tabella1[[#This Row],[DATA]],Tabella5[],2,0)</f>
        <v>121.86102431915681</v>
      </c>
      <c r="E54">
        <f>VLOOKUP(Tabella1[[#This Row],[DATA]],Tabella6[],2,0)</f>
        <v>118.45805436600044</v>
      </c>
      <c r="F54" s="2">
        <f>VLOOKUP(Tabella1[[#This Row],[DATA]],Tabella7[],2,0)</f>
        <v>106.33067595222823</v>
      </c>
      <c r="G54" s="2">
        <f>VLOOKUP(Tabella1[[#This Row],[DATA]],Tabella8[],2,0)</f>
        <v>107.15113807628397</v>
      </c>
      <c r="H54" s="2">
        <f>VLOOKUP(Tabella1[[#This Row],[DATA]],Tabella9[],2,0)</f>
        <v>116.92308182350992</v>
      </c>
      <c r="I54" s="2">
        <f>VLOOKUP(Tabella1[[#This Row],[DATA]],Tabella10[],2,0)</f>
        <v>102.56129855954987</v>
      </c>
      <c r="J54" s="2">
        <f>VLOOKUP(Tabella1[[#This Row],[DATA]],Tabella11[],2,0)</f>
        <v>106.91683678951327</v>
      </c>
      <c r="K54" s="2">
        <f>VLOOKUP(Tabella1[[#This Row],[DATA]],Tabella12[],2,0)</f>
        <v>105.03380606860158</v>
      </c>
      <c r="L54" s="2">
        <f>VLOOKUP(Tabella1[[#This Row],[DATA]],Tabella13[],2,0)</f>
        <v>103.49769554093169</v>
      </c>
      <c r="M54" s="2">
        <f>VLOOKUP(Tabella1[[#This Row],[DATA]],Tabella14[],2,0)</f>
        <v>112.00214535474973</v>
      </c>
      <c r="O54" s="1">
        <v>42079</v>
      </c>
      <c r="P54">
        <v>119.86726787822018</v>
      </c>
      <c r="R54" s="1">
        <v>42080</v>
      </c>
      <c r="S54">
        <v>122.69514876499402</v>
      </c>
      <c r="U54" s="1">
        <v>42080</v>
      </c>
      <c r="V54">
        <v>118.26404125776935</v>
      </c>
      <c r="X54" s="1">
        <v>42080</v>
      </c>
      <c r="Y54">
        <v>104.42606677051833</v>
      </c>
      <c r="AA54" s="1">
        <v>42080</v>
      </c>
      <c r="AB54">
        <v>106.5434555783128</v>
      </c>
      <c r="AD54" s="1">
        <v>42080</v>
      </c>
      <c r="AE54">
        <v>116.96863134826593</v>
      </c>
      <c r="AG54" s="1">
        <v>42082</v>
      </c>
      <c r="AH54">
        <v>102.56129855954987</v>
      </c>
      <c r="AJ54" s="1">
        <v>42088</v>
      </c>
      <c r="AK54">
        <v>109.25856284994568</v>
      </c>
      <c r="AM54" s="1">
        <v>42082</v>
      </c>
      <c r="AN54">
        <v>105.03380606860158</v>
      </c>
      <c r="AP54" s="1">
        <v>42081</v>
      </c>
      <c r="AQ54">
        <v>104.0519072225288</v>
      </c>
      <c r="AS54" s="1">
        <v>42086</v>
      </c>
      <c r="AT54">
        <v>111.64551495479431</v>
      </c>
    </row>
    <row r="55" spans="1:46" x14ac:dyDescent="0.3">
      <c r="A55" s="1">
        <v>42083</v>
      </c>
      <c r="B55">
        <v>102.42444854727432</v>
      </c>
      <c r="C55" s="3">
        <f>VLOOKUP(Tabella1[[#This Row],[DATA]],Tabella3[],2,0)</f>
        <v>121.15193416085303</v>
      </c>
      <c r="D55">
        <f>VLOOKUP(Tabella1[[#This Row],[DATA]],Tabella5[],2,0)</f>
        <v>123.29444848961518</v>
      </c>
      <c r="E55">
        <f>VLOOKUP(Tabella1[[#This Row],[DATA]],Tabella6[],2,0)</f>
        <v>119.64118157510424</v>
      </c>
      <c r="F55" s="2">
        <f>VLOOKUP(Tabella1[[#This Row],[DATA]],Tabella7[],2,0)</f>
        <v>107.24991600232138</v>
      </c>
      <c r="G55" s="2">
        <f>VLOOKUP(Tabella1[[#This Row],[DATA]],Tabella8[],2,0)</f>
        <v>110.32577192101094</v>
      </c>
      <c r="H55" s="2">
        <f>VLOOKUP(Tabella1[[#This Row],[DATA]],Tabella9[],2,0)</f>
        <v>118.68581657875289</v>
      </c>
      <c r="I55" s="2">
        <f>VLOOKUP(Tabella1[[#This Row],[DATA]],Tabella10[],2,0)</f>
        <v>102.16876479074786</v>
      </c>
      <c r="J55" s="2">
        <f>VLOOKUP(Tabella1[[#This Row],[DATA]],Tabella11[],2,0)</f>
        <v>107.962943065554</v>
      </c>
      <c r="K55" s="2">
        <f>VLOOKUP(Tabella1[[#This Row],[DATA]],Tabella12[],2,0)</f>
        <v>107.12194920844327</v>
      </c>
      <c r="L55" s="2">
        <f>VLOOKUP(Tabella1[[#This Row],[DATA]],Tabella13[],2,0)</f>
        <v>102.73939436241845</v>
      </c>
      <c r="M55" s="2">
        <f>VLOOKUP(Tabella1[[#This Row],[DATA]],Tabella14[],2,0)</f>
        <v>113.44190128581975</v>
      </c>
      <c r="O55" s="1">
        <v>42080</v>
      </c>
      <c r="P55">
        <v>118.7807170420057</v>
      </c>
      <c r="R55" s="1">
        <v>42081</v>
      </c>
      <c r="S55">
        <v>122.10035505333994</v>
      </c>
      <c r="U55" s="1">
        <v>42081</v>
      </c>
      <c r="V55">
        <v>118.36963142212784</v>
      </c>
      <c r="X55" s="1">
        <v>42081</v>
      </c>
      <c r="Y55">
        <v>106.06921408717432</v>
      </c>
      <c r="AA55" s="1">
        <v>42081</v>
      </c>
      <c r="AB55">
        <v>106.75503342736793</v>
      </c>
      <c r="AD55" s="1">
        <v>42081</v>
      </c>
      <c r="AE55">
        <v>116.85268710343246</v>
      </c>
      <c r="AG55" s="1">
        <v>42083</v>
      </c>
      <c r="AH55">
        <v>102.16876479074786</v>
      </c>
      <c r="AJ55" s="1">
        <v>42089</v>
      </c>
      <c r="AK55">
        <v>109.89637429413942</v>
      </c>
      <c r="AM55" s="1">
        <v>42083</v>
      </c>
      <c r="AN55">
        <v>107.12194920844327</v>
      </c>
      <c r="AP55" s="1">
        <v>42082</v>
      </c>
      <c r="AQ55">
        <v>103.49769554093169</v>
      </c>
      <c r="AS55" s="1">
        <v>42087</v>
      </c>
      <c r="AT55">
        <v>112.743964448407</v>
      </c>
    </row>
    <row r="56" spans="1:46" x14ac:dyDescent="0.3">
      <c r="A56" s="1">
        <v>42086</v>
      </c>
      <c r="B56">
        <v>102.24565154018075</v>
      </c>
      <c r="C56" s="3">
        <f>VLOOKUP(Tabella1[[#This Row],[DATA]],Tabella3[],2,0)</f>
        <v>120.52695572355003</v>
      </c>
      <c r="D56">
        <f>VLOOKUP(Tabella1[[#This Row],[DATA]],Tabella5[],2,0)</f>
        <v>121.82456657787773</v>
      </c>
      <c r="E56">
        <f>VLOOKUP(Tabella1[[#This Row],[DATA]],Tabella6[],2,0)</f>
        <v>118.86583464439163</v>
      </c>
      <c r="F56" s="2">
        <f>VLOOKUP(Tabella1[[#This Row],[DATA]],Tabella7[],2,0)</f>
        <v>107.48144414917988</v>
      </c>
      <c r="G56" s="2">
        <f>VLOOKUP(Tabella1[[#This Row],[DATA]],Tabella8[],2,0)</f>
        <v>110.64652007574294</v>
      </c>
      <c r="H56" s="2">
        <f>VLOOKUP(Tabella1[[#This Row],[DATA]],Tabella9[],2,0)</f>
        <v>117.82483500242081</v>
      </c>
      <c r="I56" s="2">
        <f>VLOOKUP(Tabella1[[#This Row],[DATA]],Tabella10[],2,0)</f>
        <v>102.66868473313991</v>
      </c>
      <c r="J56" s="2">
        <f>VLOOKUP(Tabella1[[#This Row],[DATA]],Tabella11[],2,0)</f>
        <v>110.0644079128016</v>
      </c>
      <c r="K56" s="2">
        <f>VLOOKUP(Tabella1[[#This Row],[DATA]],Tabella12[],2,0)</f>
        <v>107.00032981530343</v>
      </c>
      <c r="L56" s="2">
        <f>VLOOKUP(Tabella1[[#This Row],[DATA]],Tabella13[],2,0)</f>
        <v>102.48833592534992</v>
      </c>
      <c r="M56" s="2">
        <f>VLOOKUP(Tabella1[[#This Row],[DATA]],Tabella14[],2,0)</f>
        <v>111.64551495479431</v>
      </c>
      <c r="O56" s="1">
        <v>42081</v>
      </c>
      <c r="P56">
        <v>117.95547995688507</v>
      </c>
      <c r="R56" s="1">
        <v>42082</v>
      </c>
      <c r="S56">
        <v>121.86102431915681</v>
      </c>
      <c r="U56" s="1">
        <v>42082</v>
      </c>
      <c r="V56">
        <v>118.45805436600044</v>
      </c>
      <c r="X56" s="1">
        <v>42082</v>
      </c>
      <c r="Y56">
        <v>106.33067595222823</v>
      </c>
      <c r="AA56" s="1">
        <v>42082</v>
      </c>
      <c r="AB56">
        <v>107.15113807628397</v>
      </c>
      <c r="AD56" s="1">
        <v>42082</v>
      </c>
      <c r="AE56">
        <v>116.92308182350992</v>
      </c>
      <c r="AG56" s="1">
        <v>42086</v>
      </c>
      <c r="AH56">
        <v>102.66868473313991</v>
      </c>
      <c r="AJ56" s="1">
        <v>42090</v>
      </c>
      <c r="AK56">
        <v>110.16498931509139</v>
      </c>
      <c r="AM56" s="1">
        <v>42086</v>
      </c>
      <c r="AN56">
        <v>107.00032981530343</v>
      </c>
      <c r="AP56" s="1">
        <v>42083</v>
      </c>
      <c r="AQ56">
        <v>102.73939436241845</v>
      </c>
      <c r="AS56" s="1">
        <v>42088</v>
      </c>
      <c r="AT56">
        <v>112.52664279843417</v>
      </c>
    </row>
    <row r="57" spans="1:46" x14ac:dyDescent="0.3">
      <c r="A57" s="1">
        <v>42087</v>
      </c>
      <c r="B57">
        <v>101.61791856962395</v>
      </c>
      <c r="C57" s="3">
        <f>VLOOKUP(Tabella1[[#This Row],[DATA]],Tabella3[],2,0)</f>
        <v>121.97011436331761</v>
      </c>
      <c r="D57">
        <f>VLOOKUP(Tabella1[[#This Row],[DATA]],Tabella5[],2,0)</f>
        <v>122.94953367886261</v>
      </c>
      <c r="E57">
        <f>VLOOKUP(Tabella1[[#This Row],[DATA]],Tabella6[],2,0)</f>
        <v>119.65975980001365</v>
      </c>
      <c r="F57" s="2">
        <f>VLOOKUP(Tabella1[[#This Row],[DATA]],Tabella7[],2,0)</f>
        <v>107.20669537860044</v>
      </c>
      <c r="G57" s="2">
        <f>VLOOKUP(Tabella1[[#This Row],[DATA]],Tabella8[],2,0)</f>
        <v>111.86864783398386</v>
      </c>
      <c r="H57" s="2">
        <f>VLOOKUP(Tabella1[[#This Row],[DATA]],Tabella9[],2,0)</f>
        <v>118.85399943939046</v>
      </c>
      <c r="I57" s="2">
        <f>VLOOKUP(Tabella1[[#This Row],[DATA]],Tabella10[],2,0)</f>
        <v>102.27086967711216</v>
      </c>
      <c r="J57" s="2">
        <f>VLOOKUP(Tabella1[[#This Row],[DATA]],Tabella11[],2,0)</f>
        <v>110.17424161025751</v>
      </c>
      <c r="K57" s="2">
        <f>VLOOKUP(Tabella1[[#This Row],[DATA]],Tabella12[],2,0)</f>
        <v>106.17166886543535</v>
      </c>
      <c r="L57" s="2">
        <f>VLOOKUP(Tabella1[[#This Row],[DATA]],Tabella13[],2,0)</f>
        <v>102.37818430873862</v>
      </c>
      <c r="M57" s="2">
        <f>VLOOKUP(Tabella1[[#This Row],[DATA]],Tabella14[],2,0)</f>
        <v>112.743964448407</v>
      </c>
      <c r="O57" s="1">
        <v>42082</v>
      </c>
      <c r="P57">
        <v>119.209932327109</v>
      </c>
      <c r="R57" s="1">
        <v>42083</v>
      </c>
      <c r="S57">
        <v>123.29444848961518</v>
      </c>
      <c r="U57" s="1">
        <v>42083</v>
      </c>
      <c r="V57">
        <v>119.64118157510424</v>
      </c>
      <c r="X57" s="1">
        <v>42083</v>
      </c>
      <c r="Y57">
        <v>107.24991600232138</v>
      </c>
      <c r="AA57" s="1">
        <v>42083</v>
      </c>
      <c r="AB57">
        <v>110.32577192101094</v>
      </c>
      <c r="AD57" s="1">
        <v>42083</v>
      </c>
      <c r="AE57">
        <v>118.68581657875289</v>
      </c>
      <c r="AG57" s="1">
        <v>42087</v>
      </c>
      <c r="AH57">
        <v>102.27086967711216</v>
      </c>
      <c r="AJ57" s="1">
        <v>42093</v>
      </c>
      <c r="AK57">
        <v>113.01439776512302</v>
      </c>
      <c r="AM57" s="1">
        <v>42087</v>
      </c>
      <c r="AN57">
        <v>106.17166886543535</v>
      </c>
      <c r="AP57" s="1">
        <v>42086</v>
      </c>
      <c r="AQ57">
        <v>102.48833592534992</v>
      </c>
      <c r="AS57" s="1">
        <v>42089</v>
      </c>
      <c r="AT57">
        <v>110.18207653622723</v>
      </c>
    </row>
    <row r="58" spans="1:46" x14ac:dyDescent="0.3">
      <c r="A58" s="1">
        <v>42088</v>
      </c>
      <c r="B58">
        <v>100.13847050821109</v>
      </c>
      <c r="C58" s="3">
        <f>VLOOKUP(Tabella1[[#This Row],[DATA]],Tabella3[],2,0)</f>
        <v>120.98685537990598</v>
      </c>
      <c r="D58">
        <f>VLOOKUP(Tabella1[[#This Row],[DATA]],Tabella5[],2,0)</f>
        <v>121.51201313297962</v>
      </c>
      <c r="E58">
        <f>VLOOKUP(Tabella1[[#This Row],[DATA]],Tabella6[],2,0)</f>
        <v>118.07731833905966</v>
      </c>
      <c r="F58" s="2">
        <f>VLOOKUP(Tabella1[[#This Row],[DATA]],Tabella7[],2,0)</f>
        <v>106.76822749625828</v>
      </c>
      <c r="G58" s="2">
        <f>VLOOKUP(Tabella1[[#This Row],[DATA]],Tabella8[],2,0)</f>
        <v>110.76148703481857</v>
      </c>
      <c r="H58" s="2">
        <f>VLOOKUP(Tabella1[[#This Row],[DATA]],Tabella9[],2,0)</f>
        <v>117.34704278470045</v>
      </c>
      <c r="I58" s="2">
        <f>VLOOKUP(Tabella1[[#This Row],[DATA]],Tabella10[],2,0)</f>
        <v>102.81002203889543</v>
      </c>
      <c r="J58" s="2">
        <f>VLOOKUP(Tabella1[[#This Row],[DATA]],Tabella11[],2,0)</f>
        <v>109.25856284994568</v>
      </c>
      <c r="K58" s="2">
        <f>VLOOKUP(Tabella1[[#This Row],[DATA]],Tabella12[],2,0)</f>
        <v>106.89726253298153</v>
      </c>
      <c r="L58" s="2">
        <f>VLOOKUP(Tabella1[[#This Row],[DATA]],Tabella13[],2,0)</f>
        <v>102.19681585485289</v>
      </c>
      <c r="M58" s="2">
        <f>VLOOKUP(Tabella1[[#This Row],[DATA]],Tabella14[],2,0)</f>
        <v>112.52664279843417</v>
      </c>
      <c r="O58" s="1">
        <v>42083</v>
      </c>
      <c r="P58">
        <v>121.15193416085303</v>
      </c>
      <c r="R58" s="1">
        <v>42086</v>
      </c>
      <c r="S58">
        <v>121.82456657787773</v>
      </c>
      <c r="U58" s="1">
        <v>42086</v>
      </c>
      <c r="V58">
        <v>118.86583464439163</v>
      </c>
      <c r="X58" s="1">
        <v>42086</v>
      </c>
      <c r="Y58">
        <v>107.48144414917988</v>
      </c>
      <c r="AA58" s="1">
        <v>42086</v>
      </c>
      <c r="AB58">
        <v>110.64652007574294</v>
      </c>
      <c r="AD58" s="1">
        <v>42086</v>
      </c>
      <c r="AE58">
        <v>117.82483500242081</v>
      </c>
      <c r="AG58" s="1">
        <v>42088</v>
      </c>
      <c r="AH58">
        <v>102.81002203889543</v>
      </c>
      <c r="AJ58" s="1">
        <v>42094</v>
      </c>
      <c r="AK58">
        <v>111.86024855843272</v>
      </c>
      <c r="AM58" s="1">
        <v>42088</v>
      </c>
      <c r="AN58">
        <v>106.89726253298153</v>
      </c>
      <c r="AP58" s="1">
        <v>42087</v>
      </c>
      <c r="AQ58">
        <v>102.37818430873862</v>
      </c>
      <c r="AS58" s="1">
        <v>42090</v>
      </c>
      <c r="AT58">
        <v>109.46533301756682</v>
      </c>
    </row>
    <row r="59" spans="1:46" x14ac:dyDescent="0.3">
      <c r="A59" s="1">
        <v>42089</v>
      </c>
      <c r="B59">
        <v>99.900398406374507</v>
      </c>
      <c r="C59" s="3">
        <f>VLOOKUP(Tabella1[[#This Row],[DATA]],Tabella3[],2,0)</f>
        <v>119.70705050532509</v>
      </c>
      <c r="D59">
        <f>VLOOKUP(Tabella1[[#This Row],[DATA]],Tabella5[],2,0)</f>
        <v>121.29039922250794</v>
      </c>
      <c r="E59">
        <f>VLOOKUP(Tabella1[[#This Row],[DATA]],Tabella6[],2,0)</f>
        <v>117.73303325972596</v>
      </c>
      <c r="F59" s="2">
        <f>VLOOKUP(Tabella1[[#This Row],[DATA]],Tabella7[],2,0)</f>
        <v>105.30758422676318</v>
      </c>
      <c r="G59" s="2">
        <f>VLOOKUP(Tabella1[[#This Row],[DATA]],Tabella8[],2,0)</f>
        <v>110.6561811647409</v>
      </c>
      <c r="H59" s="2">
        <f>VLOOKUP(Tabella1[[#This Row],[DATA]],Tabella9[],2,0)</f>
        <v>116.89314017786612</v>
      </c>
      <c r="I59" s="2">
        <f>VLOOKUP(Tabella1[[#This Row],[DATA]],Tabella10[],2,0)</f>
        <v>102.6794568824813</v>
      </c>
      <c r="J59" s="2">
        <f>VLOOKUP(Tabella1[[#This Row],[DATA]],Tabella11[],2,0)</f>
        <v>109.89637429413942</v>
      </c>
      <c r="K59" s="2">
        <f>VLOOKUP(Tabella1[[#This Row],[DATA]],Tabella12[],2,0)</f>
        <v>104.26286279683377</v>
      </c>
      <c r="L59" s="2">
        <f>VLOOKUP(Tabella1[[#This Row],[DATA]],Tabella13[],2,0)</f>
        <v>99.818377070432319</v>
      </c>
      <c r="M59" s="2">
        <f>VLOOKUP(Tabella1[[#This Row],[DATA]],Tabella14[],2,0)</f>
        <v>110.18207653622723</v>
      </c>
      <c r="O59" s="1">
        <v>42086</v>
      </c>
      <c r="P59">
        <v>120.52695572355003</v>
      </c>
      <c r="R59" s="1">
        <v>42087</v>
      </c>
      <c r="S59">
        <v>122.94953367886261</v>
      </c>
      <c r="U59" s="1">
        <v>42087</v>
      </c>
      <c r="V59">
        <v>119.65975980001365</v>
      </c>
      <c r="X59" s="1">
        <v>42087</v>
      </c>
      <c r="Y59">
        <v>107.20669537860044</v>
      </c>
      <c r="AA59" s="1">
        <v>42087</v>
      </c>
      <c r="AB59">
        <v>111.86864783398386</v>
      </c>
      <c r="AD59" s="1">
        <v>42087</v>
      </c>
      <c r="AE59">
        <v>118.85399943939046</v>
      </c>
      <c r="AG59" s="1">
        <v>42089</v>
      </c>
      <c r="AH59">
        <v>102.6794568824813</v>
      </c>
      <c r="AJ59" s="1">
        <v>42095</v>
      </c>
      <c r="AK59">
        <v>113.72234757589867</v>
      </c>
      <c r="AM59" s="1">
        <v>42089</v>
      </c>
      <c r="AN59">
        <v>104.26286279683377</v>
      </c>
      <c r="AP59" s="1">
        <v>42088</v>
      </c>
      <c r="AQ59">
        <v>102.19681585485289</v>
      </c>
      <c r="AS59" s="1">
        <v>42093</v>
      </c>
      <c r="AT59">
        <v>112.34136216095732</v>
      </c>
    </row>
    <row r="60" spans="1:46" x14ac:dyDescent="0.3">
      <c r="A60" s="1">
        <v>42090</v>
      </c>
      <c r="B60">
        <v>100.13701292391411</v>
      </c>
      <c r="C60" s="3">
        <f>VLOOKUP(Tabella1[[#This Row],[DATA]],Tabella3[],2,0)</f>
        <v>120.14593633332741</v>
      </c>
      <c r="D60">
        <f>VLOOKUP(Tabella1[[#This Row],[DATA]],Tabella5[],2,0)</f>
        <v>121.54283835804985</v>
      </c>
      <c r="E60">
        <f>VLOOKUP(Tabella1[[#This Row],[DATA]],Tabella6[],2,0)</f>
        <v>118.38468213597851</v>
      </c>
      <c r="F60" s="2">
        <f>VLOOKUP(Tabella1[[#This Row],[DATA]],Tabella7[],2,0)</f>
        <v>104.69195760408076</v>
      </c>
      <c r="G60" s="2">
        <f>VLOOKUP(Tabella1[[#This Row],[DATA]],Tabella8[],2,0)</f>
        <v>110.40112841519498</v>
      </c>
      <c r="H60" s="2">
        <f>VLOOKUP(Tabella1[[#This Row],[DATA]],Tabella9[],2,0)</f>
        <v>117.18746018398186</v>
      </c>
      <c r="I60" s="2">
        <f>VLOOKUP(Tabella1[[#This Row],[DATA]],Tabella10[],2,0)</f>
        <v>102.63385338643681</v>
      </c>
      <c r="J60" s="2">
        <f>VLOOKUP(Tabella1[[#This Row],[DATA]],Tabella11[],2,0)</f>
        <v>110.16498931509139</v>
      </c>
      <c r="K60" s="2">
        <f>VLOOKUP(Tabella1[[#This Row],[DATA]],Tabella12[],2,0)</f>
        <v>103.26311015831135</v>
      </c>
      <c r="L60" s="2">
        <f>VLOOKUP(Tabella1[[#This Row],[DATA]],Tabella13[],2,0)</f>
        <v>99.822230559330279</v>
      </c>
      <c r="M60" s="2">
        <f>VLOOKUP(Tabella1[[#This Row],[DATA]],Tabella14[],2,0)</f>
        <v>109.46533301756682</v>
      </c>
      <c r="O60" s="1">
        <v>42087</v>
      </c>
      <c r="P60">
        <v>121.97011436331761</v>
      </c>
      <c r="R60" s="1">
        <v>42088</v>
      </c>
      <c r="S60">
        <v>121.51201313297962</v>
      </c>
      <c r="U60" s="1">
        <v>42088</v>
      </c>
      <c r="V60">
        <v>118.07731833905966</v>
      </c>
      <c r="X60" s="1">
        <v>42088</v>
      </c>
      <c r="Y60">
        <v>106.76822749625828</v>
      </c>
      <c r="AA60" s="1">
        <v>42088</v>
      </c>
      <c r="AB60">
        <v>110.76148703481857</v>
      </c>
      <c r="AD60" s="1">
        <v>42088</v>
      </c>
      <c r="AE60">
        <v>117.34704278470045</v>
      </c>
      <c r="AG60" s="1">
        <v>42090</v>
      </c>
      <c r="AH60">
        <v>102.63385338643681</v>
      </c>
      <c r="AJ60" s="1">
        <v>42096</v>
      </c>
      <c r="AK60">
        <v>114.18466387307045</v>
      </c>
      <c r="AM60" s="1">
        <v>42090</v>
      </c>
      <c r="AN60">
        <v>103.26311015831135</v>
      </c>
      <c r="AP60" s="1">
        <v>42089</v>
      </c>
      <c r="AQ60">
        <v>99.818377070432319</v>
      </c>
      <c r="AS60" s="1">
        <v>42094</v>
      </c>
      <c r="AT60">
        <v>113.27055152334117</v>
      </c>
    </row>
    <row r="61" spans="1:46" x14ac:dyDescent="0.3">
      <c r="A61" s="1">
        <v>42093</v>
      </c>
      <c r="B61">
        <v>101.36235545622388</v>
      </c>
      <c r="C61" s="3">
        <f>VLOOKUP(Tabella1[[#This Row],[DATA]],Tabella3[],2,0)</f>
        <v>121.59045407642134</v>
      </c>
      <c r="D61">
        <f>VLOOKUP(Tabella1[[#This Row],[DATA]],Tabella5[],2,0)</f>
        <v>123.77208586412529</v>
      </c>
      <c r="E61">
        <f>VLOOKUP(Tabella1[[#This Row],[DATA]],Tabella6[],2,0)</f>
        <v>119.54782011574942</v>
      </c>
      <c r="F61" s="2">
        <f>VLOOKUP(Tabella1[[#This Row],[DATA]],Tabella7[],2,0)</f>
        <v>105.24802223647637</v>
      </c>
      <c r="G61" s="2">
        <f>VLOOKUP(Tabella1[[#This Row],[DATA]],Tabella8[],2,0)</f>
        <v>111.38366116628667</v>
      </c>
      <c r="H61" s="2">
        <f>VLOOKUP(Tabella1[[#This Row],[DATA]],Tabella9[],2,0)</f>
        <v>118.74092194786331</v>
      </c>
      <c r="I61" s="2">
        <f>VLOOKUP(Tabella1[[#This Row],[DATA]],Tabella10[],2,0)</f>
        <v>104.18018075415105</v>
      </c>
      <c r="J61" s="2">
        <f>VLOOKUP(Tabella1[[#This Row],[DATA]],Tabella11[],2,0)</f>
        <v>113.01439776512302</v>
      </c>
      <c r="K61" s="2">
        <f>VLOOKUP(Tabella1[[#This Row],[DATA]],Tabella12[],2,0)</f>
        <v>105.62953496042216</v>
      </c>
      <c r="L61" s="2">
        <f>VLOOKUP(Tabella1[[#This Row],[DATA]],Tabella13[],2,0)</f>
        <v>101.70251501951829</v>
      </c>
      <c r="M61" s="2">
        <f>VLOOKUP(Tabella1[[#This Row],[DATA]],Tabella14[],2,0)</f>
        <v>112.34136216095732</v>
      </c>
      <c r="O61" s="1">
        <v>42088</v>
      </c>
      <c r="P61">
        <v>120.98685537990598</v>
      </c>
      <c r="R61" s="1">
        <v>42089</v>
      </c>
      <c r="S61">
        <v>121.29039922250794</v>
      </c>
      <c r="U61" s="1">
        <v>42089</v>
      </c>
      <c r="V61">
        <v>117.73303325972596</v>
      </c>
      <c r="X61" s="1">
        <v>42089</v>
      </c>
      <c r="Y61">
        <v>105.30758422676318</v>
      </c>
      <c r="AA61" s="1">
        <v>42089</v>
      </c>
      <c r="AB61">
        <v>110.6561811647409</v>
      </c>
      <c r="AD61" s="1">
        <v>42089</v>
      </c>
      <c r="AE61">
        <v>116.89314017786612</v>
      </c>
      <c r="AG61" s="1">
        <v>42093</v>
      </c>
      <c r="AH61">
        <v>104.18018075415105</v>
      </c>
      <c r="AJ61" s="1">
        <v>42097</v>
      </c>
      <c r="AK61">
        <v>115.32329310077242</v>
      </c>
      <c r="AM61" s="1">
        <v>42093</v>
      </c>
      <c r="AN61">
        <v>105.62953496042216</v>
      </c>
      <c r="AP61" s="1">
        <v>42090</v>
      </c>
      <c r="AQ61">
        <v>99.822230559330279</v>
      </c>
      <c r="AS61" s="1">
        <v>42095</v>
      </c>
      <c r="AT61">
        <v>115.75860579803017</v>
      </c>
    </row>
    <row r="62" spans="1:46" x14ac:dyDescent="0.3">
      <c r="A62" s="1">
        <v>42094</v>
      </c>
      <c r="B62">
        <v>100.47079972791761</v>
      </c>
      <c r="C62" s="3">
        <f>VLOOKUP(Tabella1[[#This Row],[DATA]],Tabella3[],2,0)</f>
        <v>121.04968777214738</v>
      </c>
      <c r="D62">
        <f>VLOOKUP(Tabella1[[#This Row],[DATA]],Tabella5[],2,0)</f>
        <v>122.54481178691066</v>
      </c>
      <c r="E62">
        <f>VLOOKUP(Tabella1[[#This Row],[DATA]],Tabella6[],2,0)</f>
        <v>118.37480510501402</v>
      </c>
      <c r="F62" s="2">
        <f>VLOOKUP(Tabella1[[#This Row],[DATA]],Tabella7[],2,0)</f>
        <v>103.43993402364153</v>
      </c>
      <c r="G62" s="2">
        <f>VLOOKUP(Tabella1[[#This Row],[DATA]],Tabella8[],2,0)</f>
        <v>111.30637245430306</v>
      </c>
      <c r="H62" s="2">
        <f>VLOOKUP(Tabella1[[#This Row],[DATA]],Tabella9[],2,0)</f>
        <v>117.77195933032642</v>
      </c>
      <c r="I62" s="2">
        <f>VLOOKUP(Tabella1[[#This Row],[DATA]],Tabella10[],2,0)</f>
        <v>104.37202560837495</v>
      </c>
      <c r="J62" s="2">
        <f>VLOOKUP(Tabella1[[#This Row],[DATA]],Tabella11[],2,0)</f>
        <v>111.86024855843272</v>
      </c>
      <c r="K62" s="2">
        <f>VLOOKUP(Tabella1[[#This Row],[DATA]],Tabella12[],2,0)</f>
        <v>105.43782981530343</v>
      </c>
      <c r="L62" s="2">
        <f>VLOOKUP(Tabella1[[#This Row],[DATA]],Tabella13[],2,0)</f>
        <v>101.63573332984338</v>
      </c>
      <c r="M62" s="2">
        <f>VLOOKUP(Tabella1[[#This Row],[DATA]],Tabella14[],2,0)</f>
        <v>113.27055152334117</v>
      </c>
      <c r="O62" s="1">
        <v>42089</v>
      </c>
      <c r="P62">
        <v>119.70705050532509</v>
      </c>
      <c r="R62" s="1">
        <v>42090</v>
      </c>
      <c r="S62">
        <v>121.54283835804985</v>
      </c>
      <c r="U62" s="1">
        <v>42090</v>
      </c>
      <c r="V62">
        <v>118.38468213597851</v>
      </c>
      <c r="X62" s="1">
        <v>42090</v>
      </c>
      <c r="Y62">
        <v>104.69195760408076</v>
      </c>
      <c r="AA62" s="1">
        <v>42090</v>
      </c>
      <c r="AB62">
        <v>110.40112841519498</v>
      </c>
      <c r="AD62" s="1">
        <v>42090</v>
      </c>
      <c r="AE62">
        <v>117.18746018398186</v>
      </c>
      <c r="AG62" s="1">
        <v>42094</v>
      </c>
      <c r="AH62">
        <v>104.37202560837495</v>
      </c>
      <c r="AJ62" s="1">
        <v>42101</v>
      </c>
      <c r="AK62">
        <v>118.23179685541349</v>
      </c>
      <c r="AM62" s="1">
        <v>42094</v>
      </c>
      <c r="AN62">
        <v>105.43782981530343</v>
      </c>
      <c r="AP62" s="1">
        <v>42093</v>
      </c>
      <c r="AQ62">
        <v>101.70251501951829</v>
      </c>
      <c r="AS62" s="1">
        <v>42096</v>
      </c>
      <c r="AT62">
        <v>116.96641266037919</v>
      </c>
    </row>
    <row r="63" spans="1:46" x14ac:dyDescent="0.3">
      <c r="A63" s="1">
        <v>42095</v>
      </c>
      <c r="B63">
        <v>100.07239335341562</v>
      </c>
      <c r="C63" s="3">
        <f>VLOOKUP(Tabella1[[#This Row],[DATA]],Tabella3[],2,0)</f>
        <v>122.10492695865086</v>
      </c>
      <c r="D63">
        <f>VLOOKUP(Tabella1[[#This Row],[DATA]],Tabella5[],2,0)</f>
        <v>122.90539523366238</v>
      </c>
      <c r="E63">
        <f>VLOOKUP(Tabella1[[#This Row],[DATA]],Tabella6[],2,0)</f>
        <v>119.04691354540729</v>
      </c>
      <c r="F63" s="2">
        <f>VLOOKUP(Tabella1[[#This Row],[DATA]],Tabella7[],2,0)</f>
        <v>103.99676227129723</v>
      </c>
      <c r="G63" s="2">
        <f>VLOOKUP(Tabella1[[#This Row],[DATA]],Tabella8[],2,0)</f>
        <v>111.77686748850331</v>
      </c>
      <c r="H63" s="2">
        <f>VLOOKUP(Tabella1[[#This Row],[DATA]],Tabella9[],2,0)</f>
        <v>118.32970211247866</v>
      </c>
      <c r="I63" s="2">
        <f>VLOOKUP(Tabella1[[#This Row],[DATA]],Tabella10[],2,0)</f>
        <v>105.13429139795673</v>
      </c>
      <c r="J63" s="2">
        <f>VLOOKUP(Tabella1[[#This Row],[DATA]],Tabella11[],2,0)</f>
        <v>113.72234757589867</v>
      </c>
      <c r="K63" s="2">
        <f>VLOOKUP(Tabella1[[#This Row],[DATA]],Tabella12[],2,0)</f>
        <v>107.85372691292876</v>
      </c>
      <c r="L63" s="2">
        <f>VLOOKUP(Tabella1[[#This Row],[DATA]],Tabella13[],2,0)</f>
        <v>102.73597711754668</v>
      </c>
      <c r="M63" s="2">
        <f>VLOOKUP(Tabella1[[#This Row],[DATA]],Tabella14[],2,0)</f>
        <v>115.75860579803017</v>
      </c>
      <c r="O63" s="1">
        <v>42090</v>
      </c>
      <c r="P63">
        <v>120.14593633332741</v>
      </c>
      <c r="R63" s="1">
        <v>42093</v>
      </c>
      <c r="S63">
        <v>123.77208586412529</v>
      </c>
      <c r="U63" s="1">
        <v>42093</v>
      </c>
      <c r="V63">
        <v>119.54782011574942</v>
      </c>
      <c r="X63" s="1">
        <v>42093</v>
      </c>
      <c r="Y63">
        <v>105.24802223647637</v>
      </c>
      <c r="AA63" s="1">
        <v>42093</v>
      </c>
      <c r="AB63">
        <v>111.38366116628667</v>
      </c>
      <c r="AD63" s="1">
        <v>42093</v>
      </c>
      <c r="AE63">
        <v>118.74092194786331</v>
      </c>
      <c r="AG63" s="1">
        <v>42095</v>
      </c>
      <c r="AH63">
        <v>105.13429139795673</v>
      </c>
      <c r="AJ63" s="1">
        <v>42102</v>
      </c>
      <c r="AK63">
        <v>119.22955242768286</v>
      </c>
      <c r="AM63" s="1">
        <v>42095</v>
      </c>
      <c r="AN63">
        <v>107.85372691292876</v>
      </c>
      <c r="AP63" s="1">
        <v>42094</v>
      </c>
      <c r="AQ63">
        <v>101.63573332984338</v>
      </c>
      <c r="AS63" s="1">
        <v>42097</v>
      </c>
      <c r="AT63">
        <v>117.12174191660978</v>
      </c>
    </row>
    <row r="64" spans="1:46" x14ac:dyDescent="0.3">
      <c r="A64" s="1">
        <v>42096</v>
      </c>
      <c r="B64">
        <v>100.42561461471189</v>
      </c>
      <c r="C64" s="3">
        <f>VLOOKUP(Tabella1[[#This Row],[DATA]],Tabella3[],2,0)</f>
        <v>121.84115636692863</v>
      </c>
      <c r="D64">
        <f>VLOOKUP(Tabella1[[#This Row],[DATA]],Tabella5[],2,0)</f>
        <v>122.55730573195572</v>
      </c>
      <c r="E64">
        <f>VLOOKUP(Tabella1[[#This Row],[DATA]],Tabella6[],2,0)</f>
        <v>119.32723309087575</v>
      </c>
      <c r="F64" s="2">
        <f>VLOOKUP(Tabella1[[#This Row],[DATA]],Tabella7[],2,0)</f>
        <v>104.36268670393109</v>
      </c>
      <c r="G64" s="2">
        <f>VLOOKUP(Tabella1[[#This Row],[DATA]],Tabella8[],2,0)</f>
        <v>112.39710940217182</v>
      </c>
      <c r="H64" s="2">
        <f>VLOOKUP(Tabella1[[#This Row],[DATA]],Tabella9[],2,0)</f>
        <v>118.34180618199424</v>
      </c>
      <c r="I64" s="2">
        <f>VLOOKUP(Tabella1[[#This Row],[DATA]],Tabella10[],2,0)</f>
        <v>105.94278940825272</v>
      </c>
      <c r="J64" s="2">
        <f>VLOOKUP(Tabella1[[#This Row],[DATA]],Tabella11[],2,0)</f>
        <v>114.18466387307045</v>
      </c>
      <c r="K64" s="2">
        <f>VLOOKUP(Tabella1[[#This Row],[DATA]],Tabella12[],2,0)</f>
        <v>109.50486477572559</v>
      </c>
      <c r="L64" s="2">
        <v>102.73597711754668</v>
      </c>
      <c r="M64" s="2">
        <f>VLOOKUP(Tabella1[[#This Row],[DATA]],Tabella14[],2,0)</f>
        <v>116.96641266037919</v>
      </c>
      <c r="O64" s="1">
        <v>42093</v>
      </c>
      <c r="P64">
        <v>121.59045407642134</v>
      </c>
      <c r="R64" s="1">
        <v>42094</v>
      </c>
      <c r="S64">
        <v>122.54481178691066</v>
      </c>
      <c r="U64" s="1">
        <v>42094</v>
      </c>
      <c r="V64">
        <v>118.37480510501402</v>
      </c>
      <c r="X64" s="1">
        <v>42094</v>
      </c>
      <c r="Y64">
        <v>103.43993402364153</v>
      </c>
      <c r="AA64" s="1">
        <v>42094</v>
      </c>
      <c r="AB64">
        <v>111.30637245430306</v>
      </c>
      <c r="AD64" s="1">
        <v>42094</v>
      </c>
      <c r="AE64">
        <v>117.77195933032642</v>
      </c>
      <c r="AG64" s="1">
        <v>42096</v>
      </c>
      <c r="AH64">
        <v>105.94278940825272</v>
      </c>
      <c r="AJ64" s="1">
        <v>42103</v>
      </c>
      <c r="AK64">
        <v>118.11688931867292</v>
      </c>
      <c r="AM64" s="1">
        <v>42096</v>
      </c>
      <c r="AN64">
        <v>109.50486477572559</v>
      </c>
      <c r="AP64" s="1">
        <v>42095</v>
      </c>
      <c r="AQ64">
        <v>102.73597711754668</v>
      </c>
      <c r="AS64" s="1">
        <v>42100</v>
      </c>
      <c r="AT64">
        <v>118.45701628519286</v>
      </c>
    </row>
    <row r="65" spans="1:46" x14ac:dyDescent="0.3">
      <c r="A65" s="1">
        <v>42100</v>
      </c>
      <c r="B65">
        <v>101.08930133126033</v>
      </c>
      <c r="C65" s="3">
        <f>C64/2+C66/2</f>
        <v>122.8808965481912</v>
      </c>
      <c r="D65" s="3">
        <f t="shared" ref="D65:J65" si="0">D64/2+D66/2</f>
        <v>123.35676460076213</v>
      </c>
      <c r="E65" s="3">
        <f t="shared" si="0"/>
        <v>120.23321551446398</v>
      </c>
      <c r="F65" s="3">
        <f t="shared" si="0"/>
        <v>105.34248144414917</v>
      </c>
      <c r="G65" s="3">
        <f t="shared" si="0"/>
        <v>112.86325694632299</v>
      </c>
      <c r="H65" s="3">
        <f t="shared" si="0"/>
        <v>119.19307264989934</v>
      </c>
      <c r="I65" s="3">
        <v>105.94278940825272</v>
      </c>
      <c r="J65" s="3">
        <f t="shared" si="0"/>
        <v>116.20823036424197</v>
      </c>
      <c r="K65" s="2">
        <f>VLOOKUP(Tabella1[[#This Row],[DATA]],Tabella12[],2,0)</f>
        <v>110.77053100263852</v>
      </c>
      <c r="L65" s="2">
        <f>VLOOKUP(Tabella1[[#This Row],[DATA]],Tabella13[],2,0)</f>
        <v>103.62416995485601</v>
      </c>
      <c r="M65" s="2">
        <f>VLOOKUP(Tabella1[[#This Row],[DATA]],Tabella14[],2,0)</f>
        <v>118.45701628519286</v>
      </c>
      <c r="O65" s="1">
        <v>42094</v>
      </c>
      <c r="P65">
        <v>121.04968777214738</v>
      </c>
      <c r="R65" s="1">
        <v>42095</v>
      </c>
      <c r="S65">
        <v>122.90539523366238</v>
      </c>
      <c r="U65" s="1">
        <v>42095</v>
      </c>
      <c r="V65">
        <v>119.04691354540729</v>
      </c>
      <c r="X65" s="1">
        <v>42095</v>
      </c>
      <c r="Y65">
        <v>103.99676227129723</v>
      </c>
      <c r="AA65" s="1">
        <v>42095</v>
      </c>
      <c r="AB65">
        <v>111.77686748850331</v>
      </c>
      <c r="AD65" s="1">
        <v>42095</v>
      </c>
      <c r="AE65">
        <v>118.32970211247866</v>
      </c>
      <c r="AG65" s="1">
        <v>42102</v>
      </c>
      <c r="AH65">
        <v>109.9717409218445</v>
      </c>
      <c r="AJ65" s="1">
        <v>42104</v>
      </c>
      <c r="AK65">
        <v>120.40847390852763</v>
      </c>
      <c r="AM65" s="1">
        <v>42100</v>
      </c>
      <c r="AN65">
        <v>110.77053100263852</v>
      </c>
      <c r="AP65" s="1">
        <v>42100</v>
      </c>
      <c r="AQ65">
        <v>103.62416995485601</v>
      </c>
      <c r="AS65" s="1">
        <v>42101</v>
      </c>
      <c r="AT65">
        <v>118.1087444102364</v>
      </c>
    </row>
    <row r="66" spans="1:46" x14ac:dyDescent="0.3">
      <c r="A66" s="1">
        <v>42101</v>
      </c>
      <c r="B66">
        <v>100.88086677679527</v>
      </c>
      <c r="C66" s="3">
        <f>VLOOKUP(Tabella1[[#This Row],[DATA]],Tabella3[],2,0)</f>
        <v>123.92063672945376</v>
      </c>
      <c r="D66">
        <f>VLOOKUP(Tabella1[[#This Row],[DATA]],Tabella5[],2,0)</f>
        <v>124.15622346956854</v>
      </c>
      <c r="E66">
        <f>VLOOKUP(Tabella1[[#This Row],[DATA]],Tabella6[],2,0)</f>
        <v>121.13919793805219</v>
      </c>
      <c r="F66" s="2">
        <f>VLOOKUP(Tabella1[[#This Row],[DATA]],Tabella7[],2,0)</f>
        <v>106.32227618436727</v>
      </c>
      <c r="G66" s="2">
        <f>VLOOKUP(Tabella1[[#This Row],[DATA]],Tabella8[],2,0)</f>
        <v>113.32940449047418</v>
      </c>
      <c r="H66" s="2">
        <f>VLOOKUP(Tabella1[[#This Row],[DATA]],Tabella9[],2,0)</f>
        <v>120.04433911780444</v>
      </c>
      <c r="I66" s="2">
        <v>109.9717409218445</v>
      </c>
      <c r="J66" s="2">
        <f>VLOOKUP(Tabella1[[#This Row],[DATA]],Tabella11[],2,0)</f>
        <v>118.23179685541349</v>
      </c>
      <c r="K66" s="2">
        <f>VLOOKUP(Tabella1[[#This Row],[DATA]],Tabella12[],2,0)</f>
        <v>110.75404023746702</v>
      </c>
      <c r="L66" s="2">
        <f>VLOOKUP(Tabella1[[#This Row],[DATA]],Tabella13[],2,0)</f>
        <v>103.66826695516939</v>
      </c>
      <c r="M66" s="2">
        <f>VLOOKUP(Tabella1[[#This Row],[DATA]],Tabella14[],2,0)</f>
        <v>118.1087444102364</v>
      </c>
      <c r="O66" s="1">
        <v>42095</v>
      </c>
      <c r="P66">
        <v>122.10492695865086</v>
      </c>
      <c r="R66" s="1">
        <v>42096</v>
      </c>
      <c r="S66">
        <v>122.55730573195572</v>
      </c>
      <c r="U66" s="1">
        <v>42096</v>
      </c>
      <c r="V66">
        <v>119.32723309087575</v>
      </c>
      <c r="X66" s="1">
        <v>42096</v>
      </c>
      <c r="Y66">
        <v>104.36268670393109</v>
      </c>
      <c r="AA66" s="1">
        <v>42096</v>
      </c>
      <c r="AB66">
        <v>112.39710940217182</v>
      </c>
      <c r="AD66" s="1">
        <v>42096</v>
      </c>
      <c r="AE66">
        <v>118.34180618199424</v>
      </c>
      <c r="AG66" s="1">
        <v>42103</v>
      </c>
      <c r="AH66">
        <v>112.93735135900933</v>
      </c>
      <c r="AJ66" s="1">
        <v>42107</v>
      </c>
      <c r="AK66">
        <v>123.01702422310566</v>
      </c>
      <c r="AM66" s="1">
        <v>42101</v>
      </c>
      <c r="AN66">
        <v>110.75404023746702</v>
      </c>
      <c r="AP66" s="1">
        <v>42101</v>
      </c>
      <c r="AQ66">
        <v>103.66826695516939</v>
      </c>
      <c r="AS66" s="1">
        <v>42102</v>
      </c>
      <c r="AT66">
        <v>117.27219536659096</v>
      </c>
    </row>
    <row r="67" spans="1:46" x14ac:dyDescent="0.3">
      <c r="A67" s="1">
        <v>42102</v>
      </c>
      <c r="B67">
        <v>101.15149159459723</v>
      </c>
      <c r="C67" s="3">
        <f>VLOOKUP(Tabella1[[#This Row],[DATA]],Tabella3[],2,0)</f>
        <v>123.25342154262411</v>
      </c>
      <c r="D67">
        <f>VLOOKUP(Tabella1[[#This Row],[DATA]],Tabella5[],2,0)</f>
        <v>123.25850279526419</v>
      </c>
      <c r="E67">
        <f>VLOOKUP(Tabella1[[#This Row],[DATA]],Tabella6[],2,0)</f>
        <v>120.80220304823987</v>
      </c>
      <c r="F67" s="2">
        <f>VLOOKUP(Tabella1[[#This Row],[DATA]],Tabella7[],2,0)</f>
        <v>105.95024282965271</v>
      </c>
      <c r="G67" s="2">
        <f>VLOOKUP(Tabella1[[#This Row],[DATA]],Tabella8[],2,0)</f>
        <v>112.60482281562778</v>
      </c>
      <c r="H67" s="2">
        <f>VLOOKUP(Tabella1[[#This Row],[DATA]],Tabella9[],2,0)</f>
        <v>119.21329918711618</v>
      </c>
      <c r="I67" s="2">
        <f>VLOOKUP(Tabella1[[#This Row],[DATA]],Tabella10[],2,0)</f>
        <v>109.9717409218445</v>
      </c>
      <c r="J67" s="2">
        <f>VLOOKUP(Tabella1[[#This Row],[DATA]],Tabella11[],2,0)</f>
        <v>119.22955242768286</v>
      </c>
      <c r="K67" s="2">
        <f>VLOOKUP(Tabella1[[#This Row],[DATA]],Tabella12[],2,0)</f>
        <v>110.61386873350924</v>
      </c>
      <c r="L67" s="2">
        <f>VLOOKUP(Tabella1[[#This Row],[DATA]],Tabella13[],2,0)</f>
        <v>104.36320368887948</v>
      </c>
      <c r="M67" s="2">
        <f>VLOOKUP(Tabella1[[#This Row],[DATA]],Tabella14[],2,0)</f>
        <v>117.27219536659096</v>
      </c>
      <c r="O67" s="1">
        <v>42096</v>
      </c>
      <c r="P67">
        <v>121.84115636692863</v>
      </c>
      <c r="R67" s="1">
        <v>42101</v>
      </c>
      <c r="S67">
        <v>124.15622346956854</v>
      </c>
      <c r="U67" s="1">
        <v>42101</v>
      </c>
      <c r="V67">
        <v>121.13919793805219</v>
      </c>
      <c r="X67" s="1">
        <v>42101</v>
      </c>
      <c r="Y67">
        <v>106.32227618436727</v>
      </c>
      <c r="AA67" s="1">
        <v>42101</v>
      </c>
      <c r="AB67">
        <v>113.32940449047418</v>
      </c>
      <c r="AD67" s="1">
        <v>42101</v>
      </c>
      <c r="AE67">
        <v>120.04433911780444</v>
      </c>
      <c r="AG67" s="1">
        <v>42104</v>
      </c>
      <c r="AH67">
        <v>114.31216263682097</v>
      </c>
      <c r="AJ67" s="1">
        <v>42108</v>
      </c>
      <c r="AK67">
        <v>123.43069135537171</v>
      </c>
      <c r="AM67" s="1">
        <v>42102</v>
      </c>
      <c r="AN67">
        <v>110.61386873350924</v>
      </c>
      <c r="AP67" s="1">
        <v>42102</v>
      </c>
      <c r="AQ67">
        <v>104.36320368887948</v>
      </c>
      <c r="AS67" s="1">
        <v>42103</v>
      </c>
      <c r="AT67">
        <v>116.15563573548054</v>
      </c>
    </row>
    <row r="68" spans="1:46" x14ac:dyDescent="0.3">
      <c r="A68" s="1">
        <v>42103</v>
      </c>
      <c r="B68">
        <v>101.60237100378971</v>
      </c>
      <c r="C68" s="3">
        <f>VLOOKUP(Tabella1[[#This Row],[DATA]],Tabella3[],2,0)</f>
        <v>124.43061411606534</v>
      </c>
      <c r="D68">
        <f>VLOOKUP(Tabella1[[#This Row],[DATA]],Tabella5[],2,0)</f>
        <v>124.59576455262973</v>
      </c>
      <c r="E68">
        <f>VLOOKUP(Tabella1[[#This Row],[DATA]],Tabella6[],2,0)</f>
        <v>122.49752486307378</v>
      </c>
      <c r="F68" s="2">
        <f>VLOOKUP(Tabella1[[#This Row],[DATA]],Tabella7[],2,0)</f>
        <v>107.1407190201289</v>
      </c>
      <c r="G68" s="2">
        <f>VLOOKUP(Tabella1[[#This Row],[DATA]],Tabella8[],2,0)</f>
        <v>113.36901495536577</v>
      </c>
      <c r="H68" s="2">
        <f>VLOOKUP(Tabella1[[#This Row],[DATA]],Tabella9[],2,0)</f>
        <v>120.46065540351145</v>
      </c>
      <c r="I68" s="2">
        <f>VLOOKUP(Tabella1[[#This Row],[DATA]],Tabella10[],2,0)</f>
        <v>112.93735135900933</v>
      </c>
      <c r="J68" s="2">
        <f>VLOOKUP(Tabella1[[#This Row],[DATA]],Tabella11[],2,0)</f>
        <v>118.11688931867292</v>
      </c>
      <c r="K68" s="2">
        <f>VLOOKUP(Tabella1[[#This Row],[DATA]],Tabella12[],2,0)</f>
        <v>110.90657981530343</v>
      </c>
      <c r="L68" s="2">
        <f>VLOOKUP(Tabella1[[#This Row],[DATA]],Tabella13[],2,0)</f>
        <v>105.00833589626698</v>
      </c>
      <c r="M68" s="2">
        <f>VLOOKUP(Tabella1[[#This Row],[DATA]],Tabella14[],2,0)</f>
        <v>116.15563573548054</v>
      </c>
      <c r="O68" s="1">
        <v>42101</v>
      </c>
      <c r="P68">
        <v>123.92063672945376</v>
      </c>
      <c r="R68" s="1">
        <v>42102</v>
      </c>
      <c r="S68">
        <v>123.25850279526419</v>
      </c>
      <c r="U68" s="1">
        <v>42102</v>
      </c>
      <c r="V68">
        <v>120.80220304823987</v>
      </c>
      <c r="X68" s="1">
        <v>42102</v>
      </c>
      <c r="Y68">
        <v>105.95024282965271</v>
      </c>
      <c r="AA68" s="1">
        <v>42102</v>
      </c>
      <c r="AB68">
        <v>112.60482281562778</v>
      </c>
      <c r="AD68" s="1">
        <v>42102</v>
      </c>
      <c r="AE68">
        <v>119.21329918711618</v>
      </c>
      <c r="AG68" s="1">
        <v>42107</v>
      </c>
      <c r="AH68">
        <v>117.43042742379647</v>
      </c>
      <c r="AJ68" s="1">
        <v>42109</v>
      </c>
      <c r="AK68">
        <v>121.89630266346717</v>
      </c>
      <c r="AM68" s="1">
        <v>42103</v>
      </c>
      <c r="AN68">
        <v>110.90657981530343</v>
      </c>
      <c r="AP68" s="1">
        <v>42103</v>
      </c>
      <c r="AQ68">
        <v>105.00833589626698</v>
      </c>
      <c r="AS68" s="1">
        <v>42104</v>
      </c>
      <c r="AT68">
        <v>115.41869244807266</v>
      </c>
    </row>
    <row r="69" spans="1:46" x14ac:dyDescent="0.3">
      <c r="A69" s="1">
        <v>42104</v>
      </c>
      <c r="B69">
        <v>102.13098824215335</v>
      </c>
      <c r="C69" s="3">
        <f>VLOOKUP(Tabella1[[#This Row],[DATA]],Tabella3[],2,0)</f>
        <v>124.8140380737115</v>
      </c>
      <c r="D69">
        <f>VLOOKUP(Tabella1[[#This Row],[DATA]],Tabella5[],2,0)</f>
        <v>126.72884964561233</v>
      </c>
      <c r="E69">
        <f>VLOOKUP(Tabella1[[#This Row],[DATA]],Tabella6[],2,0)</f>
        <v>123.2385373528146</v>
      </c>
      <c r="F69" s="2">
        <f>VLOOKUP(Tabella1[[#This Row],[DATA]],Tabella7[],2,0)</f>
        <v>108.27713125019091</v>
      </c>
      <c r="G69" s="2">
        <f>VLOOKUP(Tabella1[[#This Row],[DATA]],Tabella8[],2,0)</f>
        <v>113.51103296363567</v>
      </c>
      <c r="H69" s="2">
        <f>VLOOKUP(Tabella1[[#This Row],[DATA]],Tabella9[],2,0)</f>
        <v>121.57454832709018</v>
      </c>
      <c r="I69" s="2">
        <f>VLOOKUP(Tabella1[[#This Row],[DATA]],Tabella10[],2,0)</f>
        <v>114.31216263682097</v>
      </c>
      <c r="J69" s="2">
        <f>VLOOKUP(Tabella1[[#This Row],[DATA]],Tabella11[],2,0)</f>
        <v>120.40847390852763</v>
      </c>
      <c r="K69" s="2">
        <f>VLOOKUP(Tabella1[[#This Row],[DATA]],Tabella12[],2,0)</f>
        <v>111.75379287598945</v>
      </c>
      <c r="L69" s="2">
        <f>VLOOKUP(Tabella1[[#This Row],[DATA]],Tabella13[],2,0)</f>
        <v>104.98714170732825</v>
      </c>
      <c r="M69" s="2">
        <f>VLOOKUP(Tabella1[[#This Row],[DATA]],Tabella14[],2,0)</f>
        <v>115.41869244807266</v>
      </c>
      <c r="O69" s="1">
        <v>42102</v>
      </c>
      <c r="P69">
        <v>123.25342154262411</v>
      </c>
      <c r="R69" s="1">
        <v>42103</v>
      </c>
      <c r="S69">
        <v>124.59576455262973</v>
      </c>
      <c r="U69" s="1">
        <v>42103</v>
      </c>
      <c r="V69">
        <v>122.49752486307378</v>
      </c>
      <c r="X69" s="1">
        <v>42103</v>
      </c>
      <c r="Y69">
        <v>107.1407190201289</v>
      </c>
      <c r="AA69" s="1">
        <v>42103</v>
      </c>
      <c r="AB69">
        <v>113.36901495536577</v>
      </c>
      <c r="AD69" s="1">
        <v>42103</v>
      </c>
      <c r="AE69">
        <v>120.46065540351145</v>
      </c>
      <c r="AG69" s="1">
        <v>42108</v>
      </c>
      <c r="AH69">
        <v>115.52392465028238</v>
      </c>
      <c r="AJ69" s="1">
        <v>42110</v>
      </c>
      <c r="AK69">
        <v>125.19907357663885</v>
      </c>
      <c r="AM69" s="1">
        <v>42104</v>
      </c>
      <c r="AN69">
        <v>111.75379287598945</v>
      </c>
      <c r="AP69" s="1">
        <v>42104</v>
      </c>
      <c r="AQ69">
        <v>104.98714170732825</v>
      </c>
      <c r="AS69" s="1">
        <v>42107</v>
      </c>
      <c r="AT69">
        <v>116.89327556663834</v>
      </c>
    </row>
    <row r="70" spans="1:46" x14ac:dyDescent="0.3">
      <c r="A70" s="1">
        <v>42107</v>
      </c>
      <c r="B70">
        <v>101.66310368282966</v>
      </c>
      <c r="C70" s="3">
        <f>VLOOKUP(Tabella1[[#This Row],[DATA]],Tabella3[],2,0)</f>
        <v>125.50226708889478</v>
      </c>
      <c r="D70">
        <f>VLOOKUP(Tabella1[[#This Row],[DATA]],Tabella5[],2,0)</f>
        <v>126.36017585739698</v>
      </c>
      <c r="E70">
        <f>VLOOKUP(Tabella1[[#This Row],[DATA]],Tabella6[],2,0)</f>
        <v>123.55977602656451</v>
      </c>
      <c r="F70" s="2">
        <f>VLOOKUP(Tabella1[[#This Row],[DATA]],Tabella7[],2,0)</f>
        <v>107.8881456367024</v>
      </c>
      <c r="G70" s="2">
        <f>VLOOKUP(Tabella1[[#This Row],[DATA]],Tabella8[],2,0)</f>
        <v>114.64234648529583</v>
      </c>
      <c r="H70" s="2">
        <f>VLOOKUP(Tabella1[[#This Row],[DATA]],Tabella9[],2,0)</f>
        <v>121.95741915755676</v>
      </c>
      <c r="I70" s="2">
        <f>VLOOKUP(Tabella1[[#This Row],[DATA]],Tabella10[],2,0)</f>
        <v>117.43042742379647</v>
      </c>
      <c r="J70" s="2">
        <f>VLOOKUP(Tabella1[[#This Row],[DATA]],Tabella11[],2,0)</f>
        <v>123.01702422310566</v>
      </c>
      <c r="K70" s="2">
        <f>VLOOKUP(Tabella1[[#This Row],[DATA]],Tabella12[],2,0)</f>
        <v>111.80738786279683</v>
      </c>
      <c r="L70" s="2">
        <f>VLOOKUP(Tabella1[[#This Row],[DATA]],Tabella13[],2,0)</f>
        <v>105.58719536534346</v>
      </c>
      <c r="M70" s="2">
        <f>VLOOKUP(Tabella1[[#This Row],[DATA]],Tabella14[],2,0)</f>
        <v>116.89327556663834</v>
      </c>
      <c r="O70" s="1">
        <v>42103</v>
      </c>
      <c r="P70">
        <v>124.43061411606534</v>
      </c>
      <c r="R70" s="1">
        <v>42104</v>
      </c>
      <c r="S70">
        <v>126.72884964561233</v>
      </c>
      <c r="U70" s="1">
        <v>42104</v>
      </c>
      <c r="V70">
        <v>123.2385373528146</v>
      </c>
      <c r="X70" s="1">
        <v>42104</v>
      </c>
      <c r="Y70">
        <v>108.27713125019091</v>
      </c>
      <c r="AA70" s="1">
        <v>42104</v>
      </c>
      <c r="AB70">
        <v>113.51103296363567</v>
      </c>
      <c r="AD70" s="1">
        <v>42104</v>
      </c>
      <c r="AE70">
        <v>121.57454832709018</v>
      </c>
      <c r="AG70" s="1">
        <v>42109</v>
      </c>
      <c r="AH70">
        <v>115.76422321905355</v>
      </c>
      <c r="AJ70" s="1">
        <v>42111</v>
      </c>
      <c r="AK70">
        <v>127.95924214748756</v>
      </c>
      <c r="AM70" s="1">
        <v>42107</v>
      </c>
      <c r="AN70">
        <v>111.80738786279683</v>
      </c>
      <c r="AP70" s="1">
        <v>42107</v>
      </c>
      <c r="AQ70">
        <v>105.58719536534346</v>
      </c>
      <c r="AS70" s="1">
        <v>42108</v>
      </c>
      <c r="AT70">
        <v>114.7479208169065</v>
      </c>
    </row>
    <row r="71" spans="1:46" x14ac:dyDescent="0.3">
      <c r="A71" s="1">
        <v>42108</v>
      </c>
      <c r="B71">
        <v>101.82878243125062</v>
      </c>
      <c r="C71" s="3">
        <f>VLOOKUP(Tabella1[[#This Row],[DATA]],Tabella3[],2,0)</f>
        <v>124.16407304448555</v>
      </c>
      <c r="D71">
        <f>VLOOKUP(Tabella1[[#This Row],[DATA]],Tabella5[],2,0)</f>
        <v>125.22210035505334</v>
      </c>
      <c r="E71">
        <f>VLOOKUP(Tabella1[[#This Row],[DATA]],Tabella6[],2,0)</f>
        <v>122.7117623680417</v>
      </c>
      <c r="F71" s="2">
        <f>VLOOKUP(Tabella1[[#This Row],[DATA]],Tabella7[],2,0)</f>
        <v>108.05553010171354</v>
      </c>
      <c r="G71" s="2">
        <f>VLOOKUP(Tabella1[[#This Row],[DATA]],Tabella8[],2,0)</f>
        <v>113.08014839432701</v>
      </c>
      <c r="H71" s="2">
        <f>VLOOKUP(Tabella1[[#This Row],[DATA]],Tabella9[],2,0)</f>
        <v>120.54793211528171</v>
      </c>
      <c r="I71" s="2">
        <f>VLOOKUP(Tabella1[[#This Row],[DATA]],Tabella10[],2,0)</f>
        <v>115.52392465028238</v>
      </c>
      <c r="J71" s="2">
        <f>VLOOKUP(Tabella1[[#This Row],[DATA]],Tabella11[],2,0)</f>
        <v>123.43069135537171</v>
      </c>
      <c r="K71" s="2">
        <f>VLOOKUP(Tabella1[[#This Row],[DATA]],Tabella12[],2,0)</f>
        <v>111.27556068601584</v>
      </c>
      <c r="L71" s="2">
        <v>105.58719536534346</v>
      </c>
      <c r="M71" s="2">
        <f>VLOOKUP(Tabella1[[#This Row],[DATA]],Tabella14[],2,0)</f>
        <v>114.7479208169065</v>
      </c>
      <c r="O71" s="1">
        <v>42104</v>
      </c>
      <c r="P71">
        <v>124.8140380737115</v>
      </c>
      <c r="R71" s="1">
        <v>42107</v>
      </c>
      <c r="S71">
        <v>126.36017585739698</v>
      </c>
      <c r="U71" s="1">
        <v>42107</v>
      </c>
      <c r="V71">
        <v>123.55977602656451</v>
      </c>
      <c r="X71" s="1">
        <v>42107</v>
      </c>
      <c r="Y71">
        <v>107.8881456367024</v>
      </c>
      <c r="AA71" s="1">
        <v>42107</v>
      </c>
      <c r="AB71">
        <v>114.64234648529583</v>
      </c>
      <c r="AD71" s="1">
        <v>42107</v>
      </c>
      <c r="AE71">
        <v>121.95741915755676</v>
      </c>
      <c r="AG71" s="1">
        <v>42110</v>
      </c>
      <c r="AH71">
        <v>116.2709333878787</v>
      </c>
      <c r="AJ71" s="1">
        <v>42114</v>
      </c>
      <c r="AK71">
        <v>125.86344806179339</v>
      </c>
      <c r="AM71" s="1">
        <v>42108</v>
      </c>
      <c r="AN71">
        <v>111.27556068601584</v>
      </c>
      <c r="AP71" s="1">
        <v>42109</v>
      </c>
      <c r="AQ71">
        <v>104.69743932027365</v>
      </c>
      <c r="AS71" s="1">
        <v>42109</v>
      </c>
      <c r="AT71">
        <v>116.8591449228926</v>
      </c>
    </row>
    <row r="72" spans="1:46" x14ac:dyDescent="0.3">
      <c r="A72" s="1">
        <v>42109</v>
      </c>
      <c r="B72">
        <v>102.35302691672337</v>
      </c>
      <c r="C72" s="3">
        <f>VLOOKUP(Tabella1[[#This Row],[DATA]],Tabella3[],2,0)</f>
        <v>125.61533403100638</v>
      </c>
      <c r="D72">
        <f>VLOOKUP(Tabella1[[#This Row],[DATA]],Tabella5[],2,0)</f>
        <v>125.26040146527349</v>
      </c>
      <c r="E72">
        <f>VLOOKUP(Tabella1[[#This Row],[DATA]],Tabella6[],2,0)</f>
        <v>123.56518487685459</v>
      </c>
      <c r="F72" s="2">
        <f>VLOOKUP(Tabella1[[#This Row],[DATA]],Tabella7[],2,0)</f>
        <v>108.38419010965515</v>
      </c>
      <c r="G72" s="2">
        <f>VLOOKUP(Tabella1[[#This Row],[DATA]],Tabella8[],2,0)</f>
        <v>113.79217065347606</v>
      </c>
      <c r="H72" s="2">
        <f>VLOOKUP(Tabella1[[#This Row],[DATA]],Tabella9[],2,0)</f>
        <v>121.15377264735112</v>
      </c>
      <c r="I72" s="2">
        <f>VLOOKUP(Tabella1[[#This Row],[DATA]],Tabella10[],2,0)</f>
        <v>115.76422321905355</v>
      </c>
      <c r="J72" s="2">
        <f>VLOOKUP(Tabella1[[#This Row],[DATA]],Tabella11[],2,0)</f>
        <v>121.89630266346717</v>
      </c>
      <c r="K72" s="2">
        <f>VLOOKUP(Tabella1[[#This Row],[DATA]],Tabella12[],2,0)</f>
        <v>113.20704155672823</v>
      </c>
      <c r="L72" s="2">
        <f>VLOOKUP(Tabella1[[#This Row],[DATA]],Tabella13[],2,0)</f>
        <v>104.69743932027365</v>
      </c>
      <c r="M72" s="2">
        <f>VLOOKUP(Tabella1[[#This Row],[DATA]],Tabella14[],2,0)</f>
        <v>116.8591449228926</v>
      </c>
      <c r="O72" s="1">
        <v>42107</v>
      </c>
      <c r="P72">
        <v>125.50226708889478</v>
      </c>
      <c r="R72" s="1">
        <v>42108</v>
      </c>
      <c r="S72">
        <v>125.22210035505334</v>
      </c>
      <c r="U72" s="1">
        <v>42108</v>
      </c>
      <c r="V72">
        <v>122.7117623680417</v>
      </c>
      <c r="X72" s="1">
        <v>42108</v>
      </c>
      <c r="Y72">
        <v>108.05553010171354</v>
      </c>
      <c r="AA72" s="1">
        <v>42108</v>
      </c>
      <c r="AB72">
        <v>113.08014839432701</v>
      </c>
      <c r="AD72" s="1">
        <v>42108</v>
      </c>
      <c r="AE72">
        <v>120.54793211528171</v>
      </c>
      <c r="AG72" s="1">
        <v>42111</v>
      </c>
      <c r="AH72">
        <v>115.90799159353202</v>
      </c>
      <c r="AJ72" s="1">
        <v>42115</v>
      </c>
      <c r="AK72">
        <v>128.14786958442272</v>
      </c>
      <c r="AM72" s="1">
        <v>42109</v>
      </c>
      <c r="AN72">
        <v>113.20704155672823</v>
      </c>
      <c r="AP72" s="1">
        <v>42110</v>
      </c>
      <c r="AQ72">
        <v>104.21157253611192</v>
      </c>
      <c r="AS72" s="1">
        <v>42110</v>
      </c>
      <c r="AT72">
        <v>117.49230319156345</v>
      </c>
    </row>
    <row r="73" spans="1:46" x14ac:dyDescent="0.3">
      <c r="A73" s="1">
        <v>42110</v>
      </c>
      <c r="B73">
        <v>102.27334564182294</v>
      </c>
      <c r="C73" s="3">
        <f>VLOOKUP(Tabella1[[#This Row],[DATA]],Tabella3[],2,0)</f>
        <v>123.42127080342871</v>
      </c>
      <c r="D73">
        <f>VLOOKUP(Tabella1[[#This Row],[DATA]],Tabella5[],2,0)</f>
        <v>122.87958806848731</v>
      </c>
      <c r="E73">
        <f>VLOOKUP(Tabella1[[#This Row],[DATA]],Tabella6[],2,0)</f>
        <v>122.86297500875999</v>
      </c>
      <c r="F73" s="2">
        <f>VLOOKUP(Tabella1[[#This Row],[DATA]],Tabella7[],2,0)</f>
        <v>107.82934726167568</v>
      </c>
      <c r="G73" s="2">
        <f>VLOOKUP(Tabella1[[#This Row],[DATA]],Tabella8[],2,0)</f>
        <v>112.18166711751749</v>
      </c>
      <c r="H73" s="2">
        <f>VLOOKUP(Tabella1[[#This Row],[DATA]],Tabella9[],2,0)</f>
        <v>119.50284127105471</v>
      </c>
      <c r="I73" s="2">
        <f>VLOOKUP(Tabella1[[#This Row],[DATA]],Tabella10[],2,0)</f>
        <v>116.2709333878787</v>
      </c>
      <c r="J73" s="2">
        <f>VLOOKUP(Tabella1[[#This Row],[DATA]],Tabella11[],2,0)</f>
        <v>125.19907357663885</v>
      </c>
      <c r="K73" s="2">
        <f>VLOOKUP(Tabella1[[#This Row],[DATA]],Tabella12[],2,0)</f>
        <v>112.70201187335093</v>
      </c>
      <c r="L73" s="2">
        <f>VLOOKUP(Tabella1[[#This Row],[DATA]],Tabella13[],2,0)</f>
        <v>104.21157253611192</v>
      </c>
      <c r="M73" s="2">
        <f>VLOOKUP(Tabella1[[#This Row],[DATA]],Tabella14[],2,0)</f>
        <v>117.49230319156345</v>
      </c>
      <c r="O73" s="1">
        <v>42108</v>
      </c>
      <c r="P73">
        <v>124.16407304448555</v>
      </c>
      <c r="R73" s="1">
        <v>42109</v>
      </c>
      <c r="S73">
        <v>125.26040146527349</v>
      </c>
      <c r="U73" s="1">
        <v>42109</v>
      </c>
      <c r="V73">
        <v>123.56518487685459</v>
      </c>
      <c r="X73" s="1">
        <v>42109</v>
      </c>
      <c r="Y73">
        <v>108.38419010965515</v>
      </c>
      <c r="AA73" s="1">
        <v>42109</v>
      </c>
      <c r="AB73">
        <v>113.79217065347606</v>
      </c>
      <c r="AD73" s="1">
        <v>42109</v>
      </c>
      <c r="AE73">
        <v>121.15377264735112</v>
      </c>
      <c r="AG73" s="1">
        <v>42114</v>
      </c>
      <c r="AH73">
        <v>113.5683394375513</v>
      </c>
      <c r="AJ73" s="1">
        <v>42116</v>
      </c>
      <c r="AK73">
        <v>131.27783150078196</v>
      </c>
      <c r="AM73" s="1">
        <v>42110</v>
      </c>
      <c r="AN73">
        <v>112.70201187335093</v>
      </c>
      <c r="AP73" s="1">
        <v>42111</v>
      </c>
      <c r="AQ73">
        <v>103.39746847591606</v>
      </c>
      <c r="AS73" s="1">
        <v>42111</v>
      </c>
      <c r="AT73">
        <v>115.3887410668264</v>
      </c>
    </row>
    <row r="74" spans="1:46" x14ac:dyDescent="0.3">
      <c r="A74" s="1">
        <v>42111</v>
      </c>
      <c r="B74">
        <v>101.11650957147022</v>
      </c>
      <c r="C74" s="3">
        <f>VLOOKUP(Tabella1[[#This Row],[DATA]],Tabella3[],2,0)</f>
        <v>120.45879146441294</v>
      </c>
      <c r="D74">
        <f>VLOOKUP(Tabella1[[#This Row],[DATA]],Tabella5[],2,0)</f>
        <v>119.7032585642409</v>
      </c>
      <c r="E74">
        <f>VLOOKUP(Tabella1[[#This Row],[DATA]],Tabella6[],2,0)</f>
        <v>120.95271018674643</v>
      </c>
      <c r="F74" s="2">
        <f>VLOOKUP(Tabella1[[#This Row],[DATA]],Tabella7[],2,0)</f>
        <v>106.82412413329668</v>
      </c>
      <c r="G74" s="2">
        <f>VLOOKUP(Tabella1[[#This Row],[DATA]],Tabella8[],2,0)</f>
        <v>109.74417436333424</v>
      </c>
      <c r="H74" s="2">
        <f>VLOOKUP(Tabella1[[#This Row],[DATA]],Tabella9[],2,0)</f>
        <v>117.02883316769869</v>
      </c>
      <c r="I74" s="2">
        <f>VLOOKUP(Tabella1[[#This Row],[DATA]],Tabella10[],2,0)</f>
        <v>115.90799159353202</v>
      </c>
      <c r="J74" s="2">
        <f>VLOOKUP(Tabella1[[#This Row],[DATA]],Tabella11[],2,0)</f>
        <v>127.95924214748756</v>
      </c>
      <c r="K74" s="2">
        <f>VLOOKUP(Tabella1[[#This Row],[DATA]],Tabella12[],2,0)</f>
        <v>111.219904353562</v>
      </c>
      <c r="L74" s="2">
        <f>VLOOKUP(Tabella1[[#This Row],[DATA]],Tabella13[],2,0)</f>
        <v>103.39746847591606</v>
      </c>
      <c r="M74" s="2">
        <f>VLOOKUP(Tabella1[[#This Row],[DATA]],Tabella14[],2,0)</f>
        <v>115.3887410668264</v>
      </c>
      <c r="O74" s="1">
        <v>42109</v>
      </c>
      <c r="P74">
        <v>125.61533403100638</v>
      </c>
      <c r="R74" s="1">
        <v>42110</v>
      </c>
      <c r="S74">
        <v>122.87958806848731</v>
      </c>
      <c r="U74" s="1">
        <v>42110</v>
      </c>
      <c r="V74">
        <v>122.86297500875999</v>
      </c>
      <c r="X74" s="1">
        <v>42110</v>
      </c>
      <c r="Y74">
        <v>107.82934726167568</v>
      </c>
      <c r="AA74" s="1">
        <v>42110</v>
      </c>
      <c r="AB74">
        <v>112.18166711751749</v>
      </c>
      <c r="AD74" s="1">
        <v>42110</v>
      </c>
      <c r="AE74">
        <v>119.50284127105471</v>
      </c>
      <c r="AG74" s="1">
        <v>42115</v>
      </c>
      <c r="AH74">
        <v>116.73526751396398</v>
      </c>
      <c r="AJ74" s="1">
        <v>42117</v>
      </c>
      <c r="AK74">
        <v>131.75596623807647</v>
      </c>
      <c r="AM74" s="1">
        <v>42111</v>
      </c>
      <c r="AN74">
        <v>111.219904353562</v>
      </c>
      <c r="AP74" s="1">
        <v>42114</v>
      </c>
      <c r="AQ74">
        <v>101.37660437829045</v>
      </c>
      <c r="AS74" s="1">
        <v>42114</v>
      </c>
      <c r="AT74">
        <v>117.24503016034437</v>
      </c>
    </row>
    <row r="75" spans="1:46" x14ac:dyDescent="0.3">
      <c r="A75" s="1">
        <v>42114</v>
      </c>
      <c r="B75">
        <v>102.05033524438831</v>
      </c>
      <c r="C75" s="3">
        <f>VLOOKUP(Tabella1[[#This Row],[DATA]],Tabella3[],2,0)</f>
        <v>121.96896435281069</v>
      </c>
      <c r="D75">
        <f>VLOOKUP(Tabella1[[#This Row],[DATA]],Tabella5[],2,0)</f>
        <v>121.7843196893309</v>
      </c>
      <c r="E75">
        <f>VLOOKUP(Tabella1[[#This Row],[DATA]],Tabella6[],2,0)</f>
        <v>121.99520728830818</v>
      </c>
      <c r="F75" s="2">
        <f>VLOOKUP(Tabella1[[#This Row],[DATA]],Tabella7[],2,0)</f>
        <v>107.70228168239714</v>
      </c>
      <c r="G75" s="2">
        <f>VLOOKUP(Tabella1[[#This Row],[DATA]],Tabella8[],2,0)</f>
        <v>109.98763380608263</v>
      </c>
      <c r="H75" s="2">
        <f>VLOOKUP(Tabella1[[#This Row],[DATA]],Tabella9[],2,0)</f>
        <v>118.43003847819993</v>
      </c>
      <c r="I75" s="2">
        <f>VLOOKUP(Tabella1[[#This Row],[DATA]],Tabella10[],2,0)</f>
        <v>113.5683394375513</v>
      </c>
      <c r="J75" s="2">
        <f>VLOOKUP(Tabella1[[#This Row],[DATA]],Tabella11[],2,0)</f>
        <v>125.86344806179339</v>
      </c>
      <c r="K75" s="2">
        <f>VLOOKUP(Tabella1[[#This Row],[DATA]],Tabella12[],2,0)</f>
        <v>110.82000329815304</v>
      </c>
      <c r="L75" s="2">
        <f>VLOOKUP(Tabella1[[#This Row],[DATA]],Tabella13[],2,0)</f>
        <v>101.37660437829045</v>
      </c>
      <c r="M75" s="2">
        <f>VLOOKUP(Tabella1[[#This Row],[DATA]],Tabella14[],2,0)</f>
        <v>117.24503016034437</v>
      </c>
      <c r="O75" s="1">
        <v>42110</v>
      </c>
      <c r="P75">
        <v>123.42127080342871</v>
      </c>
      <c r="R75" s="1">
        <v>42111</v>
      </c>
      <c r="S75">
        <v>119.7032585642409</v>
      </c>
      <c r="U75" s="1">
        <v>42111</v>
      </c>
      <c r="V75">
        <v>120.95271018674643</v>
      </c>
      <c r="X75" s="1">
        <v>42111</v>
      </c>
      <c r="Y75">
        <v>106.82412413329668</v>
      </c>
      <c r="AA75" s="1">
        <v>42111</v>
      </c>
      <c r="AB75">
        <v>109.74417436333424</v>
      </c>
      <c r="AD75" s="1">
        <v>42111</v>
      </c>
      <c r="AE75">
        <v>117.02883316769869</v>
      </c>
      <c r="AG75" s="1">
        <v>42116</v>
      </c>
      <c r="AH75">
        <v>117.08467077042245</v>
      </c>
      <c r="AJ75" s="1">
        <v>42118</v>
      </c>
      <c r="AK75">
        <v>131.13457015627424</v>
      </c>
      <c r="AM75" s="1">
        <v>42114</v>
      </c>
      <c r="AN75">
        <v>110.82000329815304</v>
      </c>
      <c r="AP75" s="1">
        <v>42115</v>
      </c>
      <c r="AQ75">
        <v>100.61255932009914</v>
      </c>
      <c r="AS75" s="1">
        <v>42115</v>
      </c>
      <c r="AT75">
        <v>119.12569828510928</v>
      </c>
    </row>
    <row r="76" spans="1:46" x14ac:dyDescent="0.3">
      <c r="A76" s="1">
        <v>42115</v>
      </c>
      <c r="B76">
        <v>101.89923233893694</v>
      </c>
      <c r="C76" s="3">
        <f>VLOOKUP(Tabella1[[#This Row],[DATA]],Tabella3[],2,0)</f>
        <v>121.48428719735122</v>
      </c>
      <c r="D76">
        <f>VLOOKUP(Tabella1[[#This Row],[DATA]],Tabella5[],2,0)</f>
        <v>122.27250523055937</v>
      </c>
      <c r="E76">
        <f>VLOOKUP(Tabella1[[#This Row],[DATA]],Tabella6[],2,0)</f>
        <v>122.11396682728602</v>
      </c>
      <c r="F76" s="2">
        <f>VLOOKUP(Tabella1[[#This Row],[DATA]],Tabella7[],2,0)</f>
        <v>107.867222578576</v>
      </c>
      <c r="G76" s="2">
        <f>VLOOKUP(Tabella1[[#This Row],[DATA]],Tabella8[],2,0)</f>
        <v>110.35185686130541</v>
      </c>
      <c r="H76" s="2">
        <f>VLOOKUP(Tabella1[[#This Row],[DATA]],Tabella9[],2,0)</f>
        <v>118.47272124964962</v>
      </c>
      <c r="I76" s="2">
        <f>VLOOKUP(Tabella1[[#This Row],[DATA]],Tabella10[],2,0)</f>
        <v>116.73526751396398</v>
      </c>
      <c r="J76" s="2">
        <f>VLOOKUP(Tabella1[[#This Row],[DATA]],Tabella11[],2,0)</f>
        <v>128.14786958442272</v>
      </c>
      <c r="K76" s="2">
        <v>110.82000329815304</v>
      </c>
      <c r="L76" s="2">
        <f>VLOOKUP(Tabella1[[#This Row],[DATA]],Tabella13[],2,0)</f>
        <v>100.61255932009914</v>
      </c>
      <c r="M76" s="2">
        <f>VLOOKUP(Tabella1[[#This Row],[DATA]],Tabella14[],2,0)</f>
        <v>119.12569828510928</v>
      </c>
      <c r="O76" s="1">
        <v>42111</v>
      </c>
      <c r="P76">
        <v>120.45879146441294</v>
      </c>
      <c r="R76" s="1">
        <v>42114</v>
      </c>
      <c r="S76">
        <v>121.7843196893309</v>
      </c>
      <c r="U76" s="1">
        <v>42114</v>
      </c>
      <c r="V76">
        <v>121.99520728830818</v>
      </c>
      <c r="X76" s="1">
        <v>42114</v>
      </c>
      <c r="Y76">
        <v>107.70228168239714</v>
      </c>
      <c r="AA76" s="1">
        <v>42114</v>
      </c>
      <c r="AB76">
        <v>109.98763380608263</v>
      </c>
      <c r="AD76" s="1">
        <v>42114</v>
      </c>
      <c r="AE76">
        <v>118.43003847819993</v>
      </c>
      <c r="AG76" s="1">
        <v>42117</v>
      </c>
      <c r="AH76">
        <v>116.63974327914286</v>
      </c>
      <c r="AJ76" s="1">
        <v>42121</v>
      </c>
      <c r="AK76">
        <v>135.12529398421736</v>
      </c>
      <c r="AM76" s="1">
        <v>42116</v>
      </c>
      <c r="AN76">
        <v>112.58451517150395</v>
      </c>
      <c r="AP76" s="1">
        <v>42116</v>
      </c>
      <c r="AQ76">
        <v>101.39085501647911</v>
      </c>
      <c r="AS76" s="1">
        <v>42116</v>
      </c>
      <c r="AT76">
        <v>116.84939331039382</v>
      </c>
    </row>
    <row r="77" spans="1:46" x14ac:dyDescent="0.3">
      <c r="A77" s="1">
        <v>42116</v>
      </c>
      <c r="B77">
        <v>102.41764648722186</v>
      </c>
      <c r="C77" s="3">
        <f>VLOOKUP(Tabella1[[#This Row],[DATA]],Tabella3[],2,0)</f>
        <v>121.87706805866728</v>
      </c>
      <c r="D77">
        <f>VLOOKUP(Tabella1[[#This Row],[DATA]],Tabella5[],2,0)</f>
        <v>121.53300705703077</v>
      </c>
      <c r="E77">
        <f>VLOOKUP(Tabella1[[#This Row],[DATA]],Tabella6[],2,0)</f>
        <v>122.54785068751191</v>
      </c>
      <c r="F77" s="2">
        <f>VLOOKUP(Tabella1[[#This Row],[DATA]],Tabella7[],2,0)</f>
        <v>107.3374263111274</v>
      </c>
      <c r="G77" s="2">
        <f>VLOOKUP(Tabella1[[#This Row],[DATA]],Tabella8[],2,0)</f>
        <v>110.12868570545272</v>
      </c>
      <c r="H77" s="2">
        <f>VLOOKUP(Tabella1[[#This Row],[DATA]],Tabella9[],2,0)</f>
        <v>118.63548913181968</v>
      </c>
      <c r="I77" s="2">
        <f>VLOOKUP(Tabella1[[#This Row],[DATA]],Tabella10[],2,0)</f>
        <v>117.08467077042245</v>
      </c>
      <c r="J77" s="2">
        <f>VLOOKUP(Tabella1[[#This Row],[DATA]],Tabella11[],2,0)</f>
        <v>131.27783150078196</v>
      </c>
      <c r="K77" s="2">
        <f>VLOOKUP(Tabella1[[#This Row],[DATA]],Tabella12[],2,0)</f>
        <v>112.58451517150395</v>
      </c>
      <c r="L77" s="2">
        <f>VLOOKUP(Tabella1[[#This Row],[DATA]],Tabella13[],2,0)</f>
        <v>101.39085501647911</v>
      </c>
      <c r="M77" s="2">
        <f>VLOOKUP(Tabella1[[#This Row],[DATA]],Tabella14[],2,0)</f>
        <v>116.84939331039382</v>
      </c>
      <c r="O77" s="1">
        <v>42114</v>
      </c>
      <c r="P77">
        <v>121.96896435281069</v>
      </c>
      <c r="R77" s="1">
        <v>42115</v>
      </c>
      <c r="S77">
        <v>122.27250523055937</v>
      </c>
      <c r="U77" s="1">
        <v>42115</v>
      </c>
      <c r="V77">
        <v>122.11396682728602</v>
      </c>
      <c r="X77" s="1">
        <v>42115</v>
      </c>
      <c r="Y77">
        <v>107.867222578576</v>
      </c>
      <c r="AA77" s="1">
        <v>42115</v>
      </c>
      <c r="AB77">
        <v>110.35185686130541</v>
      </c>
      <c r="AD77" s="1">
        <v>42115</v>
      </c>
      <c r="AE77">
        <v>118.47272124964962</v>
      </c>
      <c r="AG77" s="1">
        <v>42118</v>
      </c>
      <c r="AH77">
        <v>117.6175358855084</v>
      </c>
      <c r="AJ77" s="1">
        <v>42122</v>
      </c>
      <c r="AK77">
        <v>133.59747143726943</v>
      </c>
      <c r="AM77" s="1">
        <v>42117</v>
      </c>
      <c r="AN77">
        <v>114.78603232189974</v>
      </c>
      <c r="AP77" s="1">
        <v>42117</v>
      </c>
      <c r="AQ77">
        <v>100.82697325896827</v>
      </c>
      <c r="AS77" s="1">
        <v>42117</v>
      </c>
      <c r="AT77">
        <v>115.81015003552372</v>
      </c>
    </row>
    <row r="78" spans="1:46" x14ac:dyDescent="0.3">
      <c r="A78" s="1">
        <v>42117</v>
      </c>
      <c r="B78">
        <v>102.65911961908463</v>
      </c>
      <c r="C78" s="3">
        <f>VLOOKUP(Tabella1[[#This Row],[DATA]],Tabella3[],2,0)</f>
        <v>121.27085570190893</v>
      </c>
      <c r="D78">
        <f>VLOOKUP(Tabella1[[#This Row],[DATA]],Tabella5[],2,0)</f>
        <v>120.06046250126732</v>
      </c>
      <c r="E78">
        <f>VLOOKUP(Tabella1[[#This Row],[DATA]],Tabella6[],2,0)</f>
        <v>121.79108198170869</v>
      </c>
      <c r="F78" s="2">
        <f>VLOOKUP(Tabella1[[#This Row],[DATA]],Tabella7[],2,0)</f>
        <v>107.72580103240783</v>
      </c>
      <c r="G78" s="2">
        <f>VLOOKUP(Tabella1[[#This Row],[DATA]],Tabella8[],2,0)</f>
        <v>110.38567067279824</v>
      </c>
      <c r="H78" s="2">
        <f>VLOOKUP(Tabella1[[#This Row],[DATA]],Tabella9[],2,0)</f>
        <v>117.78788573758376</v>
      </c>
      <c r="I78" s="2">
        <f>VLOOKUP(Tabella1[[#This Row],[DATA]],Tabella10[],2,0)</f>
        <v>116.63974327914286</v>
      </c>
      <c r="J78" s="2">
        <f>VLOOKUP(Tabella1[[#This Row],[DATA]],Tabella11[],2,0)</f>
        <v>131.75596623807647</v>
      </c>
      <c r="K78" s="2">
        <f>VLOOKUP(Tabella1[[#This Row],[DATA]],Tabella12[],2,0)</f>
        <v>114.78603232189974</v>
      </c>
      <c r="L78" s="2">
        <f>VLOOKUP(Tabella1[[#This Row],[DATA]],Tabella13[],2,0)</f>
        <v>100.82697325896827</v>
      </c>
      <c r="M78" s="2">
        <f>VLOOKUP(Tabella1[[#This Row],[DATA]],Tabella14[],2,0)</f>
        <v>115.81015003552372</v>
      </c>
      <c r="O78" s="1">
        <v>42115</v>
      </c>
      <c r="P78">
        <v>121.48428719735122</v>
      </c>
      <c r="R78" s="1">
        <v>42116</v>
      </c>
      <c r="S78">
        <v>121.53300705703077</v>
      </c>
      <c r="U78" s="1">
        <v>42116</v>
      </c>
      <c r="V78">
        <v>122.54785068751191</v>
      </c>
      <c r="X78" s="1">
        <v>42116</v>
      </c>
      <c r="Y78">
        <v>107.3374263111274</v>
      </c>
      <c r="AA78" s="1">
        <v>42116</v>
      </c>
      <c r="AB78">
        <v>110.12868570545272</v>
      </c>
      <c r="AD78" s="1">
        <v>42116</v>
      </c>
      <c r="AE78">
        <v>118.63548913181968</v>
      </c>
      <c r="AG78" s="1">
        <v>42121</v>
      </c>
      <c r="AH78">
        <v>119.17932988009801</v>
      </c>
      <c r="AJ78" s="1">
        <v>42123</v>
      </c>
      <c r="AK78">
        <v>133.60970834377949</v>
      </c>
      <c r="AM78" s="1">
        <v>42118</v>
      </c>
      <c r="AN78">
        <v>116.65979551451187</v>
      </c>
      <c r="AP78" s="1">
        <v>42118</v>
      </c>
      <c r="AQ78">
        <v>99.746978464813651</v>
      </c>
      <c r="AS78" s="1">
        <v>42118</v>
      </c>
      <c r="AT78">
        <v>117.20741679784906</v>
      </c>
    </row>
    <row r="79" spans="1:46" x14ac:dyDescent="0.3">
      <c r="A79" s="1">
        <v>42118</v>
      </c>
      <c r="B79">
        <v>102.89038966086873</v>
      </c>
      <c r="C79" s="3">
        <f>VLOOKUP(Tabella1[[#This Row],[DATA]],Tabella3[],2,0)</f>
        <v>122.46226658707201</v>
      </c>
      <c r="D79">
        <f>VLOOKUP(Tabella1[[#This Row],[DATA]],Tabella5[],2,0)</f>
        <v>120.95418920953269</v>
      </c>
      <c r="E79">
        <f>VLOOKUP(Tabella1[[#This Row],[DATA]],Tabella6[],2,0)</f>
        <v>122.32114931013642</v>
      </c>
      <c r="F79" s="2">
        <f>VLOOKUP(Tabella1[[#This Row],[DATA]],Tabella7[],2,0)</f>
        <v>107.98588838999358</v>
      </c>
      <c r="G79" s="2">
        <f>VLOOKUP(Tabella1[[#This Row],[DATA]],Tabella8[],2,0)</f>
        <v>111.15469335703521</v>
      </c>
      <c r="H79" s="2">
        <f>VLOOKUP(Tabella1[[#This Row],[DATA]],Tabella9[],2,0)</f>
        <v>118.30007899498</v>
      </c>
      <c r="I79" s="2">
        <f>VLOOKUP(Tabella1[[#This Row],[DATA]],Tabella10[],2,0)</f>
        <v>117.6175358855084</v>
      </c>
      <c r="J79" s="2">
        <f>VLOOKUP(Tabella1[[#This Row],[DATA]],Tabella11[],2,0)</f>
        <v>131.13457015627424</v>
      </c>
      <c r="K79" s="2">
        <f>VLOOKUP(Tabella1[[#This Row],[DATA]],Tabella12[],2,0)</f>
        <v>116.65979551451187</v>
      </c>
      <c r="L79" s="2">
        <f>VLOOKUP(Tabella1[[#This Row],[DATA]],Tabella13[],2,0)</f>
        <v>99.746978464813651</v>
      </c>
      <c r="M79" s="2">
        <f>VLOOKUP(Tabella1[[#This Row],[DATA]],Tabella14[],2,0)</f>
        <v>117.20741679784906</v>
      </c>
      <c r="O79" s="1">
        <v>42116</v>
      </c>
      <c r="P79">
        <v>121.87706805866728</v>
      </c>
      <c r="R79" s="1">
        <v>42117</v>
      </c>
      <c r="S79">
        <v>120.06046250126732</v>
      </c>
      <c r="U79" s="1">
        <v>42117</v>
      </c>
      <c r="V79">
        <v>121.79108198170869</v>
      </c>
      <c r="X79" s="1">
        <v>42117</v>
      </c>
      <c r="Y79">
        <v>107.72580103240783</v>
      </c>
      <c r="AA79" s="1">
        <v>42117</v>
      </c>
      <c r="AB79">
        <v>110.38567067279824</v>
      </c>
      <c r="AD79" s="1">
        <v>42117</v>
      </c>
      <c r="AE79">
        <v>117.78788573758376</v>
      </c>
      <c r="AG79" s="1">
        <v>42122</v>
      </c>
      <c r="AH79">
        <v>119.21772399992959</v>
      </c>
      <c r="AJ79" s="1">
        <v>42124</v>
      </c>
      <c r="AK79">
        <v>132.56628821794826</v>
      </c>
      <c r="AM79" s="1">
        <v>42121</v>
      </c>
      <c r="AN79">
        <v>114.47683047493403</v>
      </c>
      <c r="AP79" s="1">
        <v>42121</v>
      </c>
      <c r="AQ79">
        <v>98.798329476209062</v>
      </c>
      <c r="AS79" s="1">
        <v>42121</v>
      </c>
      <c r="AT79">
        <v>116.82571082289678</v>
      </c>
    </row>
    <row r="80" spans="1:46" x14ac:dyDescent="0.3">
      <c r="A80" s="1">
        <v>42121</v>
      </c>
      <c r="B80">
        <v>102.46428918472452</v>
      </c>
      <c r="C80" s="3">
        <f>VLOOKUP(Tabella1[[#This Row],[DATA]],Tabella3[],2,0)</f>
        <v>124.4430028656171</v>
      </c>
      <c r="D80">
        <f>VLOOKUP(Tabella1[[#This Row],[DATA]],Tabella5[],2,0)</f>
        <v>123.29229789251725</v>
      </c>
      <c r="E80">
        <f>VLOOKUP(Tabella1[[#This Row],[DATA]],Tabella6[],2,0)</f>
        <v>123.90758861695699</v>
      </c>
      <c r="F80" s="2">
        <f>VLOOKUP(Tabella1[[#This Row],[DATA]],Tabella7[],2,0)</f>
        <v>108.49415070710772</v>
      </c>
      <c r="G80" s="2">
        <f>VLOOKUP(Tabella1[[#This Row],[DATA]],Tabella8[],2,0)</f>
        <v>112.45700815395912</v>
      </c>
      <c r="H80" s="2">
        <f>VLOOKUP(Tabella1[[#This Row],[DATA]],Tabella9[],2,0)</f>
        <v>120.13129730142956</v>
      </c>
      <c r="I80" s="2">
        <f>VLOOKUP(Tabella1[[#This Row],[DATA]],Tabella10[],2,0)</f>
        <v>119.17932988009801</v>
      </c>
      <c r="J80" s="2">
        <f>VLOOKUP(Tabella1[[#This Row],[DATA]],Tabella11[],2,0)</f>
        <v>135.12529398421736</v>
      </c>
      <c r="K80" s="2">
        <f>VLOOKUP(Tabella1[[#This Row],[DATA]],Tabella12[],2,0)</f>
        <v>114.47683047493403</v>
      </c>
      <c r="L80" s="2">
        <f>VLOOKUP(Tabella1[[#This Row],[DATA]],Tabella13[],2,0)</f>
        <v>98.798329476209062</v>
      </c>
      <c r="M80" s="2">
        <f>VLOOKUP(Tabella1[[#This Row],[DATA]],Tabella14[],2,0)</f>
        <v>116.82571082289678</v>
      </c>
      <c r="O80" s="1">
        <v>42117</v>
      </c>
      <c r="P80">
        <v>121.27085570190893</v>
      </c>
      <c r="R80" s="1">
        <v>42118</v>
      </c>
      <c r="S80">
        <v>120.95418920953269</v>
      </c>
      <c r="U80" s="1">
        <v>42118</v>
      </c>
      <c r="V80">
        <v>122.32114931013642</v>
      </c>
      <c r="X80" s="1">
        <v>42118</v>
      </c>
      <c r="Y80">
        <v>107.98588838999358</v>
      </c>
      <c r="AA80" s="1">
        <v>42118</v>
      </c>
      <c r="AB80">
        <v>111.15469335703521</v>
      </c>
      <c r="AD80" s="1">
        <v>42118</v>
      </c>
      <c r="AE80">
        <v>118.30007899498</v>
      </c>
      <c r="AG80" s="1">
        <v>42123</v>
      </c>
      <c r="AH80">
        <v>119.03996257830767</v>
      </c>
      <c r="AJ80" s="1">
        <v>42128</v>
      </c>
      <c r="AK80">
        <v>133.72431741938564</v>
      </c>
      <c r="AM80" s="1">
        <v>42122</v>
      </c>
      <c r="AN80">
        <v>115.04782321899737</v>
      </c>
      <c r="AP80" s="1">
        <v>42122</v>
      </c>
      <c r="AQ80">
        <v>99.595892617078803</v>
      </c>
      <c r="AS80" s="1">
        <v>42122</v>
      </c>
      <c r="AT80">
        <v>116.87237925414095</v>
      </c>
    </row>
    <row r="81" spans="1:46" x14ac:dyDescent="0.3">
      <c r="A81" s="1">
        <v>42122</v>
      </c>
      <c r="B81">
        <v>102.74803226119913</v>
      </c>
      <c r="C81" s="3">
        <f>VLOOKUP(Tabella1[[#This Row],[DATA]],Tabella3[],2,0)</f>
        <v>123.00977613477288</v>
      </c>
      <c r="D81">
        <f>VLOOKUP(Tabella1[[#This Row],[DATA]],Tabella5[],2,0)</f>
        <v>120.96248436976752</v>
      </c>
      <c r="E81">
        <f>VLOOKUP(Tabella1[[#This Row],[DATA]],Tabella6[],2,0)</f>
        <v>121.66103440734287</v>
      </c>
      <c r="F81" s="2">
        <f>VLOOKUP(Tabella1[[#This Row],[DATA]],Tabella7[],2,0)</f>
        <v>107.3723998900394</v>
      </c>
      <c r="G81" s="2">
        <f>VLOOKUP(Tabella1[[#This Row],[DATA]],Tabella8[],2,0)</f>
        <v>112.14302276152569</v>
      </c>
      <c r="H81" s="2">
        <f>VLOOKUP(Tabella1[[#This Row],[DATA]],Tabella9[],2,0)</f>
        <v>118.34658410417144</v>
      </c>
      <c r="I81" s="2">
        <f>VLOOKUP(Tabella1[[#This Row],[DATA]],Tabella10[],2,0)</f>
        <v>119.21772399992959</v>
      </c>
      <c r="J81" s="2">
        <f>VLOOKUP(Tabella1[[#This Row],[DATA]],Tabella11[],2,0)</f>
        <v>133.59747143726943</v>
      </c>
      <c r="K81" s="2">
        <f>VLOOKUP(Tabella1[[#This Row],[DATA]],Tabella12[],2,0)</f>
        <v>115.04782321899737</v>
      </c>
      <c r="L81" s="2">
        <f>VLOOKUP(Tabella1[[#This Row],[DATA]],Tabella13[],2,0)</f>
        <v>99.595892617078803</v>
      </c>
      <c r="M81" s="2">
        <f>VLOOKUP(Tabella1[[#This Row],[DATA]],Tabella14[],2,0)</f>
        <v>116.87237925414095</v>
      </c>
      <c r="O81" s="1">
        <v>42118</v>
      </c>
      <c r="P81">
        <v>122.46226658707201</v>
      </c>
      <c r="R81" s="1">
        <v>42121</v>
      </c>
      <c r="S81">
        <v>123.29229789251725</v>
      </c>
      <c r="U81" s="1">
        <v>42121</v>
      </c>
      <c r="V81">
        <v>123.90758861695699</v>
      </c>
      <c r="X81" s="1">
        <v>42121</v>
      </c>
      <c r="Y81">
        <v>108.49415070710772</v>
      </c>
      <c r="AA81" s="1">
        <v>42121</v>
      </c>
      <c r="AB81">
        <v>112.45700815395912</v>
      </c>
      <c r="AD81" s="1">
        <v>42121</v>
      </c>
      <c r="AE81">
        <v>120.13129730142956</v>
      </c>
      <c r="AG81" s="1">
        <v>42124</v>
      </c>
      <c r="AH81">
        <v>117.91940755693521</v>
      </c>
      <c r="AJ81" s="1">
        <v>42129</v>
      </c>
      <c r="AK81">
        <v>128.29978630182777</v>
      </c>
      <c r="AM81" s="1">
        <v>42123</v>
      </c>
      <c r="AN81">
        <v>114.04394788918206</v>
      </c>
      <c r="AP81" s="1">
        <v>42123</v>
      </c>
      <c r="AQ81">
        <v>98.976244331554184</v>
      </c>
      <c r="AS81" s="1">
        <v>42123</v>
      </c>
      <c r="AT81">
        <v>116.39176406670103</v>
      </c>
    </row>
    <row r="82" spans="1:46" x14ac:dyDescent="0.3">
      <c r="A82" s="1">
        <v>42123</v>
      </c>
      <c r="B82">
        <v>102.36371586823439</v>
      </c>
      <c r="C82" s="3">
        <f>VLOOKUP(Tabella1[[#This Row],[DATA]],Tabella3[],2,0)</f>
        <v>120.20552778686752</v>
      </c>
      <c r="D82">
        <f>VLOOKUP(Tabella1[[#This Row],[DATA]],Tabella5[],2,0)</f>
        <v>117.08178311125859</v>
      </c>
      <c r="E82">
        <f>VLOOKUP(Tabella1[[#This Row],[DATA]],Tabella6[],2,0)</f>
        <v>118.51002636226599</v>
      </c>
      <c r="F82" s="2">
        <f>VLOOKUP(Tabella1[[#This Row],[DATA]],Tabella7[],2,0)</f>
        <v>106.0857081767922</v>
      </c>
      <c r="G82" s="2">
        <f>VLOOKUP(Tabella1[[#This Row],[DATA]],Tabella8[],2,0)</f>
        <v>109.9325655987943</v>
      </c>
      <c r="H82" s="2">
        <f>VLOOKUP(Tabella1[[#This Row],[DATA]],Tabella9[],2,0)</f>
        <v>115.21513390923222</v>
      </c>
      <c r="I82" s="2">
        <f>VLOOKUP(Tabella1[[#This Row],[DATA]],Tabella10[],2,0)</f>
        <v>119.03996257830767</v>
      </c>
      <c r="J82" s="2">
        <f>VLOOKUP(Tabella1[[#This Row],[DATA]],Tabella11[],2,0)</f>
        <v>133.60970834377949</v>
      </c>
      <c r="K82" s="2">
        <f>VLOOKUP(Tabella1[[#This Row],[DATA]],Tabella12[],2,0)</f>
        <v>114.04394788918206</v>
      </c>
      <c r="L82" s="2">
        <f>VLOOKUP(Tabella1[[#This Row],[DATA]],Tabella13[],2,0)</f>
        <v>98.976244331554184</v>
      </c>
      <c r="M82" s="2">
        <f>VLOOKUP(Tabella1[[#This Row],[DATA]],Tabella14[],2,0)</f>
        <v>116.39176406670103</v>
      </c>
      <c r="O82" s="1">
        <v>42121</v>
      </c>
      <c r="P82">
        <v>124.4430028656171</v>
      </c>
      <c r="R82" s="1">
        <v>42122</v>
      </c>
      <c r="S82">
        <v>120.96248436976752</v>
      </c>
      <c r="U82" s="1">
        <v>42122</v>
      </c>
      <c r="V82">
        <v>121.66103440734287</v>
      </c>
      <c r="X82" s="1">
        <v>42122</v>
      </c>
      <c r="Y82">
        <v>107.3723998900394</v>
      </c>
      <c r="AA82" s="1">
        <v>42122</v>
      </c>
      <c r="AB82">
        <v>112.14302276152569</v>
      </c>
      <c r="AD82" s="1">
        <v>42122</v>
      </c>
      <c r="AE82">
        <v>118.34658410417144</v>
      </c>
      <c r="AG82" s="1">
        <v>42128</v>
      </c>
      <c r="AH82">
        <v>117.88092960714768</v>
      </c>
      <c r="AJ82" s="1">
        <v>42130</v>
      </c>
      <c r="AK82">
        <v>126.22727218461614</v>
      </c>
      <c r="AM82" s="1">
        <v>42124</v>
      </c>
      <c r="AN82">
        <v>115.907404353562</v>
      </c>
      <c r="AP82" s="1">
        <v>42124</v>
      </c>
      <c r="AQ82">
        <v>98.196021890725234</v>
      </c>
      <c r="AS82" s="1">
        <v>42124</v>
      </c>
      <c r="AT82">
        <v>117.60026747279996</v>
      </c>
    </row>
    <row r="83" spans="1:46" x14ac:dyDescent="0.3">
      <c r="A83" s="1">
        <v>42124</v>
      </c>
      <c r="B83">
        <v>101.32688757166459</v>
      </c>
      <c r="C83" s="3">
        <f>VLOOKUP(Tabella1[[#This Row],[DATA]],Tabella3[],2,0)</f>
        <v>120.46631880591274</v>
      </c>
      <c r="D83">
        <f>VLOOKUP(Tabella1[[#This Row],[DATA]],Tabella5[],2,0)</f>
        <v>117.30360184050149</v>
      </c>
      <c r="E83">
        <f>VLOOKUP(Tabella1[[#This Row],[DATA]],Tabella6[],2,0)</f>
        <v>118.67699521904667</v>
      </c>
      <c r="F83" s="2">
        <f>VLOOKUP(Tabella1[[#This Row],[DATA]],Tabella7[],2,0)</f>
        <v>106.30486575643728</v>
      </c>
      <c r="G83" s="2">
        <f>VLOOKUP(Tabella1[[#This Row],[DATA]],Tabella8[],2,0)</f>
        <v>109.99149824168181</v>
      </c>
      <c r="H83" s="2">
        <f>VLOOKUP(Tabella1[[#This Row],[DATA]],Tabella9[],2,0)</f>
        <v>115.16671763116989</v>
      </c>
      <c r="I83" s="2">
        <f>VLOOKUP(Tabella1[[#This Row],[DATA]],Tabella10[],2,0)</f>
        <v>117.91940755693521</v>
      </c>
      <c r="J83" s="2">
        <f>VLOOKUP(Tabella1[[#This Row],[DATA]],Tabella11[],2,0)</f>
        <v>132.56628821794826</v>
      </c>
      <c r="K83" s="2">
        <f>VLOOKUP(Tabella1[[#This Row],[DATA]],Tabella12[],2,0)</f>
        <v>115.907404353562</v>
      </c>
      <c r="L83" s="2">
        <f>VLOOKUP(Tabella1[[#This Row],[DATA]],Tabella13[],2,0)</f>
        <v>98.196021890725234</v>
      </c>
      <c r="M83" s="2">
        <f>VLOOKUP(Tabella1[[#This Row],[DATA]],Tabella14[],2,0)</f>
        <v>117.60026747279996</v>
      </c>
      <c r="O83" s="1">
        <v>42122</v>
      </c>
      <c r="P83">
        <v>123.00977613477288</v>
      </c>
      <c r="R83" s="1">
        <v>42123</v>
      </c>
      <c r="S83">
        <v>117.08178311125859</v>
      </c>
      <c r="U83" s="1">
        <v>42123</v>
      </c>
      <c r="V83">
        <v>118.51002636226599</v>
      </c>
      <c r="X83" s="1">
        <v>42123</v>
      </c>
      <c r="Y83">
        <v>106.0857081767922</v>
      </c>
      <c r="AA83" s="1">
        <v>42123</v>
      </c>
      <c r="AB83">
        <v>109.9325655987943</v>
      </c>
      <c r="AD83" s="1">
        <v>42123</v>
      </c>
      <c r="AE83">
        <v>115.21513390923222</v>
      </c>
      <c r="AG83" s="1">
        <v>42129</v>
      </c>
      <c r="AH83">
        <v>116.3372847980243</v>
      </c>
      <c r="AJ83" s="1">
        <v>42131</v>
      </c>
      <c r="AK83">
        <v>122.73348614543414</v>
      </c>
      <c r="AM83" s="1">
        <v>42128</v>
      </c>
      <c r="AN83">
        <v>118.22641820580475</v>
      </c>
      <c r="AP83" s="1">
        <v>42128</v>
      </c>
      <c r="AQ83">
        <v>99.93838053130159</v>
      </c>
      <c r="AS83" s="1">
        <v>42129</v>
      </c>
      <c r="AT83">
        <v>119.93090286000863</v>
      </c>
    </row>
    <row r="84" spans="1:46" x14ac:dyDescent="0.3">
      <c r="A84" s="1">
        <v>42125</v>
      </c>
      <c r="B84">
        <v>102.43367991448839</v>
      </c>
      <c r="C84" s="3">
        <f>(C83+C85)/2</f>
        <v>120.91495358662141</v>
      </c>
      <c r="D84">
        <v>117.30360184050149</v>
      </c>
      <c r="E84">
        <v>118.67699521904667</v>
      </c>
      <c r="F84" s="2">
        <f>VLOOKUP(Tabella1[[#This Row],[DATA]],Tabella7[],2,0)</f>
        <v>106.69156052414552</v>
      </c>
      <c r="G84" s="2">
        <v>109.99149824168181</v>
      </c>
      <c r="H84" s="2">
        <f>VLOOKUP(Tabella1[[#This Row],[DATA]],Tabella9[],2,0)</f>
        <v>115.16671763116989</v>
      </c>
      <c r="I84" s="2">
        <v>117.91940755693521</v>
      </c>
      <c r="J84" s="2">
        <v>132.56628821794826</v>
      </c>
      <c r="K84" s="2">
        <v>115.907404353562</v>
      </c>
      <c r="L84" s="2">
        <v>98.196021890725234</v>
      </c>
      <c r="M84" s="2">
        <v>117.60026747279996</v>
      </c>
      <c r="O84" s="1">
        <v>42123</v>
      </c>
      <c r="P84">
        <v>120.20552778686752</v>
      </c>
      <c r="R84" s="1">
        <v>42124</v>
      </c>
      <c r="S84">
        <v>117.30360184050149</v>
      </c>
      <c r="U84" s="1">
        <v>42124</v>
      </c>
      <c r="V84">
        <v>118.67699521904667</v>
      </c>
      <c r="X84" s="1">
        <v>42124</v>
      </c>
      <c r="Y84">
        <v>106.30486575643728</v>
      </c>
      <c r="AA84" s="1">
        <v>42124</v>
      </c>
      <c r="AB84">
        <v>109.99149824168181</v>
      </c>
      <c r="AD84" s="1">
        <v>42124</v>
      </c>
      <c r="AE84">
        <v>115.16671763116989</v>
      </c>
      <c r="AG84" s="1">
        <v>42130</v>
      </c>
      <c r="AH84">
        <v>115.85681340541592</v>
      </c>
      <c r="AJ84" s="1">
        <v>42132</v>
      </c>
      <c r="AK84">
        <v>125.53036543581295</v>
      </c>
      <c r="AM84" s="1">
        <v>42129</v>
      </c>
      <c r="AN84">
        <v>119.66523746701847</v>
      </c>
      <c r="AP84" s="1">
        <v>42129</v>
      </c>
      <c r="AQ84">
        <v>99.754976271960345</v>
      </c>
      <c r="AS84" s="1">
        <v>42130</v>
      </c>
      <c r="AT84">
        <v>119.40919159132385</v>
      </c>
    </row>
    <row r="85" spans="1:46" x14ac:dyDescent="0.3">
      <c r="A85" s="1">
        <v>42128</v>
      </c>
      <c r="B85">
        <v>102.73491400252648</v>
      </c>
      <c r="C85" s="3">
        <f>VLOOKUP(Tabella1[[#This Row],[DATA]],Tabella3[],2,0)</f>
        <v>121.3635883673301</v>
      </c>
      <c r="D85">
        <f>VLOOKUP(Tabella1[[#This Row],[DATA]],Tabella5[],2,0)</f>
        <v>118.99816994427906</v>
      </c>
      <c r="E85">
        <f>VLOOKUP(Tabella1[[#This Row],[DATA]],Tabella6[],2,0)</f>
        <v>119.51136916814234</v>
      </c>
      <c r="F85" s="2">
        <v>106.69156052414552</v>
      </c>
      <c r="G85" s="2">
        <f>VLOOKUP(Tabella1[[#This Row],[DATA]],Tabella8[],2,0)</f>
        <v>110.41755226649148</v>
      </c>
      <c r="H85" s="2">
        <f>VLOOKUP(Tabella1[[#This Row],[DATA]],Tabella9[],2,0)</f>
        <v>115.71936396299976</v>
      </c>
      <c r="I85" s="2">
        <f>VLOOKUP(Tabella1[[#This Row],[DATA]],Tabella10[],2,0)</f>
        <v>117.88092960714768</v>
      </c>
      <c r="J85" s="2">
        <f>VLOOKUP(Tabella1[[#This Row],[DATA]],Tabella11[],2,0)</f>
        <v>133.72431741938564</v>
      </c>
      <c r="K85" s="2">
        <f>VLOOKUP(Tabella1[[#This Row],[DATA]],Tabella12[],2,0)</f>
        <v>118.22641820580475</v>
      </c>
      <c r="L85" s="2">
        <f>VLOOKUP(Tabella1[[#This Row],[DATA]],Tabella13[],2,0)</f>
        <v>99.93838053130159</v>
      </c>
      <c r="M85" s="2">
        <v>119.93090286000863</v>
      </c>
      <c r="O85" s="1">
        <v>42124</v>
      </c>
      <c r="P85">
        <v>120.46631880591274</v>
      </c>
      <c r="R85" s="1">
        <v>42128</v>
      </c>
      <c r="S85">
        <v>118.99816994427906</v>
      </c>
      <c r="U85" s="1">
        <v>42128</v>
      </c>
      <c r="V85">
        <v>119.51136916814234</v>
      </c>
      <c r="X85" s="1">
        <v>42125</v>
      </c>
      <c r="Y85">
        <v>106.69156052414552</v>
      </c>
      <c r="AA85" s="1">
        <v>42128</v>
      </c>
      <c r="AB85">
        <v>110.41755226649148</v>
      </c>
      <c r="AD85" s="1">
        <v>42125</v>
      </c>
      <c r="AE85">
        <v>115.16671763116989</v>
      </c>
      <c r="AG85" s="1">
        <v>42131</v>
      </c>
      <c r="AH85">
        <v>114.38584916811344</v>
      </c>
      <c r="AJ85" s="1">
        <v>42135</v>
      </c>
      <c r="AK85">
        <v>129.34052027744949</v>
      </c>
      <c r="AM85" s="1">
        <v>42130</v>
      </c>
      <c r="AN85">
        <v>117.70902044854881</v>
      </c>
      <c r="AP85" s="1">
        <v>42130</v>
      </c>
      <c r="AQ85">
        <v>97.127442148589068</v>
      </c>
      <c r="AS85" s="1">
        <v>42131</v>
      </c>
      <c r="AT85">
        <v>117.50553752281181</v>
      </c>
    </row>
    <row r="86" spans="1:46" x14ac:dyDescent="0.3">
      <c r="A86" s="1">
        <v>42129</v>
      </c>
      <c r="B86">
        <v>101.51880283743077</v>
      </c>
      <c r="C86" s="3">
        <f>VLOOKUP(Tabella1[[#This Row],[DATA]],Tabella3[],2,0)</f>
        <v>118.01381685350853</v>
      </c>
      <c r="D86">
        <f>VLOOKUP(Tabella1[[#This Row],[DATA]],Tabella5[],2,0)</f>
        <v>116.00607492475471</v>
      </c>
      <c r="E86">
        <f>VLOOKUP(Tabella1[[#This Row],[DATA]],Tabella6[],2,0)</f>
        <v>116.97391287988354</v>
      </c>
      <c r="F86" s="2">
        <f>VLOOKUP(Tabella1[[#This Row],[DATA]],Tabella7[],2,0)</f>
        <v>105.80011606951953</v>
      </c>
      <c r="G86" s="2">
        <f>VLOOKUP(Tabella1[[#This Row],[DATA]],Tabella8[],2,0)</f>
        <v>107.38880086563358</v>
      </c>
      <c r="H86" s="2">
        <f>VLOOKUP(Tabella1[[#This Row],[DATA]],Tabella9[],2,0)</f>
        <v>112.9679178452208</v>
      </c>
      <c r="I86" s="2">
        <f>VLOOKUP(Tabella1[[#This Row],[DATA]],Tabella10[],2,0)</f>
        <v>116.3372847980243</v>
      </c>
      <c r="J86" s="2">
        <f>VLOOKUP(Tabella1[[#This Row],[DATA]],Tabella11[],2,0)</f>
        <v>128.29978630182777</v>
      </c>
      <c r="K86" s="2">
        <f>VLOOKUP(Tabella1[[#This Row],[DATA]],Tabella12[],2,0)</f>
        <v>119.66523746701847</v>
      </c>
      <c r="L86" s="2">
        <f>VLOOKUP(Tabella1[[#This Row],[DATA]],Tabella13[],2,0)</f>
        <v>99.754976271960345</v>
      </c>
      <c r="M86" s="2">
        <f>VLOOKUP(Tabella1[[#This Row],[DATA]],Tabella14[],2,0)</f>
        <v>119.93090286000863</v>
      </c>
      <c r="O86" s="1">
        <v>42128</v>
      </c>
      <c r="P86">
        <v>121.3635883673301</v>
      </c>
      <c r="R86" s="1">
        <v>42129</v>
      </c>
      <c r="S86">
        <v>116.00607492475471</v>
      </c>
      <c r="U86" s="1">
        <v>42129</v>
      </c>
      <c r="V86">
        <v>116.97391287988354</v>
      </c>
      <c r="X86" s="1">
        <v>42129</v>
      </c>
      <c r="Y86">
        <v>105.80011606951953</v>
      </c>
      <c r="AA86" s="1">
        <v>42129</v>
      </c>
      <c r="AB86">
        <v>107.38880086563358</v>
      </c>
      <c r="AD86" s="1">
        <v>42128</v>
      </c>
      <c r="AE86">
        <v>115.71936396299976</v>
      </c>
      <c r="AG86" s="1">
        <v>42132</v>
      </c>
      <c r="AH86">
        <v>115.59035989038395</v>
      </c>
      <c r="AJ86" s="1">
        <v>42136</v>
      </c>
      <c r="AK86">
        <v>131.35931139047074</v>
      </c>
      <c r="AM86" s="1">
        <v>42131</v>
      </c>
      <c r="AN86">
        <v>117.3338555408971</v>
      </c>
      <c r="AP86" s="1">
        <v>42131</v>
      </c>
      <c r="AQ86">
        <v>96.697523660785365</v>
      </c>
      <c r="AS86" s="1">
        <v>42132</v>
      </c>
      <c r="AT86">
        <v>119.00589276012425</v>
      </c>
    </row>
    <row r="87" spans="1:46" x14ac:dyDescent="0.3">
      <c r="A87" s="1">
        <v>42130</v>
      </c>
      <c r="B87">
        <v>101.06646584394132</v>
      </c>
      <c r="C87" s="3">
        <f>VLOOKUP(Tabella1[[#This Row],[DATA]],Tabella3[],2,0)</f>
        <v>118.45029811408733</v>
      </c>
      <c r="D87">
        <f>VLOOKUP(Tabella1[[#This Row],[DATA]],Tabella5[],2,0)</f>
        <v>116.23618881423245</v>
      </c>
      <c r="E87">
        <f>VLOOKUP(Tabella1[[#This Row],[DATA]],Tabella6[],2,0)</f>
        <v>117.15075876762874</v>
      </c>
      <c r="F87" s="2">
        <f>VLOOKUP(Tabella1[[#This Row],[DATA]],Tabella7[],2,0)</f>
        <v>105.8941934695623</v>
      </c>
      <c r="G87" s="2">
        <f>VLOOKUP(Tabella1[[#This Row],[DATA]],Tabella8[],2,0)</f>
        <v>107.85253313753527</v>
      </c>
      <c r="H87" s="2">
        <f>VLOOKUP(Tabella1[[#This Row],[DATA]],Tabella9[],2,0)</f>
        <v>113.3332696277043</v>
      </c>
      <c r="I87" s="2">
        <f>VLOOKUP(Tabella1[[#This Row],[DATA]],Tabella10[],2,0)</f>
        <v>115.85681340541592</v>
      </c>
      <c r="J87" s="2">
        <f>VLOOKUP(Tabella1[[#This Row],[DATA]],Tabella11[],2,0)</f>
        <v>126.22727218461614</v>
      </c>
      <c r="K87" s="2">
        <f>VLOOKUP(Tabella1[[#This Row],[DATA]],Tabella12[],2,0)</f>
        <v>117.70902044854881</v>
      </c>
      <c r="L87" s="2">
        <f>VLOOKUP(Tabella1[[#This Row],[DATA]],Tabella13[],2,0)</f>
        <v>97.127442148589068</v>
      </c>
      <c r="M87" s="2">
        <f>VLOOKUP(Tabella1[[#This Row],[DATA]],Tabella14[],2,0)</f>
        <v>119.40919159132385</v>
      </c>
      <c r="O87" s="1">
        <v>42129</v>
      </c>
      <c r="P87">
        <v>118.01381685350853</v>
      </c>
      <c r="R87" s="1">
        <v>42130</v>
      </c>
      <c r="S87">
        <v>116.23618881423245</v>
      </c>
      <c r="U87" s="1">
        <v>42130</v>
      </c>
      <c r="V87">
        <v>117.15075876762874</v>
      </c>
      <c r="X87" s="1">
        <v>42130</v>
      </c>
      <c r="Y87">
        <v>105.8941934695623</v>
      </c>
      <c r="AA87" s="1">
        <v>42130</v>
      </c>
      <c r="AB87">
        <v>107.85253313753527</v>
      </c>
      <c r="AD87" s="1">
        <v>42129</v>
      </c>
      <c r="AE87">
        <v>112.9679178452208</v>
      </c>
      <c r="AG87" s="1">
        <v>42135</v>
      </c>
      <c r="AH87">
        <v>116.18077427023928</v>
      </c>
      <c r="AJ87" s="1">
        <v>42137</v>
      </c>
      <c r="AK87">
        <v>130.59942934231105</v>
      </c>
      <c r="AM87" s="1">
        <v>42132</v>
      </c>
      <c r="AN87">
        <v>117.80384234828496</v>
      </c>
      <c r="AP87" s="1">
        <v>42132</v>
      </c>
      <c r="AQ87">
        <v>98.538037207252984</v>
      </c>
      <c r="AS87" s="1">
        <v>42136</v>
      </c>
      <c r="AT87">
        <v>118.73424069765821</v>
      </c>
    </row>
    <row r="88" spans="1:46" x14ac:dyDescent="0.3">
      <c r="A88" s="1">
        <v>42131</v>
      </c>
      <c r="B88">
        <v>101.44786706831212</v>
      </c>
      <c r="C88" s="3">
        <f>VLOOKUP(Tabella1[[#This Row],[DATA]],Tabella3[],2,0)</f>
        <v>119.40203635496853</v>
      </c>
      <c r="D88">
        <f>VLOOKUP(Tabella1[[#This Row],[DATA]],Tabella5[],2,0)</f>
        <v>116.82831988186054</v>
      </c>
      <c r="E88">
        <f>VLOOKUP(Tabella1[[#This Row],[DATA]],Tabella6[],2,0)</f>
        <v>116.81282320820075</v>
      </c>
      <c r="F88" s="2">
        <f>VLOOKUP(Tabella1[[#This Row],[DATA]],Tabella7[],2,0)</f>
        <v>105.17960230917254</v>
      </c>
      <c r="G88" s="2">
        <f>VLOOKUP(Tabella1[[#This Row],[DATA]],Tabella8[],2,0)</f>
        <v>108.01387332380106</v>
      </c>
      <c r="H88" s="2">
        <f>VLOOKUP(Tabella1[[#This Row],[DATA]],Tabella9[],2,0)</f>
        <v>113.27529750528757</v>
      </c>
      <c r="I88" s="2">
        <f>VLOOKUP(Tabella1[[#This Row],[DATA]],Tabella10[],2,0)</f>
        <v>114.38584916811344</v>
      </c>
      <c r="J88" s="2">
        <f>VLOOKUP(Tabella1[[#This Row],[DATA]],Tabella11[],2,0)</f>
        <v>122.73348614543414</v>
      </c>
      <c r="K88" s="2">
        <f>VLOOKUP(Tabella1[[#This Row],[DATA]],Tabella12[],2,0)</f>
        <v>117.3338555408971</v>
      </c>
      <c r="L88" s="2">
        <f>VLOOKUP(Tabella1[[#This Row],[DATA]],Tabella13[],2,0)</f>
        <v>96.697523660785365</v>
      </c>
      <c r="M88" s="2">
        <f>VLOOKUP(Tabella1[[#This Row],[DATA]],Tabella14[],2,0)</f>
        <v>117.50553752281181</v>
      </c>
      <c r="O88" s="1">
        <v>42130</v>
      </c>
      <c r="P88">
        <v>118.45029811408733</v>
      </c>
      <c r="R88" s="1">
        <v>42131</v>
      </c>
      <c r="S88">
        <v>116.82831988186054</v>
      </c>
      <c r="U88" s="1">
        <v>42131</v>
      </c>
      <c r="V88">
        <v>116.81282320820075</v>
      </c>
      <c r="X88" s="1">
        <v>42131</v>
      </c>
      <c r="Y88">
        <v>105.17960230917254</v>
      </c>
      <c r="AA88" s="1">
        <v>42131</v>
      </c>
      <c r="AB88">
        <v>108.01387332380106</v>
      </c>
      <c r="AD88" s="1">
        <v>42130</v>
      </c>
      <c r="AE88">
        <v>113.3332696277043</v>
      </c>
      <c r="AG88" s="1">
        <v>42136</v>
      </c>
      <c r="AH88">
        <v>114.87713462504118</v>
      </c>
      <c r="AJ88" s="1">
        <v>42138</v>
      </c>
      <c r="AK88">
        <v>130.67553693158078</v>
      </c>
      <c r="AM88" s="1">
        <v>42135</v>
      </c>
      <c r="AN88">
        <v>117.90278693931398</v>
      </c>
      <c r="AP88" s="1">
        <v>42135</v>
      </c>
      <c r="AQ88">
        <v>99.999127511947634</v>
      </c>
      <c r="AS88" s="1">
        <v>42137</v>
      </c>
      <c r="AT88">
        <v>117.1767688728529</v>
      </c>
    </row>
    <row r="89" spans="1:46" x14ac:dyDescent="0.3">
      <c r="A89" s="1">
        <v>42132</v>
      </c>
      <c r="B89">
        <v>102.81313769312993</v>
      </c>
      <c r="C89" s="3">
        <f>VLOOKUP(Tabella1[[#This Row],[DATA]],Tabella3[],2,0)</f>
        <v>121.86154291682394</v>
      </c>
      <c r="D89">
        <f>VLOOKUP(Tabella1[[#This Row],[DATA]],Tabella5[],2,0)</f>
        <v>119.91862550219003</v>
      </c>
      <c r="E89">
        <f>VLOOKUP(Tabella1[[#This Row],[DATA]],Tabella6[],2,0)</f>
        <v>119.70938012224003</v>
      </c>
      <c r="F89" s="2">
        <f>VLOOKUP(Tabella1[[#This Row],[DATA]],Tabella7[],2,0)</f>
        <v>107.62118574177586</v>
      </c>
      <c r="G89" s="2">
        <f>VLOOKUP(Tabella1[[#This Row],[DATA]],Tabella8[],2,0)</f>
        <v>110.37504347490049</v>
      </c>
      <c r="H89" s="2">
        <f>VLOOKUP(Tabella1[[#This Row],[DATA]],Tabella9[],2,0)</f>
        <v>116.24620951507275</v>
      </c>
      <c r="I89" s="2">
        <f>VLOOKUP(Tabella1[[#This Row],[DATA]],Tabella10[],2,0)</f>
        <v>115.59035989038395</v>
      </c>
      <c r="J89" s="2">
        <f>VLOOKUP(Tabella1[[#This Row],[DATA]],Tabella11[],2,0)</f>
        <v>125.53036543581295</v>
      </c>
      <c r="K89" s="2">
        <f>VLOOKUP(Tabella1[[#This Row],[DATA]],Tabella12[],2,0)</f>
        <v>117.80384234828496</v>
      </c>
      <c r="L89" s="2">
        <f>VLOOKUP(Tabella1[[#This Row],[DATA]],Tabella13[],2,0)</f>
        <v>98.538037207252984</v>
      </c>
      <c r="M89" s="2">
        <f>VLOOKUP(Tabella1[[#This Row],[DATA]],Tabella14[],2,0)</f>
        <v>119.00589276012425</v>
      </c>
      <c r="O89" s="1">
        <v>42131</v>
      </c>
      <c r="P89">
        <v>119.40203635496853</v>
      </c>
      <c r="R89" s="1">
        <v>42132</v>
      </c>
      <c r="S89">
        <v>119.91862550219003</v>
      </c>
      <c r="U89" s="1">
        <v>42132</v>
      </c>
      <c r="V89">
        <v>119.70938012224003</v>
      </c>
      <c r="X89" s="1">
        <v>42132</v>
      </c>
      <c r="Y89">
        <v>107.62118574177586</v>
      </c>
      <c r="AA89" s="1">
        <v>42132</v>
      </c>
      <c r="AB89">
        <v>110.37504347490049</v>
      </c>
      <c r="AD89" s="1">
        <v>42131</v>
      </c>
      <c r="AE89">
        <v>113.27529750528757</v>
      </c>
      <c r="AG89" s="1">
        <v>42137</v>
      </c>
      <c r="AH89">
        <v>114.21529712270443</v>
      </c>
      <c r="AJ89" s="1">
        <v>42139</v>
      </c>
      <c r="AK89">
        <v>128.59765051395004</v>
      </c>
      <c r="AM89" s="1">
        <v>42136</v>
      </c>
      <c r="AN89">
        <v>117.0679419525066</v>
      </c>
      <c r="AP89" s="1">
        <v>42136</v>
      </c>
      <c r="AQ89">
        <v>97.709500740524234</v>
      </c>
      <c r="AS89" s="1">
        <v>42138</v>
      </c>
      <c r="AT89">
        <v>116.85008985414373</v>
      </c>
    </row>
    <row r="90" spans="1:46" x14ac:dyDescent="0.3">
      <c r="A90" s="1">
        <v>42135</v>
      </c>
      <c r="B90">
        <v>102.28986493052183</v>
      </c>
      <c r="C90" s="3">
        <f>VLOOKUP(Tabella1[[#This Row],[DATA]],Tabella3[],2,0)</f>
        <v>121.91083654900666</v>
      </c>
      <c r="D90">
        <f>VLOOKUP(Tabella1[[#This Row],[DATA]],Tabella5[],2,0)</f>
        <v>119.54606015732131</v>
      </c>
      <c r="E90">
        <f>VLOOKUP(Tabella1[[#This Row],[DATA]],Tabella6[],2,0)</f>
        <v>118.23911351295419</v>
      </c>
      <c r="F90" s="2">
        <f>VLOOKUP(Tabella1[[#This Row],[DATA]],Tabella7[],2,0)</f>
        <v>107.36201472250221</v>
      </c>
      <c r="G90" s="2">
        <f>VLOOKUP(Tabella1[[#This Row],[DATA]],Tabella8[],2,0)</f>
        <v>110.57889245275729</v>
      </c>
      <c r="H90" s="2">
        <f>VLOOKUP(Tabella1[[#This Row],[DATA]],Tabella9[],2,0)</f>
        <v>115.44765945518945</v>
      </c>
      <c r="I90" s="2">
        <f>VLOOKUP(Tabella1[[#This Row],[DATA]],Tabella10[],2,0)</f>
        <v>116.18077427023928</v>
      </c>
      <c r="J90" s="2">
        <f>VLOOKUP(Tabella1[[#This Row],[DATA]],Tabella11[],2,0)</f>
        <v>129.34052027744949</v>
      </c>
      <c r="K90" s="2">
        <f>VLOOKUP(Tabella1[[#This Row],[DATA]],Tabella12[],2,0)</f>
        <v>117.90278693931398</v>
      </c>
      <c r="L90" s="2">
        <f>VLOOKUP(Tabella1[[#This Row],[DATA]],Tabella13[],2,0)</f>
        <v>99.999127511947634</v>
      </c>
      <c r="M90" s="2">
        <v>119.00589276012425</v>
      </c>
      <c r="O90" s="1">
        <v>42132</v>
      </c>
      <c r="P90">
        <v>121.86154291682394</v>
      </c>
      <c r="R90" s="1">
        <v>42135</v>
      </c>
      <c r="S90">
        <v>119.54606015732131</v>
      </c>
      <c r="U90" s="1">
        <v>42135</v>
      </c>
      <c r="V90">
        <v>118.23911351295419</v>
      </c>
      <c r="X90" s="1">
        <v>42135</v>
      </c>
      <c r="Y90">
        <v>107.36201472250221</v>
      </c>
      <c r="AA90" s="1">
        <v>42135</v>
      </c>
      <c r="AB90">
        <v>110.57889245275729</v>
      </c>
      <c r="AD90" s="1">
        <v>42132</v>
      </c>
      <c r="AE90">
        <v>116.24620951507275</v>
      </c>
      <c r="AG90" s="1">
        <v>42138</v>
      </c>
      <c r="AH90">
        <v>114.37151424564357</v>
      </c>
      <c r="AJ90" s="1">
        <v>42142</v>
      </c>
      <c r="AK90">
        <v>127.84552845528455</v>
      </c>
      <c r="AM90" s="1">
        <v>42137</v>
      </c>
      <c r="AN90">
        <v>116.20217678100263</v>
      </c>
      <c r="AP90" s="1">
        <v>42137</v>
      </c>
      <c r="AQ90">
        <v>99.067746516046142</v>
      </c>
      <c r="AS90" s="1">
        <v>42139</v>
      </c>
      <c r="AT90">
        <v>117.8175891227728</v>
      </c>
    </row>
    <row r="91" spans="1:46" x14ac:dyDescent="0.3">
      <c r="A91" s="1">
        <v>42136</v>
      </c>
      <c r="B91">
        <v>101.98814498105142</v>
      </c>
      <c r="C91" s="3">
        <f>VLOOKUP(Tabella1[[#This Row],[DATA]],Tabella3[],2,0)</f>
        <v>120.77656027675526</v>
      </c>
      <c r="D91">
        <f>VLOOKUP(Tabella1[[#This Row],[DATA]],Tabella5[],2,0)</f>
        <v>117.488245962766</v>
      </c>
      <c r="E91">
        <f>VLOOKUP(Tabella1[[#This Row],[DATA]],Tabella6[],2,0)</f>
        <v>116.98755258931068</v>
      </c>
      <c r="F91" s="2">
        <f>VLOOKUP(Tabella1[[#This Row],[DATA]],Tabella7[],2,0)</f>
        <v>105.89510980787439</v>
      </c>
      <c r="G91" s="2">
        <f>VLOOKUP(Tabella1[[#This Row],[DATA]],Tabella8[],2,0)</f>
        <v>109.38864628820961</v>
      </c>
      <c r="H91" s="2">
        <f>VLOOKUP(Tabella1[[#This Row],[DATA]],Tabella9[],2,0)</f>
        <v>113.81329154244069</v>
      </c>
      <c r="I91" s="2">
        <f>VLOOKUP(Tabella1[[#This Row],[DATA]],Tabella10[],2,0)</f>
        <v>114.87713462504118</v>
      </c>
      <c r="J91" s="2">
        <f>VLOOKUP(Tabella1[[#This Row],[DATA]],Tabella11[],2,0)</f>
        <v>131.35931139047074</v>
      </c>
      <c r="K91" s="2">
        <f>VLOOKUP(Tabella1[[#This Row],[DATA]],Tabella12[],2,0)</f>
        <v>117.0679419525066</v>
      </c>
      <c r="L91" s="2">
        <f>VLOOKUP(Tabella1[[#This Row],[DATA]],Tabella13[],2,0)</f>
        <v>97.709500740524234</v>
      </c>
      <c r="M91" s="2">
        <f>VLOOKUP(Tabella1[[#This Row],[DATA]],Tabella14[],2,0)</f>
        <v>118.73424069765821</v>
      </c>
      <c r="O91" s="1">
        <v>42135</v>
      </c>
      <c r="P91">
        <v>121.91083654900666</v>
      </c>
      <c r="R91" s="1">
        <v>42136</v>
      </c>
      <c r="S91">
        <v>117.488245962766</v>
      </c>
      <c r="U91" s="1">
        <v>42136</v>
      </c>
      <c r="V91">
        <v>116.98755258931068</v>
      </c>
      <c r="X91" s="1">
        <v>42136</v>
      </c>
      <c r="Y91">
        <v>105.89510980787439</v>
      </c>
      <c r="AA91" s="1">
        <v>42136</v>
      </c>
      <c r="AB91">
        <v>109.38864628820961</v>
      </c>
      <c r="AD91" s="1">
        <v>42135</v>
      </c>
      <c r="AE91">
        <v>115.44765945518945</v>
      </c>
      <c r="AG91" s="1">
        <v>42139</v>
      </c>
      <c r="AH91">
        <v>116.61702536107659</v>
      </c>
      <c r="AJ91" s="1">
        <v>42143</v>
      </c>
      <c r="AK91">
        <v>131.84669842293135</v>
      </c>
      <c r="AM91" s="1">
        <v>42138</v>
      </c>
      <c r="AN91">
        <v>116.78966029023746</v>
      </c>
      <c r="AP91" s="1">
        <v>42138</v>
      </c>
      <c r="AQ91">
        <v>98.904009591551983</v>
      </c>
      <c r="AS91" s="1">
        <v>42142</v>
      </c>
      <c r="AT91">
        <v>116.9183511416352</v>
      </c>
    </row>
    <row r="92" spans="1:46" x14ac:dyDescent="0.3">
      <c r="A92" s="1">
        <v>42137</v>
      </c>
      <c r="B92">
        <v>101.95704984938297</v>
      </c>
      <c r="C92" s="3">
        <f>VLOOKUP(Tabella1[[#This Row],[DATA]],Tabella3[],2,0)</f>
        <v>121.33117898031706</v>
      </c>
      <c r="D92">
        <f>VLOOKUP(Tabella1[[#This Row],[DATA]],Tabella5[],2,0)</f>
        <v>116.24960444374807</v>
      </c>
      <c r="E92">
        <f>VLOOKUP(Tabella1[[#This Row],[DATA]],Tabella6[],2,0)</f>
        <v>116.68677347970151</v>
      </c>
      <c r="F92" s="2">
        <f>VLOOKUP(Tabella1[[#This Row],[DATA]],Tabella7[],2,0)</f>
        <v>106.13687039921805</v>
      </c>
      <c r="G92" s="2">
        <f>VLOOKUP(Tabella1[[#This Row],[DATA]],Tabella8[],2,0)</f>
        <v>109.40796846620552</v>
      </c>
      <c r="H92" s="2">
        <f>VLOOKUP(Tabella1[[#This Row],[DATA]],Tabella9[],2,0)</f>
        <v>113.18642815279158</v>
      </c>
      <c r="I92" s="2">
        <f>VLOOKUP(Tabella1[[#This Row],[DATA]],Tabella10[],2,0)</f>
        <v>114.21529712270443</v>
      </c>
      <c r="J92" s="2">
        <f>VLOOKUP(Tabella1[[#This Row],[DATA]],Tabella11[],2,0)</f>
        <v>130.59942934231105</v>
      </c>
      <c r="K92" s="2">
        <f>VLOOKUP(Tabella1[[#This Row],[DATA]],Tabella12[],2,0)</f>
        <v>116.20217678100263</v>
      </c>
      <c r="L92" s="2">
        <f>VLOOKUP(Tabella1[[#This Row],[DATA]],Tabella13[],2,0)</f>
        <v>99.067746516046142</v>
      </c>
      <c r="M92" s="2">
        <f>VLOOKUP(Tabella1[[#This Row],[DATA]],Tabella14[],2,0)</f>
        <v>117.1767688728529</v>
      </c>
      <c r="O92" s="1">
        <v>42136</v>
      </c>
      <c r="P92">
        <v>120.77656027675526</v>
      </c>
      <c r="R92" s="1">
        <v>42137</v>
      </c>
      <c r="S92">
        <v>116.24960444374807</v>
      </c>
      <c r="U92" s="1">
        <v>42137</v>
      </c>
      <c r="V92">
        <v>116.68677347970151</v>
      </c>
      <c r="X92" s="1">
        <v>42137</v>
      </c>
      <c r="Y92">
        <v>106.13687039921805</v>
      </c>
      <c r="AA92" s="1">
        <v>42137</v>
      </c>
      <c r="AB92">
        <v>109.40796846620552</v>
      </c>
      <c r="AD92" s="1">
        <v>42136</v>
      </c>
      <c r="AE92">
        <v>113.81329154244069</v>
      </c>
      <c r="AG92" s="1">
        <v>42142</v>
      </c>
      <c r="AH92">
        <v>115.64866362475701</v>
      </c>
      <c r="AJ92" s="1">
        <v>42144</v>
      </c>
      <c r="AK92">
        <v>132.70447572317133</v>
      </c>
      <c r="AM92" s="1">
        <v>42139</v>
      </c>
      <c r="AN92">
        <v>118.00997691292876</v>
      </c>
      <c r="AP92" s="1">
        <v>42139</v>
      </c>
      <c r="AQ92">
        <v>99.332764761952532</v>
      </c>
      <c r="AS92" s="1">
        <v>42143</v>
      </c>
      <c r="AT92">
        <v>115.58168368555228</v>
      </c>
    </row>
    <row r="93" spans="1:46" x14ac:dyDescent="0.3">
      <c r="A93" s="1">
        <v>42138</v>
      </c>
      <c r="B93">
        <v>103.05606840928968</v>
      </c>
      <c r="C93" s="3">
        <f>VLOOKUP(Tabella1[[#This Row],[DATA]],Tabella3[],2,0)</f>
        <v>123.09602692279144</v>
      </c>
      <c r="D93">
        <f>VLOOKUP(Tabella1[[#This Row],[DATA]],Tabella5[],2,0)</f>
        <v>118.38340640242997</v>
      </c>
      <c r="E93">
        <f>VLOOKUP(Tabella1[[#This Row],[DATA]],Tabella6[],2,0)</f>
        <v>118.27297761911818</v>
      </c>
      <c r="F93" s="2">
        <f>VLOOKUP(Tabella1[[#This Row],[DATA]],Tabella7[],2,0)</f>
        <v>106.49439506399095</v>
      </c>
      <c r="G93" s="2">
        <f>VLOOKUP(Tabella1[[#This Row],[DATA]],Tabella8[],2,0)</f>
        <v>110.12385516095375</v>
      </c>
      <c r="H93" s="2">
        <f>VLOOKUP(Tabella1[[#This Row],[DATA]],Tabella9[],2,0)</f>
        <v>114.74084550110848</v>
      </c>
      <c r="I93" s="2">
        <f>VLOOKUP(Tabella1[[#This Row],[DATA]],Tabella10[],2,0)</f>
        <v>114.37151424564357</v>
      </c>
      <c r="J93" s="2">
        <f>VLOOKUP(Tabella1[[#This Row],[DATA]],Tabella11[],2,0)</f>
        <v>130.67553693158078</v>
      </c>
      <c r="K93" s="2">
        <f>VLOOKUP(Tabella1[[#This Row],[DATA]],Tabella12[],2,0)</f>
        <v>116.78966029023746</v>
      </c>
      <c r="L93" s="2">
        <f>VLOOKUP(Tabella1[[#This Row],[DATA]],Tabella13[],2,0)</f>
        <v>98.904009591551983</v>
      </c>
      <c r="M93" s="2">
        <f>VLOOKUP(Tabella1[[#This Row],[DATA]],Tabella14[],2,0)</f>
        <v>116.85008985414373</v>
      </c>
      <c r="O93" s="1">
        <v>42137</v>
      </c>
      <c r="P93">
        <v>121.33117898031706</v>
      </c>
      <c r="R93" s="1">
        <v>42138</v>
      </c>
      <c r="S93">
        <v>118.38340640242997</v>
      </c>
      <c r="U93" s="1">
        <v>42138</v>
      </c>
      <c r="V93">
        <v>118.27297761911818</v>
      </c>
      <c r="X93" s="1">
        <v>42138</v>
      </c>
      <c r="Y93">
        <v>106.49439506399095</v>
      </c>
      <c r="AA93" s="1">
        <v>42138</v>
      </c>
      <c r="AB93">
        <v>110.12385516095375</v>
      </c>
      <c r="AD93" s="1">
        <v>42137</v>
      </c>
      <c r="AE93">
        <v>113.18642815279158</v>
      </c>
      <c r="AG93" s="1">
        <v>42143</v>
      </c>
      <c r="AH93">
        <v>116.07741193453552</v>
      </c>
      <c r="AJ93" s="1">
        <v>42145</v>
      </c>
      <c r="AK93">
        <v>135.18558313336436</v>
      </c>
      <c r="AM93" s="1">
        <v>42142</v>
      </c>
      <c r="AN93">
        <v>115.85587071240106</v>
      </c>
      <c r="AP93" s="1">
        <v>42142</v>
      </c>
      <c r="AQ93">
        <v>100.65349355122268</v>
      </c>
      <c r="AS93" s="1">
        <v>42144</v>
      </c>
      <c r="AT93">
        <v>114.01446024824818</v>
      </c>
    </row>
    <row r="94" spans="1:46" x14ac:dyDescent="0.3">
      <c r="A94" s="1">
        <v>42139</v>
      </c>
      <c r="B94">
        <v>103.13526382275776</v>
      </c>
      <c r="C94" s="3">
        <f>VLOOKUP(Tabella1[[#This Row],[DATA]],Tabella3[],2,0)</f>
        <v>122.70329833468026</v>
      </c>
      <c r="D94">
        <f>VLOOKUP(Tabella1[[#This Row],[DATA]],Tabella5[],2,0)</f>
        <v>117.22833094207418</v>
      </c>
      <c r="E94">
        <f>VLOOKUP(Tabella1[[#This Row],[DATA]],Tabella6[],2,0)</f>
        <v>117.43836850261859</v>
      </c>
      <c r="F94" s="2">
        <f>VLOOKUP(Tabella1[[#This Row],[DATA]],Tabella7[],2,0)</f>
        <v>106.30272763370903</v>
      </c>
      <c r="G94" s="2">
        <f>VLOOKUP(Tabella1[[#This Row],[DATA]],Tabella8[],2,0)</f>
        <v>109.33744251652047</v>
      </c>
      <c r="H94" s="2">
        <f>VLOOKUP(Tabella1[[#This Row],[DATA]],Tabella9[],2,0)</f>
        <v>113.81233595800525</v>
      </c>
      <c r="I94" s="2">
        <f>VLOOKUP(Tabella1[[#This Row],[DATA]],Tabella10[],2,0)</f>
        <v>116.61702536107659</v>
      </c>
      <c r="J94" s="2">
        <f>VLOOKUP(Tabella1[[#This Row],[DATA]],Tabella11[],2,0)</f>
        <v>128.59765051395004</v>
      </c>
      <c r="K94" s="2">
        <f>VLOOKUP(Tabella1[[#This Row],[DATA]],Tabella12[],2,0)</f>
        <v>118.00997691292876</v>
      </c>
      <c r="L94" s="2">
        <f>VLOOKUP(Tabella1[[#This Row],[DATA]],Tabella13[],2,0)</f>
        <v>99.332764761952532</v>
      </c>
      <c r="M94" s="2">
        <f>VLOOKUP(Tabella1[[#This Row],[DATA]],Tabella14[],2,0)</f>
        <v>117.8175891227728</v>
      </c>
      <c r="O94" s="1">
        <v>42138</v>
      </c>
      <c r="P94">
        <v>123.09602692279144</v>
      </c>
      <c r="R94" s="1">
        <v>42139</v>
      </c>
      <c r="S94">
        <v>117.22833094207418</v>
      </c>
      <c r="U94" s="1">
        <v>42139</v>
      </c>
      <c r="V94">
        <v>117.43836850261859</v>
      </c>
      <c r="X94" s="1">
        <v>42139</v>
      </c>
      <c r="Y94">
        <v>106.30272763370903</v>
      </c>
      <c r="AA94" s="1">
        <v>42139</v>
      </c>
      <c r="AB94">
        <v>109.33744251652047</v>
      </c>
      <c r="AD94" s="1">
        <v>42138</v>
      </c>
      <c r="AE94">
        <v>114.74084550110848</v>
      </c>
      <c r="AG94" s="1">
        <v>42144</v>
      </c>
      <c r="AH94">
        <v>115.62267633840813</v>
      </c>
      <c r="AJ94" s="1">
        <v>42146</v>
      </c>
      <c r="AK94">
        <v>139.01125795398926</v>
      </c>
      <c r="AM94" s="1">
        <v>42143</v>
      </c>
      <c r="AN94">
        <v>114.40262203166228</v>
      </c>
      <c r="AP94" s="1">
        <v>42143</v>
      </c>
      <c r="AQ94">
        <v>100.50164427644202</v>
      </c>
      <c r="AS94" s="1">
        <v>42145</v>
      </c>
      <c r="AT94">
        <v>115.57959405430255</v>
      </c>
    </row>
    <row r="95" spans="1:46" x14ac:dyDescent="0.3">
      <c r="A95" s="1">
        <v>42142</v>
      </c>
      <c r="B95">
        <v>103.44961616946846</v>
      </c>
      <c r="C95" s="3">
        <f>VLOOKUP(Tabella1[[#This Row],[DATA]],Tabella3[],2,0)</f>
        <v>121.26390336566257</v>
      </c>
      <c r="D95">
        <f>VLOOKUP(Tabella1[[#This Row],[DATA]],Tabella5[],2,0)</f>
        <v>118.73630914526055</v>
      </c>
      <c r="E95">
        <f>VLOOKUP(Tabella1[[#This Row],[DATA]],Tabella6[],2,0)</f>
        <v>117.87319303246016</v>
      </c>
      <c r="F95" s="2">
        <f>VLOOKUP(Tabella1[[#This Row],[DATA]],Tabella7[],2,0)</f>
        <v>106.43070955129967</v>
      </c>
      <c r="G95" s="2">
        <f>VLOOKUP(Tabella1[[#This Row],[DATA]],Tabella8[],2,0)</f>
        <v>109.60505468176373</v>
      </c>
      <c r="H95" s="2">
        <f>VLOOKUP(Tabella1[[#This Row],[DATA]],Tabella9[],2,0)</f>
        <v>114.3267589124175</v>
      </c>
      <c r="I95" s="2">
        <f>VLOOKUP(Tabella1[[#This Row],[DATA]],Tabella10[],2,0)</f>
        <v>115.64866362475701</v>
      </c>
      <c r="J95" s="2">
        <f>VLOOKUP(Tabella1[[#This Row],[DATA]],Tabella11[],2,0)</f>
        <v>127.84552845528455</v>
      </c>
      <c r="K95" s="2">
        <f>VLOOKUP(Tabella1[[#This Row],[DATA]],Tabella12[],2,0)</f>
        <v>115.85587071240106</v>
      </c>
      <c r="L95" s="2">
        <f>VLOOKUP(Tabella1[[#This Row],[DATA]],Tabella13[],2,0)</f>
        <v>100.65349355122268</v>
      </c>
      <c r="M95" s="2">
        <f>VLOOKUP(Tabella1[[#This Row],[DATA]],Tabella14[],2,0)</f>
        <v>116.9183511416352</v>
      </c>
      <c r="O95" s="1">
        <v>42139</v>
      </c>
      <c r="P95">
        <v>122.70329833468026</v>
      </c>
      <c r="R95" s="1">
        <v>42142</v>
      </c>
      <c r="S95">
        <v>118.73630914526055</v>
      </c>
      <c r="U95" s="1">
        <v>42142</v>
      </c>
      <c r="V95">
        <v>117.87319303246016</v>
      </c>
      <c r="X95" s="1">
        <v>42142</v>
      </c>
      <c r="Y95">
        <v>106.43070955129967</v>
      </c>
      <c r="AA95" s="1">
        <v>42142</v>
      </c>
      <c r="AB95">
        <v>109.60505468176373</v>
      </c>
      <c r="AD95" s="1">
        <v>42139</v>
      </c>
      <c r="AE95">
        <v>113.81233595800525</v>
      </c>
      <c r="AG95" s="1">
        <v>42145</v>
      </c>
      <c r="AH95">
        <v>115.36561177844413</v>
      </c>
      <c r="AJ95" s="1">
        <v>42149</v>
      </c>
      <c r="AK95">
        <v>143.67322087317788</v>
      </c>
      <c r="AM95" s="1">
        <v>42144</v>
      </c>
      <c r="AN95">
        <v>113.16993733509234</v>
      </c>
      <c r="AP95" s="1">
        <v>42144</v>
      </c>
      <c r="AQ95">
        <v>101.19847140093225</v>
      </c>
      <c r="AS95" s="1">
        <v>42146</v>
      </c>
      <c r="AT95">
        <v>116.02050624799743</v>
      </c>
    </row>
    <row r="96" spans="1:46" x14ac:dyDescent="0.3">
      <c r="A96" s="1">
        <v>42143</v>
      </c>
      <c r="B96">
        <v>103.38305315324071</v>
      </c>
      <c r="C96" s="3">
        <f>VLOOKUP(Tabella1[[#This Row],[DATA]],Tabella3[],2,0)</f>
        <v>123.9568097872167</v>
      </c>
      <c r="D96">
        <f>VLOOKUP(Tabella1[[#This Row],[DATA]],Tabella5[],2,0)</f>
        <v>121.38922427962679</v>
      </c>
      <c r="E96">
        <f>VLOOKUP(Tabella1[[#This Row],[DATA]],Tabella6[],2,0)</f>
        <v>120.34221560617927</v>
      </c>
      <c r="F96" s="2">
        <f>VLOOKUP(Tabella1[[#This Row],[DATA]],Tabella7[],2,0)</f>
        <v>106.8313021167415</v>
      </c>
      <c r="G96" s="2">
        <f>VLOOKUP(Tabella1[[#This Row],[DATA]],Tabella8[],2,0)</f>
        <v>111.08030297175098</v>
      </c>
      <c r="H96" s="2">
        <f>VLOOKUP(Tabella1[[#This Row],[DATA]],Tabella9[],2,0)</f>
        <v>116.91639273246184</v>
      </c>
      <c r="I96" s="2">
        <f>VLOOKUP(Tabella1[[#This Row],[DATA]],Tabella10[],2,0)</f>
        <v>116.07741193453552</v>
      </c>
      <c r="J96" s="2">
        <f>VLOOKUP(Tabella1[[#This Row],[DATA]],Tabella11[],2,0)</f>
        <v>131.84669842293135</v>
      </c>
      <c r="K96" s="2">
        <f>VLOOKUP(Tabella1[[#This Row],[DATA]],Tabella12[],2,0)</f>
        <v>114.40262203166228</v>
      </c>
      <c r="L96" s="2">
        <f>VLOOKUP(Tabella1[[#This Row],[DATA]],Tabella13[],2,0)</f>
        <v>100.50164427644202</v>
      </c>
      <c r="M96" s="2">
        <f>VLOOKUP(Tabella1[[#This Row],[DATA]],Tabella14[],2,0)</f>
        <v>115.58168368555228</v>
      </c>
      <c r="O96" s="1">
        <v>42142</v>
      </c>
      <c r="P96">
        <v>121.26390336566257</v>
      </c>
      <c r="R96" s="1">
        <v>42143</v>
      </c>
      <c r="S96">
        <v>121.38922427962679</v>
      </c>
      <c r="U96" s="1">
        <v>42143</v>
      </c>
      <c r="V96">
        <v>120.34221560617927</v>
      </c>
      <c r="X96" s="1">
        <v>42143</v>
      </c>
      <c r="Y96">
        <v>106.8313021167415</v>
      </c>
      <c r="AA96" s="1">
        <v>42143</v>
      </c>
      <c r="AB96">
        <v>111.08030297175098</v>
      </c>
      <c r="AD96" s="1">
        <v>42142</v>
      </c>
      <c r="AE96">
        <v>114.3267589124175</v>
      </c>
      <c r="AG96" s="1">
        <v>42146</v>
      </c>
      <c r="AH96">
        <v>117.33188531056065</v>
      </c>
      <c r="AJ96" s="1">
        <v>42150</v>
      </c>
      <c r="AK96">
        <v>146.57127848811527</v>
      </c>
      <c r="AM96" s="1">
        <v>42145</v>
      </c>
      <c r="AN96">
        <v>113.60488126649076</v>
      </c>
      <c r="AP96" s="1">
        <v>42145</v>
      </c>
      <c r="AQ96">
        <v>101.09719007952002</v>
      </c>
      <c r="AS96" s="1">
        <v>42149</v>
      </c>
      <c r="AT96">
        <v>115.30585236058675</v>
      </c>
    </row>
    <row r="97" spans="1:46" x14ac:dyDescent="0.3">
      <c r="A97" s="1">
        <v>42144</v>
      </c>
      <c r="B97">
        <v>103.28685258964144</v>
      </c>
      <c r="C97" s="3">
        <f>VLOOKUP(Tabella1[[#This Row],[DATA]],Tabella3[],2,0)</f>
        <v>124.26705125805923</v>
      </c>
      <c r="D97">
        <f>VLOOKUP(Tabella1[[#This Row],[DATA]],Tabella5[],2,0)</f>
        <v>121.33945331821771</v>
      </c>
      <c r="E97">
        <f>VLOOKUP(Tabella1[[#This Row],[DATA]],Tabella6[],2,0)</f>
        <v>120.71848345244562</v>
      </c>
      <c r="F97" s="2">
        <f>VLOOKUP(Tabella1[[#This Row],[DATA]],Tabella7[],2,0)</f>
        <v>107.01701334799475</v>
      </c>
      <c r="G97" s="2">
        <f>VLOOKUP(Tabella1[[#This Row],[DATA]],Tabella8[],2,0)</f>
        <v>111.8184101711945</v>
      </c>
      <c r="H97" s="2">
        <f>VLOOKUP(Tabella1[[#This Row],[DATA]],Tabella9[],2,0)</f>
        <v>117.32920520857223</v>
      </c>
      <c r="I97" s="2">
        <f>VLOOKUP(Tabella1[[#This Row],[DATA]],Tabella10[],2,0)</f>
        <v>115.62267633840813</v>
      </c>
      <c r="J97" s="2">
        <f>VLOOKUP(Tabella1[[#This Row],[DATA]],Tabella11[],2,0)</f>
        <v>132.70447572317133</v>
      </c>
      <c r="K97" s="2">
        <f>VLOOKUP(Tabella1[[#This Row],[DATA]],Tabella12[],2,0)</f>
        <v>113.16993733509234</v>
      </c>
      <c r="L97" s="2">
        <f>VLOOKUP(Tabella1[[#This Row],[DATA]],Tabella13[],2,0)</f>
        <v>101.19847140093225</v>
      </c>
      <c r="M97" s="2">
        <f>VLOOKUP(Tabella1[[#This Row],[DATA]],Tabella14[],2,0)</f>
        <v>114.01446024824818</v>
      </c>
      <c r="O97" s="1">
        <v>42143</v>
      </c>
      <c r="P97">
        <v>123.9568097872167</v>
      </c>
      <c r="R97" s="1">
        <v>42144</v>
      </c>
      <c r="S97">
        <v>121.33945331821771</v>
      </c>
      <c r="U97" s="1">
        <v>42144</v>
      </c>
      <c r="V97">
        <v>120.71848345244562</v>
      </c>
      <c r="X97" s="1">
        <v>42144</v>
      </c>
      <c r="Y97">
        <v>107.01701334799475</v>
      </c>
      <c r="AA97" s="1">
        <v>42144</v>
      </c>
      <c r="AB97">
        <v>111.8184101711945</v>
      </c>
      <c r="AD97" s="1">
        <v>42143</v>
      </c>
      <c r="AE97">
        <v>116.91639273246184</v>
      </c>
      <c r="AG97" s="1">
        <v>42150</v>
      </c>
      <c r="AH97">
        <v>118.40922598963358</v>
      </c>
      <c r="AJ97" s="1">
        <v>42151</v>
      </c>
      <c r="AK97">
        <v>147.49083724317418</v>
      </c>
      <c r="AM97" s="1">
        <v>42146</v>
      </c>
      <c r="AN97">
        <v>112.08979221635884</v>
      </c>
      <c r="AP97" s="1">
        <v>42146</v>
      </c>
      <c r="AQ97">
        <v>101.63576968351222</v>
      </c>
      <c r="AS97" s="1">
        <v>42150</v>
      </c>
      <c r="AT97">
        <v>115.04534499811932</v>
      </c>
    </row>
    <row r="98" spans="1:46" x14ac:dyDescent="0.3">
      <c r="A98" s="1">
        <v>42145</v>
      </c>
      <c r="B98">
        <v>103.52832572150425</v>
      </c>
      <c r="C98" s="3">
        <f>VLOOKUP(Tabella1[[#This Row],[DATA]],Tabella3[],2,0)</f>
        <v>124.09496786766098</v>
      </c>
      <c r="D98">
        <f>VLOOKUP(Tabella1[[#This Row],[DATA]],Tabella5[],2,0)</f>
        <v>121.50453724782969</v>
      </c>
      <c r="E98">
        <f>VLOOKUP(Tabella1[[#This Row],[DATA]],Tabella6[],2,0)</f>
        <v>121.0336077736937</v>
      </c>
      <c r="F98" s="2">
        <f>VLOOKUP(Tabella1[[#This Row],[DATA]],Tabella7[],2,0)</f>
        <v>107.1118543632976</v>
      </c>
      <c r="G98" s="2">
        <f>VLOOKUP(Tabella1[[#This Row],[DATA]],Tabella8[],2,0)</f>
        <v>112.02419136685089</v>
      </c>
      <c r="H98" s="2">
        <f>VLOOKUP(Tabella1[[#This Row],[DATA]],Tabella9[],2,0)</f>
        <v>117.4961139566292</v>
      </c>
      <c r="I98" s="2">
        <f>VLOOKUP(Tabella1[[#This Row],[DATA]],Tabella10[],2,0)</f>
        <v>115.36561177844413</v>
      </c>
      <c r="J98" s="2">
        <f>VLOOKUP(Tabella1[[#This Row],[DATA]],Tabella11[],2,0)</f>
        <v>135.18558313336436</v>
      </c>
      <c r="K98" s="2">
        <f>VLOOKUP(Tabella1[[#This Row],[DATA]],Tabella12[],2,0)</f>
        <v>113.60488126649076</v>
      </c>
      <c r="L98" s="2">
        <f>VLOOKUP(Tabella1[[#This Row],[DATA]],Tabella13[],2,0)</f>
        <v>101.09719007952002</v>
      </c>
      <c r="M98" s="2">
        <f>VLOOKUP(Tabella1[[#This Row],[DATA]],Tabella14[],2,0)</f>
        <v>115.57959405430255</v>
      </c>
      <c r="O98" s="1">
        <v>42144</v>
      </c>
      <c r="P98">
        <v>124.26705125805923</v>
      </c>
      <c r="R98" s="1">
        <v>42145</v>
      </c>
      <c r="S98">
        <v>121.50453724782969</v>
      </c>
      <c r="U98" s="1">
        <v>42145</v>
      </c>
      <c r="V98">
        <v>121.0336077736937</v>
      </c>
      <c r="X98" s="1">
        <v>42145</v>
      </c>
      <c r="Y98">
        <v>107.1118543632976</v>
      </c>
      <c r="AA98" s="1">
        <v>42145</v>
      </c>
      <c r="AB98">
        <v>112.02419136685089</v>
      </c>
      <c r="AD98" s="1">
        <v>42144</v>
      </c>
      <c r="AE98">
        <v>117.32920520857223</v>
      </c>
      <c r="AG98" s="1">
        <v>42151</v>
      </c>
      <c r="AH98">
        <v>117.70232988596611</v>
      </c>
      <c r="AJ98" s="1">
        <v>42152</v>
      </c>
      <c r="AK98">
        <v>137.89710253930735</v>
      </c>
      <c r="AM98" s="1">
        <v>42149</v>
      </c>
      <c r="AN98">
        <v>112.56802440633246</v>
      </c>
      <c r="AP98" s="1">
        <v>42149</v>
      </c>
      <c r="AQ98">
        <v>100.495645921082</v>
      </c>
      <c r="AS98" s="1">
        <v>42151</v>
      </c>
      <c r="AT98">
        <v>115.69452377303818</v>
      </c>
    </row>
    <row r="99" spans="1:46" x14ac:dyDescent="0.3">
      <c r="A99" s="1">
        <v>42146</v>
      </c>
      <c r="B99">
        <v>103.29705567972016</v>
      </c>
      <c r="C99" s="3">
        <f>VLOOKUP(Tabella1[[#This Row],[DATA]],Tabella3[],2,0)</f>
        <v>124.31498578691561</v>
      </c>
      <c r="D99">
        <f>VLOOKUP(Tabella1[[#This Row],[DATA]],Tabella5[],2,0)</f>
        <v>120.99679151394868</v>
      </c>
      <c r="E99">
        <f>VLOOKUP(Tabella1[[#This Row],[DATA]],Tabella6[],2,0)</f>
        <v>120.94400899280154</v>
      </c>
      <c r="F99" s="2">
        <f>VLOOKUP(Tabella1[[#This Row],[DATA]],Tabella7[],2,0)</f>
        <v>107.39057393322948</v>
      </c>
      <c r="G99" s="2">
        <f>VLOOKUP(Tabella1[[#This Row],[DATA]],Tabella8[],2,0)</f>
        <v>111.62615450013526</v>
      </c>
      <c r="H99" s="2">
        <f>VLOOKUP(Tabella1[[#This Row],[DATA]],Tabella9[],2,0)</f>
        <v>117.19096399357846</v>
      </c>
      <c r="I99" s="2">
        <f>VLOOKUP(Tabella1[[#This Row],[DATA]],Tabella10[],2,0)</f>
        <v>117.33188531056065</v>
      </c>
      <c r="J99" s="2">
        <f>VLOOKUP(Tabella1[[#This Row],[DATA]],Tabella11[],2,0)</f>
        <v>139.01125795398926</v>
      </c>
      <c r="K99" s="2">
        <f>VLOOKUP(Tabella1[[#This Row],[DATA]],Tabella12[],2,0)</f>
        <v>112.08979221635884</v>
      </c>
      <c r="L99" s="2">
        <f>VLOOKUP(Tabella1[[#This Row],[DATA]],Tabella13[],2,0)</f>
        <v>101.63576968351222</v>
      </c>
      <c r="M99" s="2">
        <f>VLOOKUP(Tabella1[[#This Row],[DATA]],Tabella14[],2,0)</f>
        <v>116.02050624799743</v>
      </c>
      <c r="O99" s="1">
        <v>42145</v>
      </c>
      <c r="P99">
        <v>124.09496786766098</v>
      </c>
      <c r="R99" s="1">
        <v>42146</v>
      </c>
      <c r="S99">
        <v>120.99679151394868</v>
      </c>
      <c r="U99" s="1">
        <v>42146</v>
      </c>
      <c r="V99">
        <v>120.94400899280154</v>
      </c>
      <c r="X99" s="1">
        <v>42146</v>
      </c>
      <c r="Y99">
        <v>107.39057393322948</v>
      </c>
      <c r="AA99" s="1">
        <v>42146</v>
      </c>
      <c r="AB99">
        <v>111.62615450013526</v>
      </c>
      <c r="AD99" s="1">
        <v>42145</v>
      </c>
      <c r="AE99">
        <v>117.4961139566292</v>
      </c>
      <c r="AG99" s="1">
        <v>42152</v>
      </c>
      <c r="AH99">
        <v>115.07467991627064</v>
      </c>
      <c r="AJ99" s="1">
        <v>42153</v>
      </c>
      <c r="AK99">
        <v>137.64251519167175</v>
      </c>
      <c r="AM99" s="1">
        <v>42150</v>
      </c>
      <c r="AN99">
        <v>110.54996701846966</v>
      </c>
      <c r="AP99" s="1">
        <v>42150</v>
      </c>
      <c r="AQ99">
        <v>100.08677620754163</v>
      </c>
      <c r="AS99" s="1">
        <v>42152</v>
      </c>
      <c r="AT99">
        <v>115.46048507306743</v>
      </c>
    </row>
    <row r="100" spans="1:46" x14ac:dyDescent="0.3">
      <c r="A100" s="1">
        <v>42150</v>
      </c>
      <c r="B100">
        <v>102.2349625886697</v>
      </c>
      <c r="C100" s="3">
        <f>VLOOKUP(Tabella1[[#This Row],[DATA]],Tabella3[],2,0)</f>
        <v>121.93744361028027</v>
      </c>
      <c r="D100">
        <f>VLOOKUP(Tabella1[[#This Row],[DATA]],Tabella5[],2,0)</f>
        <v>119.05224209988397</v>
      </c>
      <c r="E100">
        <f>VLOOKUP(Tabella1[[#This Row],[DATA]],Tabella6[],2,0)</f>
        <v>119.54829045055723</v>
      </c>
      <c r="F100" s="2">
        <f>VLOOKUP(Tabella1[[#This Row],[DATA]],Tabella7[],2,0)</f>
        <v>106.12709612388893</v>
      </c>
      <c r="G100" s="2">
        <f>VLOOKUP(Tabella1[[#This Row],[DATA]],Tabella8[],2,0)</f>
        <v>108.59353866367817</v>
      </c>
      <c r="H100" s="2">
        <f>VLOOKUP(Tabella1[[#This Row],[DATA]],Tabella9[],2,0)</f>
        <v>115.28489157301939</v>
      </c>
      <c r="I100" s="2">
        <f>VLOOKUP(Tabella1[[#This Row],[DATA]],Tabella10[],2,0)</f>
        <v>118.40922598963358</v>
      </c>
      <c r="J100" s="2">
        <f>VLOOKUP(Tabella1[[#This Row],[DATA]],Tabella11[],2,0)</f>
        <v>146.57127848811527</v>
      </c>
      <c r="K100" s="2">
        <f>VLOOKUP(Tabella1[[#This Row],[DATA]],Tabella12[],2,0)</f>
        <v>110.54996701846966</v>
      </c>
      <c r="L100" s="2">
        <f>VLOOKUP(Tabella1[[#This Row],[DATA]],Tabella13[],2,0)</f>
        <v>100.08677620754163</v>
      </c>
      <c r="M100" s="2">
        <f>VLOOKUP(Tabella1[[#This Row],[DATA]],Tabella14[],2,0)</f>
        <v>115.04534499811932</v>
      </c>
      <c r="O100" s="1">
        <v>42146</v>
      </c>
      <c r="P100">
        <v>124.31498578691561</v>
      </c>
      <c r="R100" s="1">
        <v>42149</v>
      </c>
      <c r="S100">
        <v>120.99679151394868</v>
      </c>
      <c r="U100" s="1">
        <v>42149</v>
      </c>
      <c r="V100">
        <v>120.33915842992835</v>
      </c>
      <c r="X100" s="1">
        <v>42150</v>
      </c>
      <c r="Y100">
        <v>106.12709612388893</v>
      </c>
      <c r="AA100" s="1">
        <v>42149</v>
      </c>
      <c r="AB100">
        <v>109.38574796151023</v>
      </c>
      <c r="AD100" s="1">
        <v>42146</v>
      </c>
      <c r="AE100">
        <v>117.19096399357846</v>
      </c>
      <c r="AG100" s="1">
        <v>42153</v>
      </c>
      <c r="AH100">
        <v>114.94843200258867</v>
      </c>
      <c r="AJ100" s="1">
        <v>42156</v>
      </c>
      <c r="AK100">
        <v>144.11912180795818</v>
      </c>
      <c r="AM100" s="1">
        <v>42151</v>
      </c>
      <c r="AN100">
        <v>111.79914248021109</v>
      </c>
      <c r="AP100" s="1">
        <v>42151</v>
      </c>
      <c r="AQ100">
        <v>100.20765215646328</v>
      </c>
      <c r="AS100" s="1">
        <v>42153</v>
      </c>
      <c r="AT100">
        <v>112.0871236922391</v>
      </c>
    </row>
    <row r="101" spans="1:46" x14ac:dyDescent="0.3">
      <c r="A101" s="1">
        <v>42151</v>
      </c>
      <c r="B101">
        <v>103.17170343018172</v>
      </c>
      <c r="C101" s="3">
        <f>VLOOKUP(Tabella1[[#This Row],[DATA]],Tabella3[],2,0)</f>
        <v>124.72946002824845</v>
      </c>
      <c r="D101">
        <f>VLOOKUP(Tabella1[[#This Row],[DATA]],Tabella5[],2,0)</f>
        <v>120.54741912986842</v>
      </c>
      <c r="E101">
        <f>VLOOKUP(Tabella1[[#This Row],[DATA]],Tabella6[],2,0)</f>
        <v>121.87621258192644</v>
      </c>
      <c r="F101" s="2">
        <f>VLOOKUP(Tabella1[[#This Row],[DATA]],Tabella7[],2,0)</f>
        <v>107.4151623446043</v>
      </c>
      <c r="G101" s="2">
        <f>VLOOKUP(Tabella1[[#This Row],[DATA]],Tabella8[],2,0)</f>
        <v>110.43687444448739</v>
      </c>
      <c r="H101" s="2">
        <f>VLOOKUP(Tabella1[[#This Row],[DATA]],Tabella9[],2,0)</f>
        <v>117.30977499171827</v>
      </c>
      <c r="I101" s="2">
        <f>VLOOKUP(Tabella1[[#This Row],[DATA]],Tabella10[],2,0)</f>
        <v>117.70232988596611</v>
      </c>
      <c r="J101" s="2">
        <f>VLOOKUP(Tabella1[[#This Row],[DATA]],Tabella11[],2,0)</f>
        <v>147.49083724317418</v>
      </c>
      <c r="K101" s="2">
        <f>VLOOKUP(Tabella1[[#This Row],[DATA]],Tabella12[],2,0)</f>
        <v>111.79914248021109</v>
      </c>
      <c r="L101" s="2">
        <f>VLOOKUP(Tabella1[[#This Row],[DATA]],Tabella13[],2,0)</f>
        <v>100.20765215646328</v>
      </c>
      <c r="M101" s="2">
        <f>VLOOKUP(Tabella1[[#This Row],[DATA]],Tabella14[],2,0)</f>
        <v>115.69452377303818</v>
      </c>
      <c r="O101" s="1">
        <v>42149</v>
      </c>
      <c r="P101">
        <v>121.71873252114713</v>
      </c>
      <c r="R101" s="1">
        <v>42150</v>
      </c>
      <c r="S101">
        <v>119.05224209988397</v>
      </c>
      <c r="U101" s="1">
        <v>42150</v>
      </c>
      <c r="V101">
        <v>119.54829045055723</v>
      </c>
      <c r="X101" s="1">
        <v>42151</v>
      </c>
      <c r="Y101">
        <v>107.4151623446043</v>
      </c>
      <c r="AA101" s="1">
        <v>42150</v>
      </c>
      <c r="AB101">
        <v>108.59353866367817</v>
      </c>
      <c r="AD101" s="1">
        <v>42149</v>
      </c>
      <c r="AE101">
        <v>116.43509670514486</v>
      </c>
      <c r="AG101" s="1">
        <v>42156</v>
      </c>
      <c r="AH101">
        <v>115.67343537674439</v>
      </c>
      <c r="AJ101" s="1">
        <v>42157</v>
      </c>
      <c r="AK101">
        <v>146.56023542614281</v>
      </c>
      <c r="AM101" s="1">
        <v>42152</v>
      </c>
      <c r="AN101">
        <v>111.2631926121372</v>
      </c>
      <c r="AP101" s="1">
        <v>42152</v>
      </c>
      <c r="AQ101">
        <v>99.996982645485559</v>
      </c>
      <c r="AS101" s="1">
        <v>42156</v>
      </c>
      <c r="AT101">
        <v>112.62694509842163</v>
      </c>
    </row>
    <row r="102" spans="1:46" x14ac:dyDescent="0.3">
      <c r="A102" s="1">
        <v>42152</v>
      </c>
      <c r="B102">
        <v>103.04100670488778</v>
      </c>
      <c r="C102" s="3">
        <f>VLOOKUP(Tabella1[[#This Row],[DATA]],Tabella3[],2,0)</f>
        <v>124.11817717061871</v>
      </c>
      <c r="D102">
        <f>VLOOKUP(Tabella1[[#This Row],[DATA]],Tabella5[],2,0)</f>
        <v>119.58927691805098</v>
      </c>
      <c r="E102">
        <f>VLOOKUP(Tabella1[[#This Row],[DATA]],Tabella6[],2,0)</f>
        <v>120.82501428641979</v>
      </c>
      <c r="F102" s="2">
        <f>VLOOKUP(Tabella1[[#This Row],[DATA]],Tabella7[],2,0)</f>
        <v>107.53107914108556</v>
      </c>
      <c r="G102" s="2">
        <f>VLOOKUP(Tabella1[[#This Row],[DATA]],Tabella8[],2,0)</f>
        <v>109.97024384588632</v>
      </c>
      <c r="H102" s="2">
        <f>VLOOKUP(Tabella1[[#This Row],[DATA]],Tabella9[],2,0)</f>
        <v>116.28538847692582</v>
      </c>
      <c r="I102" s="2">
        <f>VLOOKUP(Tabella1[[#This Row],[DATA]],Tabella10[],2,0)</f>
        <v>115.07467991627064</v>
      </c>
      <c r="J102" s="2">
        <f>VLOOKUP(Tabella1[[#This Row],[DATA]],Tabella11[],2,0)</f>
        <v>137.89710253930735</v>
      </c>
      <c r="K102" s="2">
        <f>VLOOKUP(Tabella1[[#This Row],[DATA]],Tabella12[],2,0)</f>
        <v>111.2631926121372</v>
      </c>
      <c r="L102" s="2">
        <f>VLOOKUP(Tabella1[[#This Row],[DATA]],Tabella13[],2,0)</f>
        <v>99.996982645485559</v>
      </c>
      <c r="M102" s="2">
        <f>VLOOKUP(Tabella1[[#This Row],[DATA]],Tabella14[],2,0)</f>
        <v>115.46048507306743</v>
      </c>
      <c r="O102" s="1">
        <v>42150</v>
      </c>
      <c r="P102">
        <v>121.93744361028027</v>
      </c>
      <c r="R102" s="1">
        <v>42151</v>
      </c>
      <c r="S102">
        <v>120.54741912986842</v>
      </c>
      <c r="U102" s="1">
        <v>42151</v>
      </c>
      <c r="V102">
        <v>121.87621258192644</v>
      </c>
      <c r="X102" s="1">
        <v>42152</v>
      </c>
      <c r="Y102">
        <v>107.53107914108556</v>
      </c>
      <c r="AA102" s="1">
        <v>42151</v>
      </c>
      <c r="AB102">
        <v>110.43687444448739</v>
      </c>
      <c r="AD102" s="1">
        <v>42150</v>
      </c>
      <c r="AE102">
        <v>115.28489157301939</v>
      </c>
      <c r="AG102" s="1">
        <v>42157</v>
      </c>
      <c r="AH102">
        <v>115.12669640394638</v>
      </c>
      <c r="AJ102" s="1">
        <v>42158</v>
      </c>
      <c r="AK102">
        <v>146.54382006375127</v>
      </c>
      <c r="AM102" s="1">
        <v>42153</v>
      </c>
      <c r="AN102">
        <v>108.7565963060686</v>
      </c>
      <c r="AP102" s="1">
        <v>42153</v>
      </c>
      <c r="AQ102">
        <v>101.16658923335201</v>
      </c>
      <c r="AS102" s="1">
        <v>42157</v>
      </c>
      <c r="AT102">
        <v>114.47069640444116</v>
      </c>
    </row>
    <row r="103" spans="1:46" x14ac:dyDescent="0.3">
      <c r="A103" s="1">
        <v>42153</v>
      </c>
      <c r="B103">
        <v>102.38995238557965</v>
      </c>
      <c r="C103" s="3">
        <f>VLOOKUP(Tabella1[[#This Row],[DATA]],Tabella3[],2,0)</f>
        <v>122.81944939587858</v>
      </c>
      <c r="D103">
        <f>VLOOKUP(Tabella1[[#This Row],[DATA]],Tabella5[],2,0)</f>
        <v>116.88822937244554</v>
      </c>
      <c r="E103">
        <f>VLOOKUP(Tabella1[[#This Row],[DATA]],Tabella6[],2,0)</f>
        <v>117.76924903992909</v>
      </c>
      <c r="F103" s="2">
        <f>VLOOKUP(Tabella1[[#This Row],[DATA]],Tabella7[],2,0)</f>
        <v>106.66834662023885</v>
      </c>
      <c r="G103" s="2">
        <f>VLOOKUP(Tabella1[[#This Row],[DATA]],Tabella8[],2,0)</f>
        <v>108.37423194342468</v>
      </c>
      <c r="H103" s="2">
        <f>VLOOKUP(Tabella1[[#This Row],[DATA]],Tabella9[],2,0)</f>
        <v>113.73939301276661</v>
      </c>
      <c r="I103" s="2">
        <f>VLOOKUP(Tabella1[[#This Row],[DATA]],Tabella10[],2,0)</f>
        <v>114.94843200258867</v>
      </c>
      <c r="J103" s="2">
        <f>VLOOKUP(Tabella1[[#This Row],[DATA]],Tabella11[],2,0)</f>
        <v>137.64251519167175</v>
      </c>
      <c r="K103" s="2">
        <f>VLOOKUP(Tabella1[[#This Row],[DATA]],Tabella12[],2,0)</f>
        <v>108.7565963060686</v>
      </c>
      <c r="L103" s="2">
        <f>VLOOKUP(Tabella1[[#This Row],[DATA]],Tabella13[],2,0)</f>
        <v>101.16658923335201</v>
      </c>
      <c r="M103" s="2">
        <f>VLOOKUP(Tabella1[[#This Row],[DATA]],Tabella14[],2,0)</f>
        <v>112.0871236922391</v>
      </c>
      <c r="O103" s="1">
        <v>42151</v>
      </c>
      <c r="P103">
        <v>124.72946002824845</v>
      </c>
      <c r="R103" s="1">
        <v>42152</v>
      </c>
      <c r="S103">
        <v>119.58927691805098</v>
      </c>
      <c r="U103" s="1">
        <v>42152</v>
      </c>
      <c r="V103">
        <v>120.82501428641979</v>
      </c>
      <c r="X103" s="1">
        <v>42153</v>
      </c>
      <c r="Y103">
        <v>106.66834662023885</v>
      </c>
      <c r="AA103" s="1">
        <v>42152</v>
      </c>
      <c r="AB103">
        <v>109.97024384588632</v>
      </c>
      <c r="AD103" s="1">
        <v>42151</v>
      </c>
      <c r="AE103">
        <v>117.30977499171827</v>
      </c>
      <c r="AG103" s="1">
        <v>42158</v>
      </c>
      <c r="AH103">
        <v>115.92622460895421</v>
      </c>
      <c r="AJ103" s="1">
        <v>42159</v>
      </c>
      <c r="AK103">
        <v>147.65170779461101</v>
      </c>
      <c r="AM103" s="1">
        <v>42156</v>
      </c>
      <c r="AN103">
        <v>109.3152209762533</v>
      </c>
      <c r="AP103" s="1">
        <v>42156</v>
      </c>
      <c r="AQ103">
        <v>101.24129602283591</v>
      </c>
      <c r="AS103" s="1">
        <v>42158</v>
      </c>
      <c r="AT103">
        <v>113.45792179206775</v>
      </c>
    </row>
    <row r="104" spans="1:46" x14ac:dyDescent="0.3">
      <c r="A104" s="1">
        <v>42156</v>
      </c>
      <c r="B104">
        <v>102.60081624720631</v>
      </c>
      <c r="C104" s="3">
        <f>VLOOKUP(Tabella1[[#This Row],[DATA]],Tabella3[],2,0)</f>
        <v>122.50575789351531</v>
      </c>
      <c r="D104">
        <f>VLOOKUP(Tabella1[[#This Row],[DATA]],Tabella5[],2,0)</f>
        <v>117.11588543666851</v>
      </c>
      <c r="E104">
        <f>VLOOKUP(Tabella1[[#This Row],[DATA]],Tabella6[],2,0)</f>
        <v>118.17867549014767</v>
      </c>
      <c r="F104" s="2">
        <f>VLOOKUP(Tabella1[[#This Row],[DATA]],Tabella7[],2,0)</f>
        <v>106.19719600476496</v>
      </c>
      <c r="G104" s="2">
        <f>VLOOKUP(Tabella1[[#This Row],[DATA]],Tabella8[],2,0)</f>
        <v>108.57228426788268</v>
      </c>
      <c r="H104" s="2">
        <f>VLOOKUP(Tabella1[[#This Row],[DATA]],Tabella9[],2,0)</f>
        <v>113.87508600259919</v>
      </c>
      <c r="I104" s="2">
        <f>VLOOKUP(Tabella1[[#This Row],[DATA]],Tabella10[],2,0)</f>
        <v>115.67343537674439</v>
      </c>
      <c r="J104" s="2">
        <f>VLOOKUP(Tabella1[[#This Row],[DATA]],Tabella11[],2,0)</f>
        <v>144.11912180795818</v>
      </c>
      <c r="K104" s="2">
        <f>VLOOKUP(Tabella1[[#This Row],[DATA]],Tabella12[],2,0)</f>
        <v>109.3152209762533</v>
      </c>
      <c r="L104" s="2">
        <f>VLOOKUP(Tabella1[[#This Row],[DATA]],Tabella13[],2,0)</f>
        <v>101.24129602283591</v>
      </c>
      <c r="M104" s="2">
        <f>VLOOKUP(Tabella1[[#This Row],[DATA]],Tabella14[],2,0)</f>
        <v>112.62694509842163</v>
      </c>
      <c r="O104" s="1">
        <v>42152</v>
      </c>
      <c r="P104">
        <v>124.11817717061871</v>
      </c>
      <c r="R104" s="1">
        <v>42153</v>
      </c>
      <c r="S104">
        <v>116.88822937244554</v>
      </c>
      <c r="U104" s="1">
        <v>42153</v>
      </c>
      <c r="V104">
        <v>117.76924903992909</v>
      </c>
      <c r="X104" s="1">
        <v>42156</v>
      </c>
      <c r="Y104">
        <v>106.19719600476496</v>
      </c>
      <c r="AA104" s="1">
        <v>42153</v>
      </c>
      <c r="AB104">
        <v>108.37423194342468</v>
      </c>
      <c r="AD104" s="1">
        <v>42152</v>
      </c>
      <c r="AE104">
        <v>116.28538847692582</v>
      </c>
      <c r="AG104" s="1">
        <v>42159</v>
      </c>
      <c r="AH104">
        <v>115.4836862714196</v>
      </c>
      <c r="AJ104" s="1">
        <v>42160</v>
      </c>
      <c r="AK104">
        <v>149.92001241598322</v>
      </c>
      <c r="AM104" s="1">
        <v>42157</v>
      </c>
      <c r="AN104">
        <v>111.79914248021109</v>
      </c>
      <c r="AP104" s="1">
        <v>42157</v>
      </c>
      <c r="AQ104">
        <v>98.839736305027643</v>
      </c>
      <c r="AS104" s="1">
        <v>42159</v>
      </c>
      <c r="AT104">
        <v>114.09874204198765</v>
      </c>
    </row>
    <row r="105" spans="1:46" x14ac:dyDescent="0.3">
      <c r="A105" s="1">
        <v>42157</v>
      </c>
      <c r="B105">
        <v>102.49732776212225</v>
      </c>
      <c r="C105" s="3">
        <f>VLOOKUP(Tabella1[[#This Row],[DATA]],Tabella3[],2,0)</f>
        <v>123.24014414858974</v>
      </c>
      <c r="D105">
        <f>VLOOKUP(Tabella1[[#This Row],[DATA]],Tabella5[],2,0)</f>
        <v>116.01754477594363</v>
      </c>
      <c r="E105">
        <f>VLOOKUP(Tabella1[[#This Row],[DATA]],Tabella6[],2,0)</f>
        <v>117.68858662038572</v>
      </c>
      <c r="F105" s="2">
        <f>VLOOKUP(Tabella1[[#This Row],[DATA]],Tabella7[],2,0)</f>
        <v>105.81065396010874</v>
      </c>
      <c r="G105" s="2">
        <f>VLOOKUP(Tabella1[[#This Row],[DATA]],Tabella8[],2,0)</f>
        <v>108.89399853151448</v>
      </c>
      <c r="H105" s="2">
        <f>VLOOKUP(Tabella1[[#This Row],[DATA]],Tabella9[],2,0)</f>
        <v>113.45622149173101</v>
      </c>
      <c r="I105" s="2">
        <f>VLOOKUP(Tabella1[[#This Row],[DATA]],Tabella10[],2,0)</f>
        <v>115.12669640394638</v>
      </c>
      <c r="J105" s="2">
        <f>VLOOKUP(Tabella1[[#This Row],[DATA]],Tabella11[],2,0)</f>
        <v>146.56023542614281</v>
      </c>
      <c r="K105" s="2">
        <f>VLOOKUP(Tabella1[[#This Row],[DATA]],Tabella12[],2,0)</f>
        <v>111.79914248021109</v>
      </c>
      <c r="L105" s="2">
        <f>VLOOKUP(Tabella1[[#This Row],[DATA]],Tabella13[],2,0)</f>
        <v>98.839736305027643</v>
      </c>
      <c r="M105" s="2">
        <f>VLOOKUP(Tabella1[[#This Row],[DATA]],Tabella14[],2,0)</f>
        <v>114.47069640444116</v>
      </c>
      <c r="O105" s="1">
        <v>42153</v>
      </c>
      <c r="P105">
        <v>122.81944939587858</v>
      </c>
      <c r="R105" s="1">
        <v>42156</v>
      </c>
      <c r="S105">
        <v>117.11588543666851</v>
      </c>
      <c r="U105" s="1">
        <v>42156</v>
      </c>
      <c r="V105">
        <v>118.17867549014767</v>
      </c>
      <c r="X105" s="1">
        <v>42157</v>
      </c>
      <c r="Y105">
        <v>105.81065396010874</v>
      </c>
      <c r="AA105" s="1">
        <v>42156</v>
      </c>
      <c r="AB105">
        <v>108.57228426788268</v>
      </c>
      <c r="AD105" s="1">
        <v>42153</v>
      </c>
      <c r="AE105">
        <v>113.73939301276661</v>
      </c>
      <c r="AG105" s="1">
        <v>42160</v>
      </c>
      <c r="AH105">
        <v>114.26090061874891</v>
      </c>
      <c r="AJ105" s="1">
        <v>42163</v>
      </c>
      <c r="AK105">
        <v>153.16667263588934</v>
      </c>
      <c r="AM105" s="1">
        <v>42158</v>
      </c>
      <c r="AN105">
        <v>110.3294030343008</v>
      </c>
      <c r="AP105" s="1">
        <v>42158</v>
      </c>
      <c r="AQ105">
        <v>97.563068162402018</v>
      </c>
      <c r="AS105" s="1">
        <v>42160</v>
      </c>
      <c r="AT105">
        <v>115.07390329186576</v>
      </c>
    </row>
    <row r="106" spans="1:46" x14ac:dyDescent="0.3">
      <c r="A106" s="1">
        <v>42158</v>
      </c>
      <c r="B106">
        <v>102.71450782236909</v>
      </c>
      <c r="C106" s="3">
        <f>VLOOKUP(Tabella1[[#This Row],[DATA]],Tabella3[],2,0)</f>
        <v>123.41092070886648</v>
      </c>
      <c r="D106">
        <f>VLOOKUP(Tabella1[[#This Row],[DATA]],Tabella5[],2,0)</f>
        <v>116.94762681610244</v>
      </c>
      <c r="E106">
        <f>VLOOKUP(Tabella1[[#This Row],[DATA]],Tabella6[],2,0)</f>
        <v>118.38726897742158</v>
      </c>
      <c r="F106" s="2">
        <f>VLOOKUP(Tabella1[[#This Row],[DATA]],Tabella7[],2,0)</f>
        <v>106.1495464125355</v>
      </c>
      <c r="G106" s="2">
        <f>VLOOKUP(Tabella1[[#This Row],[DATA]],Tabella8[],2,0)</f>
        <v>108.85728639332227</v>
      </c>
      <c r="H106" s="2">
        <f>VLOOKUP(Tabella1[[#This Row],[DATA]],Tabella9[],2,0)</f>
        <v>114.15475371403816</v>
      </c>
      <c r="I106" s="2">
        <f>VLOOKUP(Tabella1[[#This Row],[DATA]],Tabella10[],2,0)</f>
        <v>115.92622460895421</v>
      </c>
      <c r="J106" s="2">
        <f>VLOOKUP(Tabella1[[#This Row],[DATA]],Tabella11[],2,0)</f>
        <v>146.54382006375127</v>
      </c>
      <c r="K106" s="2">
        <f>VLOOKUP(Tabella1[[#This Row],[DATA]],Tabella12[],2,0)</f>
        <v>110.3294030343008</v>
      </c>
      <c r="L106" s="2">
        <f>VLOOKUP(Tabella1[[#This Row],[DATA]],Tabella13[],2,0)</f>
        <v>97.563068162402018</v>
      </c>
      <c r="M106" s="2">
        <f>VLOOKUP(Tabella1[[#This Row],[DATA]],Tabella14[],2,0)</f>
        <v>113.45792179206775</v>
      </c>
      <c r="O106" s="1">
        <v>42156</v>
      </c>
      <c r="P106">
        <v>122.50575789351531</v>
      </c>
      <c r="R106" s="1">
        <v>42157</v>
      </c>
      <c r="S106">
        <v>116.01754477594363</v>
      </c>
      <c r="U106" s="1">
        <v>42157</v>
      </c>
      <c r="V106">
        <v>117.68858662038572</v>
      </c>
      <c r="X106" s="1">
        <v>42158</v>
      </c>
      <c r="Y106">
        <v>106.1495464125355</v>
      </c>
      <c r="AA106" s="1">
        <v>42157</v>
      </c>
      <c r="AB106">
        <v>108.89399853151448</v>
      </c>
      <c r="AD106" s="1">
        <v>42156</v>
      </c>
      <c r="AE106">
        <v>113.87508600259919</v>
      </c>
      <c r="AG106" s="1">
        <v>42163</v>
      </c>
      <c r="AH106">
        <v>114.49612747518424</v>
      </c>
      <c r="AJ106" s="1">
        <v>42164</v>
      </c>
      <c r="AK106">
        <v>152.61899645428173</v>
      </c>
      <c r="AM106" s="1">
        <v>42160</v>
      </c>
      <c r="AN106">
        <v>109.1956629287599</v>
      </c>
      <c r="AP106" s="1">
        <v>42159</v>
      </c>
      <c r="AQ106">
        <v>97.476619137880007</v>
      </c>
      <c r="AS106" s="1">
        <v>42163</v>
      </c>
      <c r="AT106">
        <v>114.71309362941086</v>
      </c>
    </row>
    <row r="107" spans="1:46" x14ac:dyDescent="0.3">
      <c r="A107" s="1">
        <v>42159</v>
      </c>
      <c r="B107">
        <v>101.82878243125062</v>
      </c>
      <c r="C107" s="3">
        <f>VLOOKUP(Tabella1[[#This Row],[DATA]],Tabella3[],2,0)</f>
        <v>121.98736452092132</v>
      </c>
      <c r="D107">
        <f>VLOOKUP(Tabella1[[#This Row],[DATA]],Tabella5[],2,0)</f>
        <v>116.13838785096976</v>
      </c>
      <c r="E107">
        <f>VLOOKUP(Tabella1[[#This Row],[DATA]],Tabella6[],2,0)</f>
        <v>117.28104150939846</v>
      </c>
      <c r="F107" s="2">
        <f>VLOOKUP(Tabella1[[#This Row],[DATA]],Tabella7[],2,0)</f>
        <v>104.75640673203213</v>
      </c>
      <c r="G107" s="2">
        <f>VLOOKUP(Tabella1[[#This Row],[DATA]],Tabella8[],2,0)</f>
        <v>107.68346408007112</v>
      </c>
      <c r="H107" s="2">
        <f>VLOOKUP(Tabella1[[#This Row],[DATA]],Tabella9[],2,0)</f>
        <v>113.28071248375507</v>
      </c>
      <c r="I107" s="2">
        <f>VLOOKUP(Tabella1[[#This Row],[DATA]],Tabella10[],2,0)</f>
        <v>115.4836862714196</v>
      </c>
      <c r="J107" s="2">
        <f>VLOOKUP(Tabella1[[#This Row],[DATA]],Tabella11[],2,0)</f>
        <v>147.65170779461101</v>
      </c>
      <c r="K107" s="2">
        <v>110.3294030343008</v>
      </c>
      <c r="L107" s="2">
        <f>VLOOKUP(Tabella1[[#This Row],[DATA]],Tabella13[],2,0)</f>
        <v>97.476619137880007</v>
      </c>
      <c r="M107" s="2">
        <f>VLOOKUP(Tabella1[[#This Row],[DATA]],Tabella14[],2,0)</f>
        <v>114.09874204198765</v>
      </c>
      <c r="O107" s="1">
        <v>42157</v>
      </c>
      <c r="P107">
        <v>123.24014414858974</v>
      </c>
      <c r="R107" s="1">
        <v>42158</v>
      </c>
      <c r="S107">
        <v>116.94762681610244</v>
      </c>
      <c r="U107" s="1">
        <v>42158</v>
      </c>
      <c r="V107">
        <v>118.38726897742158</v>
      </c>
      <c r="X107" s="1">
        <v>42159</v>
      </c>
      <c r="Y107">
        <v>104.75640673203213</v>
      </c>
      <c r="AA107" s="1">
        <v>42158</v>
      </c>
      <c r="AB107">
        <v>108.85728639332227</v>
      </c>
      <c r="AD107" s="1">
        <v>42157</v>
      </c>
      <c r="AE107">
        <v>113.45622149173101</v>
      </c>
      <c r="AG107" s="1">
        <v>42164</v>
      </c>
      <c r="AH107">
        <v>113.12651365464238</v>
      </c>
      <c r="AJ107" s="1">
        <v>42165</v>
      </c>
      <c r="AK107">
        <v>152.3954490646228</v>
      </c>
      <c r="AM107" s="1">
        <v>42163</v>
      </c>
      <c r="AN107">
        <v>108.8596635883905</v>
      </c>
      <c r="AP107" s="1">
        <v>42160</v>
      </c>
      <c r="AQ107">
        <v>97.313282103743191</v>
      </c>
      <c r="AS107" s="1">
        <v>42164</v>
      </c>
      <c r="AT107">
        <v>115.90557652926179</v>
      </c>
    </row>
    <row r="108" spans="1:46" x14ac:dyDescent="0.3">
      <c r="A108" s="1">
        <v>42160</v>
      </c>
      <c r="B108">
        <v>101.68253814012245</v>
      </c>
      <c r="C108" s="3">
        <f>VLOOKUP(Tabella1[[#This Row],[DATA]],Tabella3[],2,0)</f>
        <v>119.4303684320025</v>
      </c>
      <c r="D108">
        <f>VLOOKUP(Tabella1[[#This Row],[DATA]],Tabella5[],2,0)</f>
        <v>114.66932521431724</v>
      </c>
      <c r="E108">
        <f>VLOOKUP(Tabella1[[#This Row],[DATA]],Tabella6[],2,0)</f>
        <v>115.71976511479697</v>
      </c>
      <c r="F108" s="2">
        <f>VLOOKUP(Tabella1[[#This Row],[DATA]],Tabella7[],2,0)</f>
        <v>103.92192797580867</v>
      </c>
      <c r="G108" s="2">
        <f>VLOOKUP(Tabella1[[#This Row],[DATA]],Tabella8[],2,0)</f>
        <v>106.87096649534337</v>
      </c>
      <c r="H108" s="2">
        <f>VLOOKUP(Tabella1[[#This Row],[DATA]],Tabella9[],2,0)</f>
        <v>111.80369747470887</v>
      </c>
      <c r="I108" s="2">
        <f>VLOOKUP(Tabella1[[#This Row],[DATA]],Tabella10[],2,0)</f>
        <v>114.26090061874891</v>
      </c>
      <c r="J108" s="2">
        <f>VLOOKUP(Tabella1[[#This Row],[DATA]],Tabella11[],2,0)</f>
        <v>149.92001241598322</v>
      </c>
      <c r="K108" s="2">
        <f>VLOOKUP(Tabella1[[#This Row],[DATA]],Tabella12[],2,0)</f>
        <v>109.1956629287599</v>
      </c>
      <c r="L108" s="2">
        <f>VLOOKUP(Tabella1[[#This Row],[DATA]],Tabella13[],2,0)</f>
        <v>97.313282103743191</v>
      </c>
      <c r="M108" s="2">
        <f>VLOOKUP(Tabella1[[#This Row],[DATA]],Tabella14[],2,0)</f>
        <v>115.07390329186576</v>
      </c>
      <c r="O108" s="1">
        <v>42158</v>
      </c>
      <c r="P108">
        <v>123.41092070886648</v>
      </c>
      <c r="R108" s="1">
        <v>42159</v>
      </c>
      <c r="S108">
        <v>116.13838785096976</v>
      </c>
      <c r="U108" s="1">
        <v>42159</v>
      </c>
      <c r="V108">
        <v>117.28104150939846</v>
      </c>
      <c r="X108" s="1">
        <v>42160</v>
      </c>
      <c r="Y108">
        <v>103.92192797580867</v>
      </c>
      <c r="AA108" s="1">
        <v>42159</v>
      </c>
      <c r="AB108">
        <v>107.68346408007112</v>
      </c>
      <c r="AD108" s="1">
        <v>42158</v>
      </c>
      <c r="AE108">
        <v>114.15475371403816</v>
      </c>
      <c r="AG108" s="1">
        <v>42165</v>
      </c>
      <c r="AH108">
        <v>111.86118429931989</v>
      </c>
      <c r="AJ108" s="1">
        <v>42166</v>
      </c>
      <c r="AK108">
        <v>152.85955612860093</v>
      </c>
      <c r="AM108" s="1">
        <v>42164</v>
      </c>
      <c r="AN108">
        <v>108.87203166226912</v>
      </c>
      <c r="AP108" s="1">
        <v>42163</v>
      </c>
      <c r="AQ108">
        <v>96.421163070198205</v>
      </c>
      <c r="AS108" s="1">
        <v>42165</v>
      </c>
      <c r="AT108">
        <v>115.14495075435687</v>
      </c>
    </row>
    <row r="109" spans="1:46" x14ac:dyDescent="0.3">
      <c r="A109" s="1">
        <v>42163</v>
      </c>
      <c r="B109">
        <v>101.02419589932954</v>
      </c>
      <c r="C109" s="3">
        <f>VLOOKUP(Tabella1[[#This Row],[DATA]],Tabella3[],2,0)</f>
        <v>118.35850636635362</v>
      </c>
      <c r="D109">
        <f>VLOOKUP(Tabella1[[#This Row],[DATA]],Tabella5[],2,0)</f>
        <v>113.31516590832517</v>
      </c>
      <c r="E109">
        <f>VLOOKUP(Tabella1[[#This Row],[DATA]],Tabella6[],2,0)</f>
        <v>114.23632913089183</v>
      </c>
      <c r="F109" s="2">
        <f>VLOOKUP(Tabella1[[#This Row],[DATA]],Tabella7[],2,0)</f>
        <v>103.69956321207123</v>
      </c>
      <c r="G109" s="2">
        <f>VLOOKUP(Tabella1[[#This Row],[DATA]],Tabella8[],2,0)</f>
        <v>105.47300691733973</v>
      </c>
      <c r="H109" s="2">
        <f>VLOOKUP(Tabella1[[#This Row],[DATA]],Tabella9[],2,0)</f>
        <v>110.47543510944627</v>
      </c>
      <c r="I109" s="2">
        <f>VLOOKUP(Tabella1[[#This Row],[DATA]],Tabella10[],2,0)</f>
        <v>114.49612747518424</v>
      </c>
      <c r="J109" s="2">
        <f>VLOOKUP(Tabella1[[#This Row],[DATA]],Tabella11[],2,0)</f>
        <v>153.16667263588934</v>
      </c>
      <c r="K109" s="2">
        <f>VLOOKUP(Tabella1[[#This Row],[DATA]],Tabella12[],2,0)</f>
        <v>108.8596635883905</v>
      </c>
      <c r="L109" s="2">
        <f>VLOOKUP(Tabella1[[#This Row],[DATA]],Tabella13[],2,0)</f>
        <v>96.421163070198205</v>
      </c>
      <c r="M109" s="2">
        <f>VLOOKUP(Tabella1[[#This Row],[DATA]],Tabella14[],2,0)</f>
        <v>114.71309362941086</v>
      </c>
      <c r="O109" s="1">
        <v>42159</v>
      </c>
      <c r="P109">
        <v>121.98736452092132</v>
      </c>
      <c r="R109" s="1">
        <v>42160</v>
      </c>
      <c r="S109">
        <v>114.66932521431724</v>
      </c>
      <c r="U109" s="1">
        <v>42160</v>
      </c>
      <c r="V109">
        <v>115.71976511479697</v>
      </c>
      <c r="X109" s="1">
        <v>42163</v>
      </c>
      <c r="Y109">
        <v>103.69956321207123</v>
      </c>
      <c r="AA109" s="1">
        <v>42160</v>
      </c>
      <c r="AB109">
        <v>106.87096649534337</v>
      </c>
      <c r="AD109" s="1">
        <v>42159</v>
      </c>
      <c r="AE109">
        <v>113.28071248375507</v>
      </c>
      <c r="AG109" s="1">
        <v>42166</v>
      </c>
      <c r="AH109">
        <v>112.78419402946288</v>
      </c>
      <c r="AJ109" s="1">
        <v>42167</v>
      </c>
      <c r="AK109">
        <v>154.19546816613541</v>
      </c>
      <c r="AM109" s="1">
        <v>42165</v>
      </c>
      <c r="AN109">
        <v>111.0570580474934</v>
      </c>
      <c r="AP109" s="1">
        <v>42164</v>
      </c>
      <c r="AQ109">
        <v>96.269059319735604</v>
      </c>
      <c r="AS109" s="1">
        <v>42166</v>
      </c>
      <c r="AT109">
        <v>115.08574453561428</v>
      </c>
    </row>
    <row r="110" spans="1:46" x14ac:dyDescent="0.3">
      <c r="A110" s="1">
        <v>42164</v>
      </c>
      <c r="B110">
        <v>101.06646584394132</v>
      </c>
      <c r="C110" s="3">
        <f>VLOOKUP(Tabella1[[#This Row],[DATA]],Tabella3[],2,0)</f>
        <v>117.75825315494929</v>
      </c>
      <c r="D110">
        <f>VLOOKUP(Tabella1[[#This Row],[DATA]],Tabella5[],2,0)</f>
        <v>112.66353498765456</v>
      </c>
      <c r="E110">
        <f>VLOOKUP(Tabella1[[#This Row],[DATA]],Tabella6[],2,0)</f>
        <v>114.06136458237796</v>
      </c>
      <c r="F110" s="2">
        <f>VLOOKUP(Tabella1[[#This Row],[DATA]],Tabella7[],2,0)</f>
        <v>103.14609487155991</v>
      </c>
      <c r="G110" s="2">
        <f>VLOOKUP(Tabella1[[#This Row],[DATA]],Tabella8[],2,0)</f>
        <v>105.67395756849713</v>
      </c>
      <c r="H110" s="2">
        <f>VLOOKUP(Tabella1[[#This Row],[DATA]],Tabella9[],2,0)</f>
        <v>110.10849068623703</v>
      </c>
      <c r="I110" s="2">
        <f>VLOOKUP(Tabella1[[#This Row],[DATA]],Tabella10[],2,0)</f>
        <v>113.12651365464238</v>
      </c>
      <c r="J110" s="2">
        <f>VLOOKUP(Tabella1[[#This Row],[DATA]],Tabella11[],2,0)</f>
        <v>152.61899645428173</v>
      </c>
      <c r="K110" s="2">
        <f>VLOOKUP(Tabella1[[#This Row],[DATA]],Tabella12[],2,0)</f>
        <v>108.87203166226912</v>
      </c>
      <c r="L110" s="2">
        <f>VLOOKUP(Tabella1[[#This Row],[DATA]],Tabella13[],2,0)</f>
        <v>96.269059319735604</v>
      </c>
      <c r="M110" s="2">
        <f>VLOOKUP(Tabella1[[#This Row],[DATA]],Tabella14[],2,0)</f>
        <v>115.90557652926179</v>
      </c>
      <c r="O110" s="1">
        <v>42160</v>
      </c>
      <c r="P110">
        <v>119.4303684320025</v>
      </c>
      <c r="R110" s="1">
        <v>42163</v>
      </c>
      <c r="S110">
        <v>113.31516590832517</v>
      </c>
      <c r="U110" s="1">
        <v>42163</v>
      </c>
      <c r="V110">
        <v>114.23632913089183</v>
      </c>
      <c r="X110" s="1">
        <v>42164</v>
      </c>
      <c r="Y110">
        <v>103.14609487155991</v>
      </c>
      <c r="AA110" s="1">
        <v>42163</v>
      </c>
      <c r="AB110">
        <v>105.47300691733973</v>
      </c>
      <c r="AD110" s="1">
        <v>42160</v>
      </c>
      <c r="AE110">
        <v>111.80369747470887</v>
      </c>
      <c r="AG110" s="1">
        <v>42167</v>
      </c>
      <c r="AH110">
        <v>114.34632334387635</v>
      </c>
      <c r="AJ110" s="1">
        <v>42170</v>
      </c>
      <c r="AK110">
        <v>151.1105738810692</v>
      </c>
      <c r="AM110" s="1">
        <v>42166</v>
      </c>
      <c r="AN110">
        <v>110.6715864116095</v>
      </c>
      <c r="AP110" s="1">
        <v>42165</v>
      </c>
      <c r="AQ110">
        <v>97.575064873122059</v>
      </c>
      <c r="AS110" s="1">
        <v>42170</v>
      </c>
      <c r="AT110">
        <v>115.4374991293203</v>
      </c>
    </row>
    <row r="111" spans="1:46" x14ac:dyDescent="0.3">
      <c r="A111" s="1">
        <v>42165</v>
      </c>
      <c r="B111">
        <v>102.28354873190166</v>
      </c>
      <c r="C111" s="3">
        <f>VLOOKUP(Tabella1[[#This Row],[DATA]],Tabella3[],2,0)</f>
        <v>120.70661872865294</v>
      </c>
      <c r="D111">
        <f>VLOOKUP(Tabella1[[#This Row],[DATA]],Tabella5[],2,0)</f>
        <v>115.36816686175655</v>
      </c>
      <c r="E111">
        <f>VLOOKUP(Tabella1[[#This Row],[DATA]],Tabella6[],2,0)</f>
        <v>116.05299732614662</v>
      </c>
      <c r="F111" s="2">
        <f>VLOOKUP(Tabella1[[#This Row],[DATA]],Tabella7[],2,0)</f>
        <v>104.31396805033752</v>
      </c>
      <c r="G111" s="2">
        <f>VLOOKUP(Tabella1[[#This Row],[DATA]],Tabella8[],2,0)</f>
        <v>107.21393515477065</v>
      </c>
      <c r="H111" s="2">
        <f>VLOOKUP(Tabella1[[#This Row],[DATA]],Tabella9[],2,0)</f>
        <v>112.32831332976582</v>
      </c>
      <c r="I111" s="2">
        <f>VLOOKUP(Tabella1[[#This Row],[DATA]],Tabella10[],2,0)</f>
        <v>111.86118429931989</v>
      </c>
      <c r="J111" s="2">
        <f>VLOOKUP(Tabella1[[#This Row],[DATA]],Tabella11[],2,0)</f>
        <v>152.3954490646228</v>
      </c>
      <c r="K111" s="2">
        <f>VLOOKUP(Tabella1[[#This Row],[DATA]],Tabella12[],2,0)</f>
        <v>111.0570580474934</v>
      </c>
      <c r="L111" s="2">
        <f>VLOOKUP(Tabella1[[#This Row],[DATA]],Tabella13[],2,0)</f>
        <v>97.575064873122059</v>
      </c>
      <c r="M111" s="2">
        <f>VLOOKUP(Tabella1[[#This Row],[DATA]],Tabella14[],2,0)</f>
        <v>115.14495075435687</v>
      </c>
      <c r="O111" s="1">
        <v>42163</v>
      </c>
      <c r="P111">
        <v>118.35850636635362</v>
      </c>
      <c r="R111" s="1">
        <v>42164</v>
      </c>
      <c r="S111">
        <v>112.66353498765456</v>
      </c>
      <c r="U111" s="1">
        <v>42164</v>
      </c>
      <c r="V111">
        <v>114.06136458237796</v>
      </c>
      <c r="X111" s="1">
        <v>42165</v>
      </c>
      <c r="Y111">
        <v>104.31396805033752</v>
      </c>
      <c r="AA111" s="1">
        <v>42164</v>
      </c>
      <c r="AB111">
        <v>105.67395756849713</v>
      </c>
      <c r="AD111" s="1">
        <v>42163</v>
      </c>
      <c r="AE111">
        <v>110.47543510944627</v>
      </c>
      <c r="AG111" s="1">
        <v>42170</v>
      </c>
      <c r="AH111">
        <v>112.59121747083347</v>
      </c>
      <c r="AJ111" s="1">
        <v>42171</v>
      </c>
      <c r="AK111">
        <v>145.87079020569942</v>
      </c>
      <c r="AM111" s="1">
        <v>42167</v>
      </c>
      <c r="AN111">
        <v>109.96866754617415</v>
      </c>
      <c r="AP111" s="1">
        <v>42166</v>
      </c>
      <c r="AQ111">
        <v>95.868187413341943</v>
      </c>
      <c r="AS111" s="1">
        <v>42171</v>
      </c>
      <c r="AT111">
        <v>116.24061407296992</v>
      </c>
    </row>
    <row r="112" spans="1:46" x14ac:dyDescent="0.3">
      <c r="A112" s="1">
        <v>42166</v>
      </c>
      <c r="B112">
        <v>102.46137401613061</v>
      </c>
      <c r="C112" s="3">
        <f>VLOOKUP(Tabella1[[#This Row],[DATA]],Tabella3[],2,0)</f>
        <v>121.1292475899439</v>
      </c>
      <c r="D112">
        <f>VLOOKUP(Tabella1[[#This Row],[DATA]],Tabella5[],2,0)</f>
        <v>116.05830371141855</v>
      </c>
      <c r="E112">
        <f>VLOOKUP(Tabella1[[#This Row],[DATA]],Tabella6[],2,0)</f>
        <v>116.9104176808261</v>
      </c>
      <c r="F112" s="2">
        <f>VLOOKUP(Tabella1[[#This Row],[DATA]],Tabella7[],2,0)</f>
        <v>104.56550291701029</v>
      </c>
      <c r="G112" s="2">
        <f>VLOOKUP(Tabella1[[#This Row],[DATA]],Tabella8[],2,0)</f>
        <v>107.78587162344941</v>
      </c>
      <c r="H112" s="2">
        <f>VLOOKUP(Tabella1[[#This Row],[DATA]],Tabella9[],2,0)</f>
        <v>113.1383304028744</v>
      </c>
      <c r="I112" s="2">
        <f>VLOOKUP(Tabella1[[#This Row],[DATA]],Tabella10[],2,0)</f>
        <v>112.78419402946288</v>
      </c>
      <c r="J112" s="2">
        <f>VLOOKUP(Tabella1[[#This Row],[DATA]],Tabella11[],2,0)</f>
        <v>152.85955612860093</v>
      </c>
      <c r="K112" s="2">
        <f>VLOOKUP(Tabella1[[#This Row],[DATA]],Tabella12[],2,0)</f>
        <v>110.6715864116095</v>
      </c>
      <c r="L112" s="2">
        <f>VLOOKUP(Tabella1[[#This Row],[DATA]],Tabella13[],2,0)</f>
        <v>95.868187413341943</v>
      </c>
      <c r="M112" s="2">
        <f>VLOOKUP(Tabella1[[#This Row],[DATA]],Tabella14[],2,0)</f>
        <v>115.08574453561428</v>
      </c>
      <c r="O112" s="1">
        <v>42164</v>
      </c>
      <c r="P112">
        <v>117.75825315494929</v>
      </c>
      <c r="R112" s="1">
        <v>42165</v>
      </c>
      <c r="S112">
        <v>115.36816686175655</v>
      </c>
      <c r="U112" s="1">
        <v>42165</v>
      </c>
      <c r="V112">
        <v>116.05299732614662</v>
      </c>
      <c r="X112" s="1">
        <v>42166</v>
      </c>
      <c r="Y112">
        <v>104.56550291701029</v>
      </c>
      <c r="AA112" s="1">
        <v>42165</v>
      </c>
      <c r="AB112">
        <v>107.21393515477065</v>
      </c>
      <c r="AD112" s="1">
        <v>42164</v>
      </c>
      <c r="AE112">
        <v>110.10849068623703</v>
      </c>
      <c r="AG112" s="1">
        <v>42171</v>
      </c>
      <c r="AH112">
        <v>111.35426455560483</v>
      </c>
      <c r="AJ112" s="1">
        <v>42172</v>
      </c>
      <c r="AK112">
        <v>148.2725069541444</v>
      </c>
      <c r="AM112" s="1">
        <v>42170</v>
      </c>
      <c r="AN112">
        <v>109.53578496042216</v>
      </c>
      <c r="AP112" s="1">
        <v>42167</v>
      </c>
      <c r="AQ112">
        <v>96.06566054252761</v>
      </c>
      <c r="AS112" s="1">
        <v>42172</v>
      </c>
      <c r="AT112">
        <v>115.95085187300614</v>
      </c>
    </row>
    <row r="113" spans="1:46" x14ac:dyDescent="0.3">
      <c r="A113" s="1">
        <v>42167</v>
      </c>
      <c r="B113">
        <v>101.74472840345935</v>
      </c>
      <c r="C113" s="3">
        <f>VLOOKUP(Tabella1[[#This Row],[DATA]],Tabella3[],2,0)</f>
        <v>119.58964488721011</v>
      </c>
      <c r="D113">
        <f>VLOOKUP(Tabella1[[#This Row],[DATA]],Tabella5[],2,0)</f>
        <v>114.66256619486663</v>
      </c>
      <c r="E113">
        <f>VLOOKUP(Tabella1[[#This Row],[DATA]],Tabella6[],2,0)</f>
        <v>115.26001284014023</v>
      </c>
      <c r="F113" s="2">
        <f>VLOOKUP(Tabella1[[#This Row],[DATA]],Tabella7[],2,0)</f>
        <v>103.62136900943828</v>
      </c>
      <c r="G113" s="2">
        <f>VLOOKUP(Tabella1[[#This Row],[DATA]],Tabella8[],2,0)</f>
        <v>106.56664219190787</v>
      </c>
      <c r="H113" s="2">
        <f>VLOOKUP(Tabella1[[#This Row],[DATA]],Tabella9[],2,0)</f>
        <v>111.5730830976225</v>
      </c>
      <c r="I113" s="2">
        <f>VLOOKUP(Tabella1[[#This Row],[DATA]],Tabella10[],2,0)</f>
        <v>114.34632334387635</v>
      </c>
      <c r="J113" s="2">
        <f>VLOOKUP(Tabella1[[#This Row],[DATA]],Tabella11[],2,0)</f>
        <v>154.19546816613541</v>
      </c>
      <c r="K113" s="2">
        <f>VLOOKUP(Tabella1[[#This Row],[DATA]],Tabella12[],2,0)</f>
        <v>109.96866754617415</v>
      </c>
      <c r="L113" s="2">
        <f>VLOOKUP(Tabella1[[#This Row],[DATA]],Tabella13[],2,0)</f>
        <v>96.06566054252761</v>
      </c>
      <c r="M113" s="2">
        <v>115.08574453561428</v>
      </c>
      <c r="O113" s="1">
        <v>42165</v>
      </c>
      <c r="P113">
        <v>120.70661872865294</v>
      </c>
      <c r="R113" s="1">
        <v>42166</v>
      </c>
      <c r="S113">
        <v>116.05830371141855</v>
      </c>
      <c r="U113" s="1">
        <v>42166</v>
      </c>
      <c r="V113">
        <v>116.9104176808261</v>
      </c>
      <c r="X113" s="1">
        <v>42167</v>
      </c>
      <c r="Y113">
        <v>103.62136900943828</v>
      </c>
      <c r="AA113" s="1">
        <v>42166</v>
      </c>
      <c r="AB113">
        <v>107.78587162344941</v>
      </c>
      <c r="AD113" s="1">
        <v>42165</v>
      </c>
      <c r="AE113">
        <v>112.32831332976582</v>
      </c>
      <c r="AG113" s="1">
        <v>42172</v>
      </c>
      <c r="AH113">
        <v>112.13845187867123</v>
      </c>
      <c r="AJ113" s="1">
        <v>42173</v>
      </c>
      <c r="AK113">
        <v>142.82439740696964</v>
      </c>
      <c r="AM113" s="1">
        <v>42171</v>
      </c>
      <c r="AN113">
        <v>110.69838390501319</v>
      </c>
      <c r="AP113" s="1">
        <v>42170</v>
      </c>
      <c r="AQ113">
        <v>96.65186345271151</v>
      </c>
      <c r="AS113" s="1">
        <v>42173</v>
      </c>
      <c r="AT113">
        <v>115.63601409804549</v>
      </c>
    </row>
    <row r="114" spans="1:46" x14ac:dyDescent="0.3">
      <c r="A114" s="1">
        <v>42170</v>
      </c>
      <c r="B114">
        <v>101.27441453697405</v>
      </c>
      <c r="C114" s="3">
        <f>VLOOKUP(Tabella1[[#This Row],[DATA]],Tabella3[],2,0)</f>
        <v>116.71576863043158</v>
      </c>
      <c r="D114">
        <f>VLOOKUP(Tabella1[[#This Row],[DATA]],Tabella5[],2,0)</f>
        <v>112.49640287033027</v>
      </c>
      <c r="E114">
        <f>VLOOKUP(Tabella1[[#This Row],[DATA]],Tabella6[],2,0)</f>
        <v>113.24157101232511</v>
      </c>
      <c r="F114" s="2">
        <f>VLOOKUP(Tabella1[[#This Row],[DATA]],Tabella7[],2,0)</f>
        <v>102.48510950242829</v>
      </c>
      <c r="G114" s="2">
        <f>VLOOKUP(Tabella1[[#This Row],[DATA]],Tabella8[],2,0)</f>
        <v>104.74649302469375</v>
      </c>
      <c r="H114" s="2">
        <f>VLOOKUP(Tabella1[[#This Row],[DATA]],Tabella9[],2,0)</f>
        <v>109.51220599852202</v>
      </c>
      <c r="I114" s="2">
        <f>VLOOKUP(Tabella1[[#This Row],[DATA]],Tabella10[],2,0)</f>
        <v>112.59121747083347</v>
      </c>
      <c r="J114" s="2">
        <f>VLOOKUP(Tabella1[[#This Row],[DATA]],Tabella11[],2,0)</f>
        <v>151.1105738810692</v>
      </c>
      <c r="K114" s="2">
        <f>VLOOKUP(Tabella1[[#This Row],[DATA]],Tabella12[],2,0)</f>
        <v>109.53578496042216</v>
      </c>
      <c r="L114" s="2">
        <f>VLOOKUP(Tabella1[[#This Row],[DATA]],Tabella13[],2,0)</f>
        <v>96.65186345271151</v>
      </c>
      <c r="M114" s="2">
        <f>VLOOKUP(Tabella1[[#This Row],[DATA]],Tabella14[],2,0)</f>
        <v>115.4374991293203</v>
      </c>
      <c r="O114" s="1">
        <v>42166</v>
      </c>
      <c r="P114">
        <v>121.1292475899439</v>
      </c>
      <c r="R114" s="1">
        <v>42167</v>
      </c>
      <c r="S114">
        <v>114.66256619486663</v>
      </c>
      <c r="U114" s="1">
        <v>42167</v>
      </c>
      <c r="V114">
        <v>115.26001284014023</v>
      </c>
      <c r="X114" s="1">
        <v>42170</v>
      </c>
      <c r="Y114">
        <v>102.48510950242829</v>
      </c>
      <c r="AA114" s="1">
        <v>42167</v>
      </c>
      <c r="AB114">
        <v>106.56664219190787</v>
      </c>
      <c r="AD114" s="1">
        <v>42166</v>
      </c>
      <c r="AE114">
        <v>113.1383304028744</v>
      </c>
      <c r="AG114" s="1">
        <v>42173</v>
      </c>
      <c r="AH114">
        <v>111.89060861386329</v>
      </c>
      <c r="AJ114" s="1">
        <v>42174</v>
      </c>
      <c r="AK114">
        <v>133.66164058116351</v>
      </c>
      <c r="AM114" s="1">
        <v>42172</v>
      </c>
      <c r="AN114">
        <v>109.76459432717678</v>
      </c>
      <c r="AP114" s="1">
        <v>42171</v>
      </c>
      <c r="AQ114">
        <v>97.015254726522258</v>
      </c>
      <c r="AS114" s="1">
        <v>42174</v>
      </c>
      <c r="AT114">
        <v>115.83731524177033</v>
      </c>
    </row>
    <row r="115" spans="1:46" x14ac:dyDescent="0.3">
      <c r="A115" s="1">
        <v>42171</v>
      </c>
      <c r="B115">
        <v>101.850646195705</v>
      </c>
      <c r="C115" s="3">
        <f>VLOOKUP(Tabella1[[#This Row],[DATA]],Tabella3[],2,0)</f>
        <v>117.00562355137882</v>
      </c>
      <c r="D115">
        <f>VLOOKUP(Tabella1[[#This Row],[DATA]],Tabella5[],2,0)</f>
        <v>113.10102788300343</v>
      </c>
      <c r="E115">
        <f>VLOOKUP(Tabella1[[#This Row],[DATA]],Tabella6[],2,0)</f>
        <v>113.81773115192048</v>
      </c>
      <c r="F115" s="2">
        <f>VLOOKUP(Tabella1[[#This Row],[DATA]],Tabella7[],2,0)</f>
        <v>102.47869513424357</v>
      </c>
      <c r="G115" s="2">
        <f>VLOOKUP(Tabella1[[#This Row],[DATA]],Tabella8[],2,0)</f>
        <v>105.02956293233375</v>
      </c>
      <c r="H115" s="2">
        <f>VLOOKUP(Tabella1[[#This Row],[DATA]],Tabella9[],2,0)</f>
        <v>110.02248808704736</v>
      </c>
      <c r="I115" s="2">
        <f>VLOOKUP(Tabella1[[#This Row],[DATA]],Tabella10[],2,0)</f>
        <v>111.35426455560483</v>
      </c>
      <c r="J115" s="2">
        <f>VLOOKUP(Tabella1[[#This Row],[DATA]],Tabella11[],2,0)</f>
        <v>145.87079020569942</v>
      </c>
      <c r="K115" s="2">
        <f>VLOOKUP(Tabella1[[#This Row],[DATA]],Tabella12[],2,0)</f>
        <v>110.69838390501319</v>
      </c>
      <c r="L115" s="2">
        <f>VLOOKUP(Tabella1[[#This Row],[DATA]],Tabella13[],2,0)</f>
        <v>97.015254726522258</v>
      </c>
      <c r="M115" s="2">
        <f>VLOOKUP(Tabella1[[#This Row],[DATA]],Tabella14[],2,0)</f>
        <v>116.24061407296992</v>
      </c>
      <c r="O115" s="1">
        <v>42167</v>
      </c>
      <c r="P115">
        <v>119.58964488721011</v>
      </c>
      <c r="R115" s="1">
        <v>42170</v>
      </c>
      <c r="S115">
        <v>112.49640287033027</v>
      </c>
      <c r="U115" s="1">
        <v>42170</v>
      </c>
      <c r="V115">
        <v>113.24157101232511</v>
      </c>
      <c r="X115" s="1">
        <v>42171</v>
      </c>
      <c r="Y115">
        <v>102.47869513424357</v>
      </c>
      <c r="AA115" s="1">
        <v>42170</v>
      </c>
      <c r="AB115">
        <v>104.74649302469375</v>
      </c>
      <c r="AD115" s="1">
        <v>42167</v>
      </c>
      <c r="AE115">
        <v>111.5730830976225</v>
      </c>
      <c r="AG115" s="1">
        <v>42174</v>
      </c>
      <c r="AH115">
        <v>112.16670257383115</v>
      </c>
      <c r="AJ115" s="1">
        <v>42178</v>
      </c>
      <c r="AK115">
        <v>136.59043969294319</v>
      </c>
      <c r="AM115" s="1">
        <v>42173</v>
      </c>
      <c r="AN115">
        <v>111.80532651715039</v>
      </c>
      <c r="AP115" s="1">
        <v>42172</v>
      </c>
      <c r="AQ115">
        <v>97.546563596744747</v>
      </c>
      <c r="AS115" s="1">
        <v>42177</v>
      </c>
      <c r="AT115">
        <v>116.44818411044398</v>
      </c>
    </row>
    <row r="116" spans="1:46" x14ac:dyDescent="0.3">
      <c r="A116" s="1">
        <v>42172</v>
      </c>
      <c r="B116">
        <v>102.05227869011759</v>
      </c>
      <c r="C116" s="3">
        <f>VLOOKUP(Tabella1[[#This Row],[DATA]],Tabella3[],2,0)</f>
        <v>116.17751143999089</v>
      </c>
      <c r="D116">
        <f>VLOOKUP(Tabella1[[#This Row],[DATA]],Tabella5[],2,0)</f>
        <v>112.42512593794197</v>
      </c>
      <c r="E116">
        <f>VLOOKUP(Tabella1[[#This Row],[DATA]],Tabella6[],2,0)</f>
        <v>112.65976685503576</v>
      </c>
      <c r="F116" s="2">
        <f>VLOOKUP(Tabella1[[#This Row],[DATA]],Tabella7[],2,0)</f>
        <v>102.02739851553193</v>
      </c>
      <c r="G116" s="2">
        <f>VLOOKUP(Tabella1[[#This Row],[DATA]],Tabella8[],2,0)</f>
        <v>104.46921977045254</v>
      </c>
      <c r="H116" s="2">
        <f>VLOOKUP(Tabella1[[#This Row],[DATA]],Tabella9[],2,0)</f>
        <v>109.21565629539026</v>
      </c>
      <c r="I116" s="2">
        <f>VLOOKUP(Tabella1[[#This Row],[DATA]],Tabella10[],2,0)</f>
        <v>112.13845187867123</v>
      </c>
      <c r="J116" s="2">
        <f>VLOOKUP(Tabella1[[#This Row],[DATA]],Tabella11[],2,0)</f>
        <v>148.2725069541444</v>
      </c>
      <c r="K116" s="2">
        <f>VLOOKUP(Tabella1[[#This Row],[DATA]],Tabella12[],2,0)</f>
        <v>109.76459432717678</v>
      </c>
      <c r="L116" s="2">
        <f>VLOOKUP(Tabella1[[#This Row],[DATA]],Tabella13[],2,0)</f>
        <v>97.546563596744747</v>
      </c>
      <c r="M116" s="2">
        <f>VLOOKUP(Tabella1[[#This Row],[DATA]],Tabella14[],2,0)</f>
        <v>115.95085187300614</v>
      </c>
      <c r="O116" s="1">
        <v>42170</v>
      </c>
      <c r="P116">
        <v>116.71576863043158</v>
      </c>
      <c r="R116" s="1">
        <v>42171</v>
      </c>
      <c r="S116">
        <v>113.10102788300343</v>
      </c>
      <c r="U116" s="1">
        <v>42171</v>
      </c>
      <c r="V116">
        <v>113.81773115192048</v>
      </c>
      <c r="X116" s="1">
        <v>42172</v>
      </c>
      <c r="Y116">
        <v>102.02739851553193</v>
      </c>
      <c r="AA116" s="1">
        <v>42171</v>
      </c>
      <c r="AB116">
        <v>105.02956293233375</v>
      </c>
      <c r="AD116" s="1">
        <v>42170</v>
      </c>
      <c r="AE116">
        <v>109.51220599852202</v>
      </c>
      <c r="AG116" s="1">
        <v>42177</v>
      </c>
      <c r="AH116">
        <v>113.50932314855255</v>
      </c>
      <c r="AJ116" s="1">
        <v>42179</v>
      </c>
      <c r="AK116">
        <v>139.98274894643217</v>
      </c>
      <c r="AM116" s="1">
        <v>42174</v>
      </c>
      <c r="AN116">
        <v>110.79526715039577</v>
      </c>
      <c r="AP116" s="1">
        <v>42173</v>
      </c>
      <c r="AQ116">
        <v>98.575990437530947</v>
      </c>
      <c r="AS116" s="1">
        <v>42178</v>
      </c>
      <c r="AT116">
        <v>115.43331986682082</v>
      </c>
    </row>
    <row r="117" spans="1:46" x14ac:dyDescent="0.3">
      <c r="A117" s="1">
        <v>42173</v>
      </c>
      <c r="B117">
        <v>103.06287046934214</v>
      </c>
      <c r="C117" s="3">
        <f>VLOOKUP(Tabella1[[#This Row],[DATA]],Tabella3[],2,0)</f>
        <v>117.40572266137524</v>
      </c>
      <c r="D117">
        <f>VLOOKUP(Tabella1[[#This Row],[DATA]],Tabella5[],2,0)</f>
        <v>113.67749031463237</v>
      </c>
      <c r="E117">
        <f>VLOOKUP(Tabella1[[#This Row],[DATA]],Tabella6[],2,0)</f>
        <v>112.96219213647234</v>
      </c>
      <c r="F117" s="2">
        <f>VLOOKUP(Tabella1[[#This Row],[DATA]],Tabella7[],2,0)</f>
        <v>102.44479061669568</v>
      </c>
      <c r="G117" s="2">
        <f>VLOOKUP(Tabella1[[#This Row],[DATA]],Tabella8[],2,0)</f>
        <v>105.03439347683272</v>
      </c>
      <c r="H117" s="2">
        <f>VLOOKUP(Tabella1[[#This Row],[DATA]],Tabella9[],2,0)</f>
        <v>109.90654384221389</v>
      </c>
      <c r="I117" s="2">
        <f>VLOOKUP(Tabella1[[#This Row],[DATA]],Tabella10[],2,0)</f>
        <v>111.89060861386329</v>
      </c>
      <c r="J117" s="2">
        <f>VLOOKUP(Tabella1[[#This Row],[DATA]],Tabella11[],2,0)</f>
        <v>142.82439740696964</v>
      </c>
      <c r="K117" s="2">
        <f>VLOOKUP(Tabella1[[#This Row],[DATA]],Tabella12[],2,0)</f>
        <v>111.80532651715039</v>
      </c>
      <c r="L117" s="2">
        <f>VLOOKUP(Tabella1[[#This Row],[DATA]],Tabella13[],2,0)</f>
        <v>98.575990437530947</v>
      </c>
      <c r="M117" s="2">
        <f>VLOOKUP(Tabella1[[#This Row],[DATA]],Tabella14[],2,0)</f>
        <v>115.63601409804549</v>
      </c>
      <c r="O117" s="1">
        <v>42171</v>
      </c>
      <c r="P117">
        <v>117.00562355137882</v>
      </c>
      <c r="R117" s="1">
        <v>42172</v>
      </c>
      <c r="S117">
        <v>112.42512593794197</v>
      </c>
      <c r="U117" s="1">
        <v>42172</v>
      </c>
      <c r="V117">
        <v>112.65976685503576</v>
      </c>
      <c r="X117" s="1">
        <v>42173</v>
      </c>
      <c r="Y117">
        <v>102.44479061669568</v>
      </c>
      <c r="AA117" s="1">
        <v>42172</v>
      </c>
      <c r="AB117">
        <v>104.46921977045254</v>
      </c>
      <c r="AD117" s="1">
        <v>42171</v>
      </c>
      <c r="AE117">
        <v>110.02248808704736</v>
      </c>
      <c r="AG117" s="1">
        <v>42178</v>
      </c>
      <c r="AH117">
        <v>114.56813740735743</v>
      </c>
      <c r="AJ117" s="1">
        <v>42180</v>
      </c>
      <c r="AK117">
        <v>135.13663550732423</v>
      </c>
      <c r="AM117" s="1">
        <v>42177</v>
      </c>
      <c r="AN117">
        <v>111.03232189973615</v>
      </c>
      <c r="AP117" s="1">
        <v>42174</v>
      </c>
      <c r="AQ117">
        <v>99.304299839244067</v>
      </c>
      <c r="AS117" s="1">
        <v>42179</v>
      </c>
      <c r="AT117">
        <v>115.05857932936767</v>
      </c>
    </row>
    <row r="118" spans="1:46" x14ac:dyDescent="0.3">
      <c r="A118" s="1">
        <v>42174</v>
      </c>
      <c r="B118">
        <v>102.5162763579827</v>
      </c>
      <c r="C118" s="3">
        <f>VLOOKUP(Tabella1[[#This Row],[DATA]],Tabella3[],2,0)</f>
        <v>118.656881819693</v>
      </c>
      <c r="D118">
        <f>VLOOKUP(Tabella1[[#This Row],[DATA]],Tabella5[],2,0)</f>
        <v>113.06098581322782</v>
      </c>
      <c r="E118">
        <f>VLOOKUP(Tabella1[[#This Row],[DATA]],Tabella6[],2,0)</f>
        <v>113.24180617972904</v>
      </c>
      <c r="F118" s="2">
        <f>VLOOKUP(Tabella1[[#This Row],[DATA]],Tabella7[],2,0)</f>
        <v>102.48404044106417</v>
      </c>
      <c r="G118" s="2">
        <f>VLOOKUP(Tabella1[[#This Row],[DATA]],Tabella8[],2,0)</f>
        <v>105.73385632028443</v>
      </c>
      <c r="H118" s="2">
        <f>VLOOKUP(Tabella1[[#This Row],[DATA]],Tabella9[],2,0)</f>
        <v>110.07695639986748</v>
      </c>
      <c r="I118" s="2">
        <f>VLOOKUP(Tabella1[[#This Row],[DATA]],Tabella10[],2,0)</f>
        <v>112.16670257383115</v>
      </c>
      <c r="J118" s="2">
        <f>VLOOKUP(Tabella1[[#This Row],[DATA]],Tabella11[],2,0)</f>
        <v>133.66164058116351</v>
      </c>
      <c r="K118" s="2">
        <f>VLOOKUP(Tabella1[[#This Row],[DATA]],Tabella12[],2,0)</f>
        <v>110.79526715039577</v>
      </c>
      <c r="L118" s="2">
        <f>VLOOKUP(Tabella1[[#This Row],[DATA]],Tabella13[],2,0)</f>
        <v>99.304299839244067</v>
      </c>
      <c r="M118" s="2">
        <f>VLOOKUP(Tabella1[[#This Row],[DATA]],Tabella14[],2,0)</f>
        <v>115.83731524177033</v>
      </c>
      <c r="O118" s="1">
        <v>42172</v>
      </c>
      <c r="P118">
        <v>116.17751143999089</v>
      </c>
      <c r="R118" s="1">
        <v>42173</v>
      </c>
      <c r="S118">
        <v>113.67749031463237</v>
      </c>
      <c r="U118" s="1">
        <v>42173</v>
      </c>
      <c r="V118">
        <v>112.96219213647234</v>
      </c>
      <c r="X118" s="1">
        <v>42174</v>
      </c>
      <c r="Y118">
        <v>102.48404044106417</v>
      </c>
      <c r="AA118" s="1">
        <v>42173</v>
      </c>
      <c r="AB118">
        <v>105.03439347683272</v>
      </c>
      <c r="AD118" s="1">
        <v>42172</v>
      </c>
      <c r="AE118">
        <v>109.21565629539026</v>
      </c>
      <c r="AG118" s="1">
        <v>42179</v>
      </c>
      <c r="AH118">
        <v>114.86787141490714</v>
      </c>
      <c r="AJ118" s="1">
        <v>42181</v>
      </c>
      <c r="AK118">
        <v>125.14087365543259</v>
      </c>
      <c r="AM118" s="1">
        <v>42178</v>
      </c>
      <c r="AN118">
        <v>110.84267810026385</v>
      </c>
      <c r="AP118" s="1">
        <v>42177</v>
      </c>
      <c r="AQ118">
        <v>100.80948714425209</v>
      </c>
      <c r="AS118" s="1">
        <v>42180</v>
      </c>
      <c r="AT118">
        <v>113.67524344204058</v>
      </c>
    </row>
    <row r="119" spans="1:46" x14ac:dyDescent="0.3">
      <c r="A119" s="1">
        <v>42177</v>
      </c>
      <c r="B119">
        <v>103.1410941599456</v>
      </c>
      <c r="C119" s="3">
        <f>VLOOKUP(Tabella1[[#This Row],[DATA]],Tabella3[],2,0)</f>
        <v>122.76858756755006</v>
      </c>
      <c r="D119">
        <f>VLOOKUP(Tabella1[[#This Row],[DATA]],Tabella5[],2,0)</f>
        <v>117.36627638449809</v>
      </c>
      <c r="E119">
        <f>VLOOKUP(Tabella1[[#This Row],[DATA]],Tabella6[],2,0)</f>
        <v>117.55101368909457</v>
      </c>
      <c r="F119" s="2">
        <f>VLOOKUP(Tabella1[[#This Row],[DATA]],Tabella7[],2,0)</f>
        <v>104.24371544640948</v>
      </c>
      <c r="G119" s="2">
        <f>VLOOKUP(Tabella1[[#This Row],[DATA]],Tabella8[],2,0)</f>
        <v>109.82919194651622</v>
      </c>
      <c r="H119" s="2">
        <f>VLOOKUP(Tabella1[[#This Row],[DATA]],Tabella9[],2,0)</f>
        <v>114.54495069184313</v>
      </c>
      <c r="I119" s="2">
        <f>VLOOKUP(Tabella1[[#This Row],[DATA]],Tabella10[],2,0)</f>
        <v>113.50932314855255</v>
      </c>
      <c r="J119" s="2">
        <v>133.66164058116351</v>
      </c>
      <c r="K119" s="2">
        <f>VLOOKUP(Tabella1[[#This Row],[DATA]],Tabella12[],2,0)</f>
        <v>111.03232189973615</v>
      </c>
      <c r="L119" s="2">
        <f>VLOOKUP(Tabella1[[#This Row],[DATA]],Tabella13[],2,0)</f>
        <v>100.80948714425209</v>
      </c>
      <c r="M119" s="2">
        <f>VLOOKUP(Tabella1[[#This Row],[DATA]],Tabella14[],2,0)</f>
        <v>116.44818411044398</v>
      </c>
      <c r="O119" s="1">
        <v>42173</v>
      </c>
      <c r="P119">
        <v>117.40572266137524</v>
      </c>
      <c r="R119" s="1">
        <v>42174</v>
      </c>
      <c r="S119">
        <v>113.06098581322782</v>
      </c>
      <c r="U119" s="1">
        <v>42174</v>
      </c>
      <c r="V119">
        <v>113.24180617972904</v>
      </c>
      <c r="X119" s="1">
        <v>42177</v>
      </c>
      <c r="Y119">
        <v>104.24371544640948</v>
      </c>
      <c r="AA119" s="1">
        <v>42174</v>
      </c>
      <c r="AB119">
        <v>105.73385632028443</v>
      </c>
      <c r="AD119" s="1">
        <v>42173</v>
      </c>
      <c r="AE119">
        <v>109.90654384221389</v>
      </c>
      <c r="AG119" s="1">
        <v>42180</v>
      </c>
      <c r="AH119">
        <v>113.78135135565613</v>
      </c>
      <c r="AJ119" s="1">
        <v>42184</v>
      </c>
      <c r="AK119">
        <v>120.96719315210774</v>
      </c>
      <c r="AM119" s="1">
        <v>42179</v>
      </c>
      <c r="AN119">
        <v>110.98903364116094</v>
      </c>
      <c r="AP119" s="1">
        <v>42178</v>
      </c>
      <c r="AQ119">
        <v>101.0790859524334</v>
      </c>
      <c r="AS119" s="1">
        <v>42181</v>
      </c>
      <c r="AT119">
        <v>114.5431369544321</v>
      </c>
    </row>
    <row r="120" spans="1:46" x14ac:dyDescent="0.3">
      <c r="A120" s="1">
        <v>42178</v>
      </c>
      <c r="B120">
        <v>103.20668545330871</v>
      </c>
      <c r="C120" s="3">
        <f>VLOOKUP(Tabella1[[#This Row],[DATA]],Tabella3[],2,0)</f>
        <v>123.19356872305971</v>
      </c>
      <c r="D120">
        <f>VLOOKUP(Tabella1[[#This Row],[DATA]],Tabella5[],2,0)</f>
        <v>118.20644298408661</v>
      </c>
      <c r="E120">
        <f>VLOOKUP(Tabella1[[#This Row],[DATA]],Tabella6[],2,0)</f>
        <v>118.94014754402922</v>
      </c>
      <c r="F120" s="2">
        <f>VLOOKUP(Tabella1[[#This Row],[DATA]],Tabella7[],2,0)</f>
        <v>104.38422065426555</v>
      </c>
      <c r="G120" s="2">
        <f>VLOOKUP(Tabella1[[#This Row],[DATA]],Tabella8[],2,0)</f>
        <v>110.16056729914597</v>
      </c>
      <c r="H120" s="2">
        <f>VLOOKUP(Tabella1[[#This Row],[DATA]],Tabella9[],2,0)</f>
        <v>115.49734984583237</v>
      </c>
      <c r="I120" s="2">
        <f>VLOOKUP(Tabella1[[#This Row],[DATA]],Tabella10[],2,0)</f>
        <v>114.56813740735743</v>
      </c>
      <c r="J120" s="2">
        <f>VLOOKUP(Tabella1[[#This Row],[DATA]],Tabella11[],2,0)</f>
        <v>136.59043969294319</v>
      </c>
      <c r="K120" s="2">
        <f>VLOOKUP(Tabella1[[#This Row],[DATA]],Tabella12[],2,0)</f>
        <v>110.84267810026385</v>
      </c>
      <c r="L120" s="2">
        <f>VLOOKUP(Tabella1[[#This Row],[DATA]],Tabella13[],2,0)</f>
        <v>101.0790859524334</v>
      </c>
      <c r="M120" s="2">
        <f>VLOOKUP(Tabella1[[#This Row],[DATA]],Tabella14[],2,0)</f>
        <v>115.43331986682082</v>
      </c>
      <c r="O120" s="1">
        <v>42174</v>
      </c>
      <c r="P120">
        <v>118.656881819693</v>
      </c>
      <c r="R120" s="1">
        <v>42177</v>
      </c>
      <c r="S120">
        <v>117.36627638449809</v>
      </c>
      <c r="U120" s="1">
        <v>42177</v>
      </c>
      <c r="V120">
        <v>117.55101368909457</v>
      </c>
      <c r="X120" s="1">
        <v>42178</v>
      </c>
      <c r="Y120">
        <v>104.38422065426555</v>
      </c>
      <c r="AA120" s="1">
        <v>42177</v>
      </c>
      <c r="AB120">
        <v>109.82919194651622</v>
      </c>
      <c r="AD120" s="1">
        <v>42174</v>
      </c>
      <c r="AE120">
        <v>110.07695639986748</v>
      </c>
      <c r="AG120" s="1">
        <v>42181</v>
      </c>
      <c r="AH120">
        <v>111.76155239665653</v>
      </c>
      <c r="AJ120" s="1">
        <v>42185</v>
      </c>
      <c r="AK120">
        <v>127.65839332402135</v>
      </c>
      <c r="AM120" s="1">
        <v>42180</v>
      </c>
      <c r="AN120">
        <v>109.61411609498681</v>
      </c>
      <c r="AP120" s="1">
        <v>42179</v>
      </c>
      <c r="AQ120">
        <v>100.80752404613426</v>
      </c>
      <c r="AS120" s="1">
        <v>42184</v>
      </c>
      <c r="AT120">
        <v>113.880027304515</v>
      </c>
    </row>
    <row r="121" spans="1:46" x14ac:dyDescent="0.3">
      <c r="A121" s="1">
        <v>42179</v>
      </c>
      <c r="B121">
        <v>102.44776989602566</v>
      </c>
      <c r="C121" s="3">
        <f>VLOOKUP(Tabella1[[#This Row],[DATA]],Tabella3[],2,0)</f>
        <v>122.54444006511152</v>
      </c>
      <c r="D121">
        <f>VLOOKUP(Tabella1[[#This Row],[DATA]],Tabella5[],2,0)</f>
        <v>117.47646888342024</v>
      </c>
      <c r="E121">
        <f>VLOOKUP(Tabella1[[#This Row],[DATA]],Tabella6[],2,0)</f>
        <v>118.65018613500021</v>
      </c>
      <c r="F121" s="2">
        <f>VLOOKUP(Tabella1[[#This Row],[DATA]],Tabella7[],2,0)</f>
        <v>104.53587464491891</v>
      </c>
      <c r="G121" s="2">
        <f>VLOOKUP(Tabella1[[#This Row],[DATA]],Tabella8[],2,0)</f>
        <v>109.38188352591105</v>
      </c>
      <c r="H121" s="2">
        <f>VLOOKUP(Tabella1[[#This Row],[DATA]],Tabella9[],2,0)</f>
        <v>115.01892057182172</v>
      </c>
      <c r="I121" s="2">
        <f>VLOOKUP(Tabella1[[#This Row],[DATA]],Tabella10[],2,0)</f>
        <v>114.86787141490714</v>
      </c>
      <c r="J121" s="2">
        <f>VLOOKUP(Tabella1[[#This Row],[DATA]],Tabella11[],2,0)</f>
        <v>139.98274894643217</v>
      </c>
      <c r="K121" s="2">
        <f>VLOOKUP(Tabella1[[#This Row],[DATA]],Tabella12[],2,0)</f>
        <v>110.98903364116094</v>
      </c>
      <c r="L121" s="2">
        <f>VLOOKUP(Tabella1[[#This Row],[DATA]],Tabella13[],2,0)</f>
        <v>100.80752404613426</v>
      </c>
      <c r="M121" s="2">
        <f>VLOOKUP(Tabella1[[#This Row],[DATA]],Tabella14[],2,0)</f>
        <v>115.05857932936767</v>
      </c>
      <c r="O121" s="1">
        <v>42177</v>
      </c>
      <c r="P121">
        <v>122.76858756755006</v>
      </c>
      <c r="R121" s="1">
        <v>42178</v>
      </c>
      <c r="S121">
        <v>118.20644298408661</v>
      </c>
      <c r="U121" s="1">
        <v>42178</v>
      </c>
      <c r="V121">
        <v>118.94014754402922</v>
      </c>
      <c r="X121" s="1">
        <v>42179</v>
      </c>
      <c r="Y121">
        <v>104.53587464491891</v>
      </c>
      <c r="AA121" s="1">
        <v>42178</v>
      </c>
      <c r="AB121">
        <v>110.16056729914597</v>
      </c>
      <c r="AD121" s="1">
        <v>42177</v>
      </c>
      <c r="AE121">
        <v>114.54495069184313</v>
      </c>
      <c r="AG121" s="1">
        <v>42184</v>
      </c>
      <c r="AH121">
        <v>108.84053949606461</v>
      </c>
      <c r="AJ121" s="1">
        <v>42186</v>
      </c>
      <c r="AK121">
        <v>120.98719004811194</v>
      </c>
      <c r="AM121" s="1">
        <v>42181</v>
      </c>
      <c r="AN121">
        <v>111.34770778364116</v>
      </c>
      <c r="AP121" s="1">
        <v>42180</v>
      </c>
      <c r="AQ121">
        <v>101.41208555908671</v>
      </c>
      <c r="AS121" s="1">
        <v>42185</v>
      </c>
      <c r="AT121">
        <v>115.24664614184417</v>
      </c>
    </row>
    <row r="122" spans="1:46" x14ac:dyDescent="0.3">
      <c r="A122" s="1">
        <v>42180</v>
      </c>
      <c r="B122">
        <v>102.14313477796134</v>
      </c>
      <c r="C122" s="3">
        <f>VLOOKUP(Tabella1[[#This Row],[DATA]],Tabella3[],2,0)</f>
        <v>123.58755186808753</v>
      </c>
      <c r="D122">
        <f>VLOOKUP(Tabella1[[#This Row],[DATA]],Tabella5[],2,0)</f>
        <v>117.49561943853031</v>
      </c>
      <c r="E122">
        <f>VLOOKUP(Tabella1[[#This Row],[DATA]],Tabella6[],2,0)</f>
        <v>118.5645851999746</v>
      </c>
      <c r="F122" s="2">
        <f>VLOOKUP(Tabella1[[#This Row],[DATA]],Tabella7[],2,0)</f>
        <v>103.97110479855829</v>
      </c>
      <c r="G122" s="2">
        <f>VLOOKUP(Tabella1[[#This Row],[DATA]],Tabella8[],2,0)</f>
        <v>109.2514588244387</v>
      </c>
      <c r="H122" s="2">
        <f>VLOOKUP(Tabella1[[#This Row],[DATA]],Tabella9[],2,0)</f>
        <v>115.01764645924113</v>
      </c>
      <c r="I122" s="2">
        <f>VLOOKUP(Tabella1[[#This Row],[DATA]],Tabella10[],2,0)</f>
        <v>113.78135135565613</v>
      </c>
      <c r="J122" s="2">
        <f>VLOOKUP(Tabella1[[#This Row],[DATA]],Tabella11[],2,0)</f>
        <v>135.13663550732423</v>
      </c>
      <c r="K122" s="2">
        <f>VLOOKUP(Tabella1[[#This Row],[DATA]],Tabella12[],2,0)</f>
        <v>109.61411609498681</v>
      </c>
      <c r="L122" s="2">
        <f>VLOOKUP(Tabella1[[#This Row],[DATA]],Tabella13[],2,0)</f>
        <v>101.41208555908671</v>
      </c>
      <c r="M122" s="2">
        <f>VLOOKUP(Tabella1[[#This Row],[DATA]],Tabella14[],2,0)</f>
        <v>113.67524344204058</v>
      </c>
      <c r="O122" s="1">
        <v>42178</v>
      </c>
      <c r="P122">
        <v>123.19356872305971</v>
      </c>
      <c r="R122" s="1">
        <v>42179</v>
      </c>
      <c r="S122">
        <v>117.47646888342024</v>
      </c>
      <c r="U122" s="1">
        <v>42179</v>
      </c>
      <c r="V122">
        <v>118.65018613500021</v>
      </c>
      <c r="X122" s="1">
        <v>42180</v>
      </c>
      <c r="Y122">
        <v>103.97110479855829</v>
      </c>
      <c r="AA122" s="1">
        <v>42179</v>
      </c>
      <c r="AB122">
        <v>109.38188352591105</v>
      </c>
      <c r="AD122" s="1">
        <v>42178</v>
      </c>
      <c r="AE122">
        <v>115.49734984583237</v>
      </c>
      <c r="AG122" s="1">
        <v>42185</v>
      </c>
      <c r="AH122">
        <v>110.02694294784688</v>
      </c>
      <c r="AJ122" s="1">
        <v>42187</v>
      </c>
      <c r="AK122">
        <v>116.78097728113845</v>
      </c>
      <c r="AM122" s="1">
        <v>42184</v>
      </c>
      <c r="AN122">
        <v>109.28017810026385</v>
      </c>
      <c r="AP122" s="1">
        <v>42181</v>
      </c>
      <c r="AQ122">
        <v>101.10624214306331</v>
      </c>
      <c r="AS122" s="1">
        <v>42186</v>
      </c>
      <c r="AT122">
        <v>114.21227867322345</v>
      </c>
    </row>
    <row r="123" spans="1:46" x14ac:dyDescent="0.3">
      <c r="A123" s="1">
        <v>42181</v>
      </c>
      <c r="B123">
        <v>102.10329414051112</v>
      </c>
      <c r="C123" s="3">
        <f>VLOOKUP(Tabella1[[#This Row],[DATA]],Tabella3[],2,0)</f>
        <v>124.41268440679845</v>
      </c>
      <c r="D123">
        <f>VLOOKUP(Tabella1[[#This Row],[DATA]],Tabella5[],2,0)</f>
        <v>117.69326955276797</v>
      </c>
      <c r="E123">
        <f>VLOOKUP(Tabella1[[#This Row],[DATA]],Tabella6[],2,0)</f>
        <v>118.97518748721278</v>
      </c>
      <c r="F123" s="2">
        <f>VLOOKUP(Tabella1[[#This Row],[DATA]],Tabella7[],2,0)</f>
        <v>103.14456764103974</v>
      </c>
      <c r="G123" s="2">
        <f>VLOOKUP(Tabella1[[#This Row],[DATA]],Tabella8[],2,0)</f>
        <v>109.86880241140783</v>
      </c>
      <c r="H123" s="2">
        <f>VLOOKUP(Tabella1[[#This Row],[DATA]],Tabella9[],2,0)</f>
        <v>115.3508268990648</v>
      </c>
      <c r="I123" s="2">
        <f>VLOOKUP(Tabella1[[#This Row],[DATA]],Tabella10[],2,0)</f>
        <v>111.76155239665653</v>
      </c>
      <c r="J123" s="2">
        <f>VLOOKUP(Tabella1[[#This Row],[DATA]],Tabella11[],2,0)</f>
        <v>125.14087365543259</v>
      </c>
      <c r="K123" s="2">
        <f>VLOOKUP(Tabella1[[#This Row],[DATA]],Tabella12[],2,0)</f>
        <v>111.34770778364116</v>
      </c>
      <c r="L123" s="2">
        <f>VLOOKUP(Tabella1[[#This Row],[DATA]],Tabella13[],2,0)</f>
        <v>101.10624214306331</v>
      </c>
      <c r="M123" s="2">
        <f>VLOOKUP(Tabella1[[#This Row],[DATA]],Tabella14[],2,0)</f>
        <v>114.5431369544321</v>
      </c>
      <c r="O123" s="1">
        <v>42179</v>
      </c>
      <c r="P123">
        <v>122.54444006511152</v>
      </c>
      <c r="R123" s="1">
        <v>42180</v>
      </c>
      <c r="S123">
        <v>117.49561943853031</v>
      </c>
      <c r="U123" s="1">
        <v>42180</v>
      </c>
      <c r="V123">
        <v>118.5645851999746</v>
      </c>
      <c r="X123" s="1">
        <v>42181</v>
      </c>
      <c r="Y123">
        <v>103.14456764103974</v>
      </c>
      <c r="AA123" s="1">
        <v>42180</v>
      </c>
      <c r="AB123">
        <v>109.2514588244387</v>
      </c>
      <c r="AD123" s="1">
        <v>42179</v>
      </c>
      <c r="AE123">
        <v>115.01892057182172</v>
      </c>
      <c r="AG123" s="1">
        <v>42187</v>
      </c>
      <c r="AH123">
        <v>110.16228641175096</v>
      </c>
      <c r="AJ123" s="1">
        <v>42188</v>
      </c>
      <c r="AK123">
        <v>110.04023256091592</v>
      </c>
      <c r="AM123" s="1">
        <v>42185</v>
      </c>
      <c r="AN123">
        <v>109.4182882585752</v>
      </c>
      <c r="AP123" s="1">
        <v>42184</v>
      </c>
      <c r="AQ123">
        <v>100.50026283702577</v>
      </c>
      <c r="AS123" s="1">
        <v>42187</v>
      </c>
      <c r="AT123">
        <v>114.3063120794617</v>
      </c>
    </row>
    <row r="124" spans="1:46" x14ac:dyDescent="0.3">
      <c r="A124" s="1">
        <v>42184</v>
      </c>
      <c r="B124">
        <v>99.972791759790113</v>
      </c>
      <c r="C124" s="3">
        <f>VLOOKUP(Tabella1[[#This Row],[DATA]],Tabella3[],2,0)</f>
        <v>117.98036200239831</v>
      </c>
      <c r="D124">
        <f>VLOOKUP(Tabella1[[#This Row],[DATA]],Tabella5[],2,0)</f>
        <v>113.50237026523007</v>
      </c>
      <c r="E124">
        <f>VLOOKUP(Tabella1[[#This Row],[DATA]],Tabella6[],2,0)</f>
        <v>114.52229269405426</v>
      </c>
      <c r="F124" s="2">
        <f>VLOOKUP(Tabella1[[#This Row],[DATA]],Tabella7[],2,0)</f>
        <v>101.10999114206298</v>
      </c>
      <c r="G124" s="2">
        <f>VLOOKUP(Tabella1[[#This Row],[DATA]],Tabella8[],2,0)</f>
        <v>104.86049387486958</v>
      </c>
      <c r="H124" s="2">
        <f>VLOOKUP(Tabella1[[#This Row],[DATA]],Tabella9[],2,0)</f>
        <v>110.49422827000994</v>
      </c>
      <c r="I124" s="2">
        <f>VLOOKUP(Tabella1[[#This Row],[DATA]],Tabella10[],2,0)</f>
        <v>108.84053949606461</v>
      </c>
      <c r="J124" s="2">
        <f>VLOOKUP(Tabella1[[#This Row],[DATA]],Tabella11[],2,0)</f>
        <v>120.96719315210774</v>
      </c>
      <c r="K124" s="2">
        <f>VLOOKUP(Tabella1[[#This Row],[DATA]],Tabella12[],2,0)</f>
        <v>109.28017810026385</v>
      </c>
      <c r="L124" s="2">
        <f>VLOOKUP(Tabella1[[#This Row],[DATA]],Tabella13[],2,0)</f>
        <v>100.50026283702577</v>
      </c>
      <c r="M124" s="2">
        <f>VLOOKUP(Tabella1[[#This Row],[DATA]],Tabella14[],2,0)</f>
        <v>113.880027304515</v>
      </c>
      <c r="O124" s="1">
        <v>42180</v>
      </c>
      <c r="P124">
        <v>123.58755186808753</v>
      </c>
      <c r="R124" s="1">
        <v>42181</v>
      </c>
      <c r="S124">
        <v>117.69326955276797</v>
      </c>
      <c r="U124" s="1">
        <v>42181</v>
      </c>
      <c r="V124">
        <v>118.97518748721278</v>
      </c>
      <c r="X124" s="1">
        <v>42184</v>
      </c>
      <c r="Y124">
        <v>101.10999114206298</v>
      </c>
      <c r="AA124" s="1">
        <v>42181</v>
      </c>
      <c r="AB124">
        <v>109.86880241140783</v>
      </c>
      <c r="AD124" s="1">
        <v>42180</v>
      </c>
      <c r="AE124">
        <v>115.01764645924113</v>
      </c>
      <c r="AG124" s="1">
        <v>42188</v>
      </c>
      <c r="AH124">
        <v>109.24765967720437</v>
      </c>
      <c r="AJ124" s="1">
        <v>42191</v>
      </c>
      <c r="AK124">
        <v>112.69623819586214</v>
      </c>
      <c r="AM124" s="1">
        <v>42186</v>
      </c>
      <c r="AN124">
        <v>108.75247361477572</v>
      </c>
      <c r="AP124" s="1">
        <v>42185</v>
      </c>
      <c r="AQ124">
        <v>100.99350941596377</v>
      </c>
      <c r="AS124" s="1">
        <v>42188</v>
      </c>
      <c r="AT124">
        <v>113.65156095454356</v>
      </c>
    </row>
    <row r="125" spans="1:46" x14ac:dyDescent="0.3">
      <c r="A125" s="1">
        <v>42185</v>
      </c>
      <c r="B125">
        <v>100.23855796326889</v>
      </c>
      <c r="C125" s="3">
        <f>VLOOKUP(Tabella1[[#This Row],[DATA]],Tabella3[],2,0)</f>
        <v>117.40932951251055</v>
      </c>
      <c r="D125">
        <f>VLOOKUP(Tabella1[[#This Row],[DATA]],Tabella5[],2,0)</f>
        <v>112.08676532786878</v>
      </c>
      <c r="E125">
        <f>VLOOKUP(Tabella1[[#This Row],[DATA]],Tabella6[],2,0)</f>
        <v>112.64988982407127</v>
      </c>
      <c r="F125" s="2">
        <f>VLOOKUP(Tabella1[[#This Row],[DATA]],Tabella7[],2,0)</f>
        <v>99.590396774489136</v>
      </c>
      <c r="G125" s="2">
        <f>VLOOKUP(Tabella1[[#This Row],[DATA]],Tabella8[],2,0)</f>
        <v>104.04509796344244</v>
      </c>
      <c r="H125" s="2">
        <f>VLOOKUP(Tabella1[[#This Row],[DATA]],Tabella9[],2,0)</f>
        <v>109.07359274265474</v>
      </c>
      <c r="I125" s="2">
        <f>VLOOKUP(Tabella1[[#This Row],[DATA]],Tabella10[],2,0)</f>
        <v>110.02694294784688</v>
      </c>
      <c r="J125" s="2">
        <f>VLOOKUP(Tabella1[[#This Row],[DATA]],Tabella11[],2,0)</f>
        <v>127.65839332402135</v>
      </c>
      <c r="K125" s="2">
        <f>VLOOKUP(Tabella1[[#This Row],[DATA]],Tabella12[],2,0)</f>
        <v>109.4182882585752</v>
      </c>
      <c r="L125" s="2">
        <f>VLOOKUP(Tabella1[[#This Row],[DATA]],Tabella13[],2,0)</f>
        <v>100.99350941596377</v>
      </c>
      <c r="M125" s="2">
        <f>VLOOKUP(Tabella1[[#This Row],[DATA]],Tabella14[],2,0)</f>
        <v>115.24664614184417</v>
      </c>
      <c r="O125" s="1">
        <v>42181</v>
      </c>
      <c r="P125">
        <v>124.41268440679845</v>
      </c>
      <c r="R125" s="1">
        <v>42184</v>
      </c>
      <c r="S125">
        <v>113.50237026523007</v>
      </c>
      <c r="U125" s="1">
        <v>42184</v>
      </c>
      <c r="V125">
        <v>114.52229269405426</v>
      </c>
      <c r="X125" s="1">
        <v>42185</v>
      </c>
      <c r="Y125">
        <v>99.590396774489136</v>
      </c>
      <c r="AA125" s="1">
        <v>42184</v>
      </c>
      <c r="AB125">
        <v>104.86049387486958</v>
      </c>
      <c r="AD125" s="1">
        <v>42181</v>
      </c>
      <c r="AE125">
        <v>115.3508268990648</v>
      </c>
      <c r="AG125" s="1">
        <v>42191</v>
      </c>
      <c r="AH125">
        <v>105.77781205491533</v>
      </c>
      <c r="AJ125" s="1">
        <v>42192</v>
      </c>
      <c r="AK125">
        <v>111.24004632116805</v>
      </c>
      <c r="AM125" s="1">
        <v>42187</v>
      </c>
      <c r="AN125">
        <v>109.46982189973615</v>
      </c>
      <c r="AP125" s="1">
        <v>42186</v>
      </c>
      <c r="AQ125">
        <v>101.86614288300589</v>
      </c>
      <c r="AS125" s="1">
        <v>42191</v>
      </c>
      <c r="AT125">
        <v>112.92854854213392</v>
      </c>
    </row>
    <row r="126" spans="1:46" x14ac:dyDescent="0.3">
      <c r="A126" s="1">
        <v>42186</v>
      </c>
      <c r="B126">
        <v>100.93382567291809</v>
      </c>
      <c r="C126" s="3">
        <f>VLOOKUP(Tabella1[[#This Row],[DATA]],Tabella3[],2,0)</f>
        <v>119.93375939480175</v>
      </c>
      <c r="D126">
        <f>VLOOKUP(Tabella1[[#This Row],[DATA]],Tabella5[],2,0)</f>
        <v>114.49881358726765</v>
      </c>
      <c r="E126">
        <f>VLOOKUP(Tabella1[[#This Row],[DATA]],Tabella6[],2,0)</f>
        <v>114.83671151309058</v>
      </c>
      <c r="F126" s="2">
        <f>VLOOKUP(Tabella1[[#This Row],[DATA]],Tabella7[],2,0)</f>
        <v>100.9284034332142</v>
      </c>
      <c r="G126" s="2">
        <f>VLOOKUP(Tabella1[[#This Row],[DATA]],Tabella8[],2,0)</f>
        <v>105.41697260115161</v>
      </c>
      <c r="H126" s="2">
        <f>VLOOKUP(Tabella1[[#This Row],[DATA]],Tabella9[],2,0)</f>
        <v>111.36635833142216</v>
      </c>
      <c r="I126" s="2">
        <v>110.02694294784688</v>
      </c>
      <c r="J126" s="2">
        <f>VLOOKUP(Tabella1[[#This Row],[DATA]],Tabella11[],2,0)</f>
        <v>120.98719004811194</v>
      </c>
      <c r="K126" s="2">
        <f>VLOOKUP(Tabella1[[#This Row],[DATA]],Tabella12[],2,0)</f>
        <v>108.75247361477572</v>
      </c>
      <c r="L126" s="2">
        <f>VLOOKUP(Tabella1[[#This Row],[DATA]],Tabella13[],2,0)</f>
        <v>101.86614288300589</v>
      </c>
      <c r="M126" s="2">
        <f>VLOOKUP(Tabella1[[#This Row],[DATA]],Tabella14[],2,0)</f>
        <v>114.21227867322345</v>
      </c>
      <c r="O126" s="1">
        <v>42184</v>
      </c>
      <c r="P126">
        <v>117.98036200239831</v>
      </c>
      <c r="R126" s="1">
        <v>42185</v>
      </c>
      <c r="S126">
        <v>112.08676532786878</v>
      </c>
      <c r="U126" s="1">
        <v>42185</v>
      </c>
      <c r="V126">
        <v>112.64988982407127</v>
      </c>
      <c r="X126" s="1">
        <v>42186</v>
      </c>
      <c r="Y126">
        <v>100.9284034332142</v>
      </c>
      <c r="AA126" s="1">
        <v>42185</v>
      </c>
      <c r="AB126">
        <v>104.04509796344244</v>
      </c>
      <c r="AD126" s="1">
        <v>42184</v>
      </c>
      <c r="AE126">
        <v>110.49422827000994</v>
      </c>
      <c r="AG126" s="1">
        <v>42192</v>
      </c>
      <c r="AH126">
        <v>104.68395687451745</v>
      </c>
      <c r="AJ126" s="1">
        <v>42193</v>
      </c>
      <c r="AK126">
        <v>104.67599059250504</v>
      </c>
      <c r="AM126" s="1">
        <v>42188</v>
      </c>
      <c r="AN126">
        <v>108.25981200527704</v>
      </c>
      <c r="AP126" s="1">
        <v>42187</v>
      </c>
      <c r="AQ126">
        <v>101.59323589095935</v>
      </c>
      <c r="AS126" s="1">
        <v>42192</v>
      </c>
      <c r="AT126">
        <v>112.431912848446</v>
      </c>
    </row>
    <row r="127" spans="1:46" x14ac:dyDescent="0.3">
      <c r="A127" s="1">
        <v>42187</v>
      </c>
      <c r="B127">
        <v>100.90273054124965</v>
      </c>
      <c r="C127" s="3">
        <f>VLOOKUP(Tabella1[[#This Row],[DATA]],Tabella3[],2,0)</f>
        <v>118.22369377102038</v>
      </c>
      <c r="D127">
        <f>VLOOKUP(Tabella1[[#This Row],[DATA]],Tabella5[],2,0)</f>
        <v>113.66776142299889</v>
      </c>
      <c r="E127">
        <f>VLOOKUP(Tabella1[[#This Row],[DATA]],Tabella6[],2,0)</f>
        <v>113.71660916823642</v>
      </c>
      <c r="F127" s="2">
        <f>VLOOKUP(Tabella1[[#This Row],[DATA]],Tabella7[],2,0)</f>
        <v>101.26256147102843</v>
      </c>
      <c r="G127" s="2">
        <f>VLOOKUP(Tabella1[[#This Row],[DATA]],Tabella8[],2,0)</f>
        <v>104.78803570738495</v>
      </c>
      <c r="H127" s="2">
        <f>VLOOKUP(Tabella1[[#This Row],[DATA]],Tabella9[],2,0)</f>
        <v>110.31425986800194</v>
      </c>
      <c r="I127" s="2">
        <f>VLOOKUP(Tabella1[[#This Row],[DATA]],Tabella10[],2,0)</f>
        <v>110.16228641175096</v>
      </c>
      <c r="J127" s="2">
        <f>VLOOKUP(Tabella1[[#This Row],[DATA]],Tabella11[],2,0)</f>
        <v>116.78097728113845</v>
      </c>
      <c r="K127" s="2">
        <f>VLOOKUP(Tabella1[[#This Row],[DATA]],Tabella12[],2,0)</f>
        <v>109.46982189973615</v>
      </c>
      <c r="L127" s="2">
        <f>VLOOKUP(Tabella1[[#This Row],[DATA]],Tabella13[],2,0)</f>
        <v>101.59323589095935</v>
      </c>
      <c r="M127" s="2">
        <f>VLOOKUP(Tabella1[[#This Row],[DATA]],Tabella14[],2,0)</f>
        <v>114.3063120794617</v>
      </c>
      <c r="O127" s="1">
        <v>42185</v>
      </c>
      <c r="P127">
        <v>117.40932951251055</v>
      </c>
      <c r="R127" s="1">
        <v>42186</v>
      </c>
      <c r="S127">
        <v>114.49881358726765</v>
      </c>
      <c r="U127" s="1">
        <v>42186</v>
      </c>
      <c r="V127">
        <v>114.83671151309058</v>
      </c>
      <c r="X127" s="1">
        <v>42187</v>
      </c>
      <c r="Y127">
        <v>101.26256147102843</v>
      </c>
      <c r="AA127" s="1">
        <v>42186</v>
      </c>
      <c r="AB127">
        <v>105.41697260115161</v>
      </c>
      <c r="AD127" s="1">
        <v>42185</v>
      </c>
      <c r="AE127">
        <v>109.07359274265474</v>
      </c>
      <c r="AG127" s="1">
        <v>42193</v>
      </c>
      <c r="AH127">
        <v>98.569609461384147</v>
      </c>
      <c r="AJ127" s="1">
        <v>42194</v>
      </c>
      <c r="AK127">
        <v>110.70908396308633</v>
      </c>
      <c r="AM127" s="1">
        <v>42191</v>
      </c>
      <c r="AN127">
        <v>107.49711411609499</v>
      </c>
      <c r="AP127" s="1">
        <v>42188</v>
      </c>
      <c r="AQ127">
        <v>102.12759846936513</v>
      </c>
      <c r="AS127" s="1">
        <v>42193</v>
      </c>
      <c r="AT127">
        <v>111.09872811111265</v>
      </c>
    </row>
    <row r="128" spans="1:46" x14ac:dyDescent="0.3">
      <c r="A128" s="1">
        <v>42191</v>
      </c>
      <c r="B128">
        <v>100.51306967252941</v>
      </c>
      <c r="C128" s="3">
        <f>VLOOKUP(Tabella1[[#This Row],[DATA]],Tabella3[],2,0)</f>
        <v>112.91388616777817</v>
      </c>
      <c r="D128">
        <f>VLOOKUP(Tabella1[[#This Row],[DATA]],Tabella5[],2,0)</f>
        <v>111.53027272643483</v>
      </c>
      <c r="E128">
        <f>VLOOKUP(Tabella1[[#This Row],[DATA]],Tabella6[],2,0)</f>
        <v>110.80006302486424</v>
      </c>
      <c r="F128" s="2">
        <f>VLOOKUP(Tabella1[[#This Row],[DATA]],Tabella7[],2,0)</f>
        <v>99.814899660954822</v>
      </c>
      <c r="G128" s="2">
        <f>VLOOKUP(Tabella1[[#This Row],[DATA]],Tabella8[],2,0)</f>
        <v>101.8288441473123</v>
      </c>
      <c r="H128" s="2">
        <f>VLOOKUP(Tabella1[[#This Row],[DATA]],Tabella9[],2,0)</f>
        <v>107.19109140483653</v>
      </c>
      <c r="I128" s="2">
        <f>VLOOKUP(Tabella1[[#This Row],[DATA]],Tabella10[],2,0)</f>
        <v>105.77781205491533</v>
      </c>
      <c r="J128" s="2">
        <f>VLOOKUP(Tabella1[[#This Row],[DATA]],Tabella11[],2,0)</f>
        <v>112.69623819586214</v>
      </c>
      <c r="K128" s="2">
        <f>VLOOKUP(Tabella1[[#This Row],[DATA]],Tabella12[],2,0)</f>
        <v>107.49711411609499</v>
      </c>
      <c r="L128" s="2">
        <f>VLOOKUP(Tabella1[[#This Row],[DATA]],Tabella13[],2,0)</f>
        <v>102.5491919670025</v>
      </c>
      <c r="M128" s="2">
        <f>VLOOKUP(Tabella1[[#This Row],[DATA]],Tabella14[],2,0)</f>
        <v>112.92854854213392</v>
      </c>
      <c r="O128" s="1">
        <v>42186</v>
      </c>
      <c r="P128">
        <v>119.93375939480175</v>
      </c>
      <c r="R128" s="1">
        <v>42187</v>
      </c>
      <c r="S128">
        <v>113.66776142299889</v>
      </c>
      <c r="U128" s="1">
        <v>42187</v>
      </c>
      <c r="V128">
        <v>113.71660916823642</v>
      </c>
      <c r="X128" s="1">
        <v>42188</v>
      </c>
      <c r="Y128">
        <v>100.58004215156235</v>
      </c>
      <c r="AA128" s="1">
        <v>42187</v>
      </c>
      <c r="AB128">
        <v>104.78803570738495</v>
      </c>
      <c r="AD128" s="1">
        <v>42186</v>
      </c>
      <c r="AE128">
        <v>111.36635833142216</v>
      </c>
      <c r="AG128" s="1">
        <v>42194</v>
      </c>
      <c r="AH128">
        <v>102.24232557710637</v>
      </c>
      <c r="AJ128" s="1">
        <v>42195</v>
      </c>
      <c r="AK128">
        <v>115.73725869417285</v>
      </c>
      <c r="AM128" s="1">
        <v>42192</v>
      </c>
      <c r="AN128">
        <v>107.89907651715039</v>
      </c>
      <c r="AP128" s="1">
        <v>42191</v>
      </c>
      <c r="AQ128">
        <v>102.5491919670025</v>
      </c>
      <c r="AS128" s="1">
        <v>42194</v>
      </c>
      <c r="AT128">
        <v>112.46325731719209</v>
      </c>
    </row>
    <row r="129" spans="1:46" x14ac:dyDescent="0.3">
      <c r="A129" s="1">
        <v>42192</v>
      </c>
      <c r="B129">
        <v>101.12428335438734</v>
      </c>
      <c r="C129" s="3">
        <f>VLOOKUP(Tabella1[[#This Row],[DATA]],Tabella3[],2,0)</f>
        <v>109.55669185886654</v>
      </c>
      <c r="D129">
        <f>VLOOKUP(Tabella1[[#This Row],[DATA]],Tabella5[],2,0)</f>
        <v>109.34024801505009</v>
      </c>
      <c r="E129">
        <f>VLOOKUP(Tabella1[[#This Row],[DATA]],Tabella6[],2,0)</f>
        <v>108.28612347699712</v>
      </c>
      <c r="F129" s="2">
        <f>VLOOKUP(Tabella1[[#This Row],[DATA]],Tabella7[],2,0)</f>
        <v>98.234674241730048</v>
      </c>
      <c r="G129" s="2">
        <f>VLOOKUP(Tabella1[[#This Row],[DATA]],Tabella8[],2,0)</f>
        <v>99.953626772809841</v>
      </c>
      <c r="H129" s="2">
        <f>VLOOKUP(Tabella1[[#This Row],[DATA]],Tabella9[],2,0)</f>
        <v>104.92922304614835</v>
      </c>
      <c r="I129" s="2">
        <f>VLOOKUP(Tabella1[[#This Row],[DATA]],Tabella10[],2,0)</f>
        <v>104.68395687451745</v>
      </c>
      <c r="J129" s="2">
        <f>VLOOKUP(Tabella1[[#This Row],[DATA]],Tabella11[],2,0)</f>
        <v>111.24004632116805</v>
      </c>
      <c r="K129" s="2">
        <f>VLOOKUP(Tabella1[[#This Row],[DATA]],Tabella12[],2,0)</f>
        <v>107.89907651715039</v>
      </c>
      <c r="L129" s="2">
        <f>VLOOKUP(Tabella1[[#This Row],[DATA]],Tabella13[],2,0)</f>
        <v>102.41442891658069</v>
      </c>
      <c r="M129" s="2">
        <f>VLOOKUP(Tabella1[[#This Row],[DATA]],Tabella14[],2,0)</f>
        <v>112.431912848446</v>
      </c>
      <c r="O129" s="1">
        <v>42187</v>
      </c>
      <c r="P129">
        <v>118.22369377102038</v>
      </c>
      <c r="R129" s="1">
        <v>42188</v>
      </c>
      <c r="S129">
        <v>113.24829257951833</v>
      </c>
      <c r="U129" s="1">
        <v>42188</v>
      </c>
      <c r="V129">
        <v>113.07366148592875</v>
      </c>
      <c r="X129" s="1">
        <v>42191</v>
      </c>
      <c r="Y129">
        <v>99.814899660954822</v>
      </c>
      <c r="AA129" s="1">
        <v>42188</v>
      </c>
      <c r="AB129">
        <v>104.14460718012135</v>
      </c>
      <c r="AD129" s="1">
        <v>42187</v>
      </c>
      <c r="AE129">
        <v>110.31425986800194</v>
      </c>
      <c r="AG129" s="1">
        <v>42195</v>
      </c>
      <c r="AH129">
        <v>104.37366029251625</v>
      </c>
      <c r="AJ129" s="1">
        <v>42198</v>
      </c>
      <c r="AK129">
        <v>118.50071033749985</v>
      </c>
      <c r="AM129" s="1">
        <v>42193</v>
      </c>
      <c r="AN129">
        <v>106.74060026385224</v>
      </c>
      <c r="AP129" s="1">
        <v>42192</v>
      </c>
      <c r="AQ129">
        <v>102.41442891658069</v>
      </c>
      <c r="AS129" s="1">
        <v>42195</v>
      </c>
      <c r="AT129">
        <v>113.11800844211024</v>
      </c>
    </row>
    <row r="130" spans="1:46" x14ac:dyDescent="0.3">
      <c r="A130" s="1">
        <v>42193</v>
      </c>
      <c r="B130">
        <v>99.440287629967941</v>
      </c>
      <c r="C130" s="3">
        <f>VLOOKUP(Tabella1[[#This Row],[DATA]],Tabella3[],2,0)</f>
        <v>112.45215694925214</v>
      </c>
      <c r="D130">
        <f>VLOOKUP(Tabella1[[#This Row],[DATA]],Tabella5[],2,0)</f>
        <v>110.0624390024097</v>
      </c>
      <c r="E130">
        <f>VLOOKUP(Tabella1[[#This Row],[DATA]],Tabella6[],2,0)</f>
        <v>109.09462901166197</v>
      </c>
      <c r="F130" s="2">
        <f>VLOOKUP(Tabella1[[#This Row],[DATA]],Tabella7[],2,0)</f>
        <v>99.127951372980235</v>
      </c>
      <c r="G130" s="2">
        <f>VLOOKUP(Tabella1[[#This Row],[DATA]],Tabella8[],2,0)</f>
        <v>100.76805657533717</v>
      </c>
      <c r="H130" s="2">
        <f>VLOOKUP(Tabella1[[#This Row],[DATA]],Tabella9[],2,0)</f>
        <v>105.9902402976327</v>
      </c>
      <c r="I130" s="2">
        <f>VLOOKUP(Tabella1[[#This Row],[DATA]],Tabella10[],2,0)</f>
        <v>98.569609461384147</v>
      </c>
      <c r="J130" s="2">
        <f>VLOOKUP(Tabella1[[#This Row],[DATA]],Tabella11[],2,0)</f>
        <v>104.67599059250504</v>
      </c>
      <c r="K130" s="2">
        <f>VLOOKUP(Tabella1[[#This Row],[DATA]],Tabella12[],2,0)</f>
        <v>106.74060026385224</v>
      </c>
      <c r="L130" s="2">
        <f>VLOOKUP(Tabella1[[#This Row],[DATA]],Tabella13[],2,0)</f>
        <v>100.65502040531432</v>
      </c>
      <c r="M130" s="2">
        <f>VLOOKUP(Tabella1[[#This Row],[DATA]],Tabella14[],2,0)</f>
        <v>111.09872811111265</v>
      </c>
      <c r="O130" s="1">
        <v>42188</v>
      </c>
      <c r="P130">
        <v>117.65720904995543</v>
      </c>
      <c r="R130" s="1">
        <v>42191</v>
      </c>
      <c r="S130">
        <v>111.53027272643483</v>
      </c>
      <c r="U130" s="1">
        <v>42191</v>
      </c>
      <c r="V130">
        <v>110.80006302486424</v>
      </c>
      <c r="X130" s="1">
        <v>42192</v>
      </c>
      <c r="Y130">
        <v>98.234674241730048</v>
      </c>
      <c r="AA130" s="1">
        <v>42191</v>
      </c>
      <c r="AB130">
        <v>101.8288441473123</v>
      </c>
      <c r="AD130" s="1">
        <v>42188</v>
      </c>
      <c r="AE130">
        <v>109.62974288408124</v>
      </c>
      <c r="AG130" s="1">
        <v>42198</v>
      </c>
      <c r="AH130">
        <v>105.72638237693134</v>
      </c>
      <c r="AJ130" s="1">
        <v>42199</v>
      </c>
      <c r="AK130">
        <v>117.13077373064479</v>
      </c>
      <c r="AM130" s="1">
        <v>42195</v>
      </c>
      <c r="AN130">
        <v>108.40822889182058</v>
      </c>
      <c r="AP130" s="1">
        <v>42193</v>
      </c>
      <c r="AQ130">
        <v>100.65502040531432</v>
      </c>
      <c r="AS130" s="1">
        <v>42198</v>
      </c>
      <c r="AT130">
        <v>114.44004847944498</v>
      </c>
    </row>
    <row r="131" spans="1:46" x14ac:dyDescent="0.3">
      <c r="A131" s="1">
        <v>42194</v>
      </c>
      <c r="B131">
        <v>99.665241473131871</v>
      </c>
      <c r="C131" s="3">
        <f>VLOOKUP(Tabella1[[#This Row],[DATA]],Tabella3[],2,0)</f>
        <v>116.40463851510644</v>
      </c>
      <c r="D131">
        <f>VLOOKUP(Tabella1[[#This Row],[DATA]],Tabella5[],2,0)</f>
        <v>112.61355920747425</v>
      </c>
      <c r="E131">
        <f>VLOOKUP(Tabella1[[#This Row],[DATA]],Tabella6[],2,0)</f>
        <v>111.87430772595472</v>
      </c>
      <c r="F131" s="2">
        <f>VLOOKUP(Tabella1[[#This Row],[DATA]],Tabella7[],2,0)</f>
        <v>100.51666208497511</v>
      </c>
      <c r="G131" s="2">
        <f>VLOOKUP(Tabella1[[#This Row],[DATA]],Tabella8[],2,0)</f>
        <v>103.43548324767168</v>
      </c>
      <c r="H131" s="2">
        <f>VLOOKUP(Tabella1[[#This Row],[DATA]],Tabella9[],2,0)</f>
        <v>108.937581224677</v>
      </c>
      <c r="I131" s="2">
        <f>VLOOKUP(Tabella1[[#This Row],[DATA]],Tabella10[],2,0)</f>
        <v>102.24232557710637</v>
      </c>
      <c r="J131" s="2">
        <f>VLOOKUP(Tabella1[[#This Row],[DATA]],Tabella11[],2,0)</f>
        <v>110.70908396308633</v>
      </c>
      <c r="K131" s="2">
        <v>106.74060026385224</v>
      </c>
      <c r="L131" s="2">
        <f>VLOOKUP(Tabella1[[#This Row],[DATA]],Tabella13[],2,0)</f>
        <v>100.24037045842704</v>
      </c>
      <c r="M131" s="2">
        <f>VLOOKUP(Tabella1[[#This Row],[DATA]],Tabella14[],2,0)</f>
        <v>112.46325731719209</v>
      </c>
      <c r="O131" s="1">
        <v>42191</v>
      </c>
      <c r="P131">
        <v>112.91388616777817</v>
      </c>
      <c r="R131" s="1">
        <v>42192</v>
      </c>
      <c r="S131">
        <v>109.34024801505009</v>
      </c>
      <c r="U131" s="1">
        <v>42192</v>
      </c>
      <c r="V131">
        <v>108.28612347699712</v>
      </c>
      <c r="X131" s="1">
        <v>42193</v>
      </c>
      <c r="Y131">
        <v>99.127951372980235</v>
      </c>
      <c r="AA131" s="1">
        <v>42192</v>
      </c>
      <c r="AB131">
        <v>99.953626772809841</v>
      </c>
      <c r="AD131" s="1">
        <v>42191</v>
      </c>
      <c r="AE131">
        <v>107.19109140483653</v>
      </c>
      <c r="AG131" s="1">
        <v>42199</v>
      </c>
      <c r="AH131">
        <v>105.29423895393627</v>
      </c>
      <c r="AJ131" s="1">
        <v>42200</v>
      </c>
      <c r="AK131">
        <v>113.58535391521316</v>
      </c>
      <c r="AM131" s="1">
        <v>42198</v>
      </c>
      <c r="AN131">
        <v>109.49661939313984</v>
      </c>
      <c r="AP131" s="1">
        <v>42194</v>
      </c>
      <c r="AQ131">
        <v>100.24037045842704</v>
      </c>
      <c r="AS131" s="1">
        <v>42199</v>
      </c>
      <c r="AT131">
        <v>114.72145215440982</v>
      </c>
    </row>
    <row r="132" spans="1:46" x14ac:dyDescent="0.3">
      <c r="A132" s="1">
        <v>42195</v>
      </c>
      <c r="B132">
        <v>100.89495675833253</v>
      </c>
      <c r="C132" s="3">
        <f>VLOOKUP(Tabella1[[#This Row],[DATA]],Tabella3[],2,0)</f>
        <v>119.90114091496928</v>
      </c>
      <c r="D132">
        <f>VLOOKUP(Tabella1[[#This Row],[DATA]],Tabella5[],2,0)</f>
        <v>115.88267161508819</v>
      </c>
      <c r="E132">
        <f>VLOOKUP(Tabella1[[#This Row],[DATA]],Tabella6[],2,0)</f>
        <v>115.30422431207656</v>
      </c>
      <c r="F132" s="2">
        <f>VLOOKUP(Tabella1[[#This Row],[DATA]],Tabella7[],2,0)</f>
        <v>101.91789608723541</v>
      </c>
      <c r="G132" s="2">
        <f>VLOOKUP(Tabella1[[#This Row],[DATA]],Tabella8[],2,0)</f>
        <v>106.62074429029641</v>
      </c>
      <c r="H132" s="2">
        <f>VLOOKUP(Tabella1[[#This Row],[DATA]],Tabella9[],2,0)</f>
        <v>112.40253038758505</v>
      </c>
      <c r="I132" s="2">
        <f>VLOOKUP(Tabella1[[#This Row],[DATA]],Tabella10[],2,0)</f>
        <v>104.37366029251625</v>
      </c>
      <c r="J132" s="2">
        <f>VLOOKUP(Tabella1[[#This Row],[DATA]],Tabella11[],2,0)</f>
        <v>115.73725869417285</v>
      </c>
      <c r="K132" s="2">
        <f>VLOOKUP(Tabella1[[#This Row],[DATA]],Tabella12[],2,0)</f>
        <v>108.40822889182058</v>
      </c>
      <c r="L132" s="2">
        <f>VLOOKUP(Tabella1[[#This Row],[DATA]],Tabella13[],2,0)</f>
        <v>100.55933754890476</v>
      </c>
      <c r="M132" s="2">
        <f>VLOOKUP(Tabella1[[#This Row],[DATA]],Tabella14[],2,0)</f>
        <v>113.11800844211024</v>
      </c>
      <c r="O132" s="1">
        <v>42192</v>
      </c>
      <c r="P132">
        <v>109.55669185886654</v>
      </c>
      <c r="R132" s="1">
        <v>42193</v>
      </c>
      <c r="S132">
        <v>110.0624390024097</v>
      </c>
      <c r="U132" s="1">
        <v>42193</v>
      </c>
      <c r="V132">
        <v>109.09462901166197</v>
      </c>
      <c r="X132" s="1">
        <v>42194</v>
      </c>
      <c r="Y132">
        <v>100.51666208497511</v>
      </c>
      <c r="AA132" s="1">
        <v>42193</v>
      </c>
      <c r="AB132">
        <v>100.76805657533717</v>
      </c>
      <c r="AD132" s="1">
        <v>42192</v>
      </c>
      <c r="AE132">
        <v>104.92922304614835</v>
      </c>
      <c r="AG132" s="1">
        <v>42200</v>
      </c>
      <c r="AH132">
        <v>105.02116287238314</v>
      </c>
      <c r="AJ132" s="1">
        <v>42201</v>
      </c>
      <c r="AK132">
        <v>114.10706397812876</v>
      </c>
      <c r="AM132" s="1">
        <v>42199</v>
      </c>
      <c r="AN132">
        <v>109.74398087071241</v>
      </c>
      <c r="AP132" s="1">
        <v>42195</v>
      </c>
      <c r="AQ132">
        <v>100.55933754890476</v>
      </c>
      <c r="AS132" s="1">
        <v>42200</v>
      </c>
      <c r="AT132">
        <v>114.31815332321023</v>
      </c>
    </row>
    <row r="133" spans="1:46" x14ac:dyDescent="0.3">
      <c r="A133" s="1">
        <v>42198</v>
      </c>
      <c r="B133">
        <v>102.01146632980274</v>
      </c>
      <c r="C133" s="3">
        <f>VLOOKUP(Tabella1[[#This Row],[DATA]],Tabella3[],2,0)</f>
        <v>121.10154279136825</v>
      </c>
      <c r="D133">
        <f>VLOOKUP(Tabella1[[#This Row],[DATA]],Tabella5[],2,0)</f>
        <v>117.61082999734761</v>
      </c>
      <c r="E133">
        <f>VLOOKUP(Tabella1[[#This Row],[DATA]],Tabella6[],2,0)</f>
        <v>117.53902015149485</v>
      </c>
      <c r="F133" s="2">
        <f>VLOOKUP(Tabella1[[#This Row],[DATA]],Tabella7[],2,0)</f>
        <v>102.90402883411222</v>
      </c>
      <c r="G133" s="2">
        <f>VLOOKUP(Tabella1[[#This Row],[DATA]],Tabella8[],2,0)</f>
        <v>108.43799513081115</v>
      </c>
      <c r="H133" s="2">
        <f>VLOOKUP(Tabella1[[#This Row],[DATA]],Tabella9[],2,0)</f>
        <v>114.36530081798027</v>
      </c>
      <c r="I133" s="2">
        <f>VLOOKUP(Tabella1[[#This Row],[DATA]],Tabella10[],2,0)</f>
        <v>105.72638237693134</v>
      </c>
      <c r="J133" s="2">
        <f>VLOOKUP(Tabella1[[#This Row],[DATA]],Tabella11[],2,0)</f>
        <v>118.50071033749985</v>
      </c>
      <c r="K133" s="2">
        <f>VLOOKUP(Tabella1[[#This Row],[DATA]],Tabella12[],2,0)</f>
        <v>109.49661939313984</v>
      </c>
      <c r="L133" s="2">
        <f>VLOOKUP(Tabella1[[#This Row],[DATA]],Tabella13[],2,0)</f>
        <v>101.64918418731736</v>
      </c>
      <c r="M133" s="2">
        <f>VLOOKUP(Tabella1[[#This Row],[DATA]],Tabella14[],2,0)</f>
        <v>114.44004847944498</v>
      </c>
      <c r="O133" s="1">
        <v>42193</v>
      </c>
      <c r="P133">
        <v>112.45215694925214</v>
      </c>
      <c r="R133" s="1">
        <v>42194</v>
      </c>
      <c r="S133">
        <v>112.61355920747425</v>
      </c>
      <c r="U133" s="1">
        <v>42194</v>
      </c>
      <c r="V133">
        <v>111.87430772595472</v>
      </c>
      <c r="X133" s="1">
        <v>42195</v>
      </c>
      <c r="Y133">
        <v>101.91789608723541</v>
      </c>
      <c r="AA133" s="1">
        <v>42194</v>
      </c>
      <c r="AB133">
        <v>103.43548324767168</v>
      </c>
      <c r="AD133" s="1">
        <v>42193</v>
      </c>
      <c r="AE133">
        <v>105.9902402976327</v>
      </c>
      <c r="AG133" s="1">
        <v>42201</v>
      </c>
      <c r="AH133">
        <v>105.46973696674718</v>
      </c>
      <c r="AJ133" s="1">
        <v>42202</v>
      </c>
      <c r="AK133">
        <v>118.11151701825388</v>
      </c>
      <c r="AM133" s="1">
        <v>42200</v>
      </c>
      <c r="AN133">
        <v>109.0493073878628</v>
      </c>
      <c r="AP133" s="1">
        <v>42198</v>
      </c>
      <c r="AQ133">
        <v>101.64918418731736</v>
      </c>
      <c r="AS133" s="1">
        <v>42201</v>
      </c>
      <c r="AT133">
        <v>115.11012356686123</v>
      </c>
    </row>
    <row r="134" spans="1:46" x14ac:dyDescent="0.3">
      <c r="A134" s="1">
        <v>42199</v>
      </c>
      <c r="B134">
        <v>102.46574676902146</v>
      </c>
      <c r="C134" s="3">
        <f>VLOOKUP(Tabella1[[#This Row],[DATA]],Tabella3[],2,0)</f>
        <v>120.7380871979785</v>
      </c>
      <c r="D134">
        <f>VLOOKUP(Tabella1[[#This Row],[DATA]],Tabella5[],2,0)</f>
        <v>117.9438653193688</v>
      </c>
      <c r="E134">
        <f>VLOOKUP(Tabella1[[#This Row],[DATA]],Tabella6[],2,0)</f>
        <v>118.34729051875578</v>
      </c>
      <c r="F134" s="2">
        <f>VLOOKUP(Tabella1[[#This Row],[DATA]],Tabella7[],2,0)</f>
        <v>103.14533125629983</v>
      </c>
      <c r="G134" s="2">
        <f>VLOOKUP(Tabella1[[#This Row],[DATA]],Tabella8[],2,0)</f>
        <v>108.76743826564132</v>
      </c>
      <c r="H134" s="2">
        <f>VLOOKUP(Tabella1[[#This Row],[DATA]],Tabella9[],2,0)</f>
        <v>114.89915398924649</v>
      </c>
      <c r="I134" s="2">
        <f>VLOOKUP(Tabella1[[#This Row],[DATA]],Tabella10[],2,0)</f>
        <v>105.29423895393627</v>
      </c>
      <c r="J134" s="2">
        <f>VLOOKUP(Tabella1[[#This Row],[DATA]],Tabella11[],2,0)</f>
        <v>117.13077373064479</v>
      </c>
      <c r="K134" s="2">
        <f>VLOOKUP(Tabella1[[#This Row],[DATA]],Tabella12[],2,0)</f>
        <v>109.74398087071241</v>
      </c>
      <c r="L134" s="2">
        <f>VLOOKUP(Tabella1[[#This Row],[DATA]],Tabella13[],2,0)</f>
        <v>101.54633965814463</v>
      </c>
      <c r="M134" s="2">
        <f>VLOOKUP(Tabella1[[#This Row],[DATA]],Tabella14[],2,0)</f>
        <v>114.72145215440982</v>
      </c>
      <c r="O134" s="1">
        <v>42194</v>
      </c>
      <c r="P134">
        <v>116.40463851510644</v>
      </c>
      <c r="R134" s="1">
        <v>42195</v>
      </c>
      <c r="S134">
        <v>115.88267161508819</v>
      </c>
      <c r="U134" s="1">
        <v>42195</v>
      </c>
      <c r="V134">
        <v>115.30422431207656</v>
      </c>
      <c r="X134" s="1">
        <v>42198</v>
      </c>
      <c r="Y134">
        <v>102.90402883411222</v>
      </c>
      <c r="AA134" s="1">
        <v>42195</v>
      </c>
      <c r="AB134">
        <v>106.62074429029641</v>
      </c>
      <c r="AD134" s="1">
        <v>42194</v>
      </c>
      <c r="AE134">
        <v>108.937581224677</v>
      </c>
      <c r="AG134" s="1">
        <v>42202</v>
      </c>
      <c r="AH134">
        <v>106.52804824581625</v>
      </c>
      <c r="AJ134" s="1">
        <v>42205</v>
      </c>
      <c r="AK134">
        <v>119.14896792139727</v>
      </c>
      <c r="AM134" s="1">
        <v>42201</v>
      </c>
      <c r="AN134">
        <v>109.39561345646437</v>
      </c>
      <c r="AP134" s="1">
        <v>42199</v>
      </c>
      <c r="AQ134">
        <v>101.54633965814463</v>
      </c>
      <c r="AS134" s="1">
        <v>42202</v>
      </c>
      <c r="AT134">
        <v>114.93529108563308</v>
      </c>
    </row>
    <row r="135" spans="1:46" x14ac:dyDescent="0.3">
      <c r="A135" s="1">
        <v>42200</v>
      </c>
      <c r="B135">
        <v>102.39043824701196</v>
      </c>
      <c r="C135" s="3">
        <f>VLOOKUP(Tabella1[[#This Row],[DATA]],Tabella3[],2,0)</f>
        <v>122.28140129825732</v>
      </c>
      <c r="D135">
        <f>VLOOKUP(Tabella1[[#This Row],[DATA]],Tabella5[],2,0)</f>
        <v>118.17694908102938</v>
      </c>
      <c r="E135">
        <f>VLOOKUP(Tabella1[[#This Row],[DATA]],Tabella6[],2,0)</f>
        <v>118.69463277434042</v>
      </c>
      <c r="F135" s="2">
        <f>VLOOKUP(Tabella1[[#This Row],[DATA]],Tabella7[],2,0)</f>
        <v>103.14533125629983</v>
      </c>
      <c r="G135" s="2">
        <f>VLOOKUP(Tabella1[[#This Row],[DATA]],Tabella8[],2,0)</f>
        <v>109.51520655408278</v>
      </c>
      <c r="H135" s="2">
        <f>VLOOKUP(Tabella1[[#This Row],[DATA]],Tabella9[],2,0)</f>
        <v>115.43045893535152</v>
      </c>
      <c r="I135" s="2">
        <f>VLOOKUP(Tabella1[[#This Row],[DATA]],Tabella10[],2,0)</f>
        <v>105.02116287238314</v>
      </c>
      <c r="J135" s="2">
        <f>VLOOKUP(Tabella1[[#This Row],[DATA]],Tabella11[],2,0)</f>
        <v>113.58535391521316</v>
      </c>
      <c r="K135" s="2">
        <f>VLOOKUP(Tabella1[[#This Row],[DATA]],Tabella12[],2,0)</f>
        <v>109.0493073878628</v>
      </c>
      <c r="L135" s="2">
        <f>VLOOKUP(Tabella1[[#This Row],[DATA]],Tabella13[],2,0)</f>
        <v>102.511129675718</v>
      </c>
      <c r="M135" s="2">
        <f>VLOOKUP(Tabella1[[#This Row],[DATA]],Tabella14[],2,0)</f>
        <v>114.31815332321023</v>
      </c>
      <c r="O135" s="1">
        <v>42195</v>
      </c>
      <c r="P135">
        <v>119.90114091496928</v>
      </c>
      <c r="R135" s="1">
        <v>42198</v>
      </c>
      <c r="S135">
        <v>117.61082999734761</v>
      </c>
      <c r="U135" s="1">
        <v>42198</v>
      </c>
      <c r="V135">
        <v>117.53902015149485</v>
      </c>
      <c r="X135" s="1">
        <v>42199</v>
      </c>
      <c r="Y135">
        <v>103.14533125629983</v>
      </c>
      <c r="AA135" s="1">
        <v>42198</v>
      </c>
      <c r="AB135">
        <v>108.43799513081115</v>
      </c>
      <c r="AD135" s="1">
        <v>42195</v>
      </c>
      <c r="AE135">
        <v>112.40253038758505</v>
      </c>
      <c r="AG135" s="1">
        <v>42205</v>
      </c>
      <c r="AH135">
        <v>106.48420517884702</v>
      </c>
      <c r="AJ135" s="1">
        <v>42206</v>
      </c>
      <c r="AK135">
        <v>119.91183458090087</v>
      </c>
      <c r="AM135" s="1">
        <v>42202</v>
      </c>
      <c r="AN135">
        <v>107.89495382585751</v>
      </c>
      <c r="AP135" s="1">
        <v>42200</v>
      </c>
      <c r="AQ135">
        <v>102.511129675718</v>
      </c>
      <c r="AS135" s="1">
        <v>42205</v>
      </c>
      <c r="AT135">
        <v>113.31095106083612</v>
      </c>
    </row>
    <row r="136" spans="1:46" x14ac:dyDescent="0.3">
      <c r="A136" s="1">
        <v>42201</v>
      </c>
      <c r="B136">
        <v>103.2110582061996</v>
      </c>
      <c r="C136" s="3">
        <f>VLOOKUP(Tabella1[[#This Row],[DATA]],Tabella3[],2,0)</f>
        <v>124.32209494277653</v>
      </c>
      <c r="D136">
        <f>VLOOKUP(Tabella1[[#This Row],[DATA]],Tabella5[],2,0)</f>
        <v>119.99061930027764</v>
      </c>
      <c r="E136">
        <f>VLOOKUP(Tabella1[[#This Row],[DATA]],Tabella6[],2,0)</f>
        <v>120.44098591582419</v>
      </c>
      <c r="F136" s="2">
        <f>VLOOKUP(Tabella1[[#This Row],[DATA]],Tabella7[],2,0)</f>
        <v>103.79745868841442</v>
      </c>
      <c r="G136" s="2">
        <f>VLOOKUP(Tabella1[[#This Row],[DATA]],Tabella8[],2,0)</f>
        <v>111.20493101982456</v>
      </c>
      <c r="H136" s="2">
        <f>VLOOKUP(Tabella1[[#This Row],[DATA]],Tabella9[],2,0)</f>
        <v>117.10400580995336</v>
      </c>
      <c r="I136" s="2">
        <f>VLOOKUP(Tabella1[[#This Row],[DATA]],Tabella10[],2,0)</f>
        <v>105.46973696674718</v>
      </c>
      <c r="J136" s="2">
        <f>VLOOKUP(Tabella1[[#This Row],[DATA]],Tabella11[],2,0)</f>
        <v>114.10706397812876</v>
      </c>
      <c r="K136" s="2">
        <f>VLOOKUP(Tabella1[[#This Row],[DATA]],Tabella12[],2,0)</f>
        <v>109.39561345646437</v>
      </c>
      <c r="L136" s="2">
        <f>VLOOKUP(Tabella1[[#This Row],[DATA]],Tabella13[],2,0)</f>
        <v>103.4120826507932</v>
      </c>
      <c r="M136" s="2">
        <f>VLOOKUP(Tabella1[[#This Row],[DATA]],Tabella14[],2,0)</f>
        <v>115.11012356686123</v>
      </c>
      <c r="O136" s="1">
        <v>42198</v>
      </c>
      <c r="P136">
        <v>121.10154279136825</v>
      </c>
      <c r="R136" s="1">
        <v>42199</v>
      </c>
      <c r="S136">
        <v>117.9438653193688</v>
      </c>
      <c r="U136" s="1">
        <v>42199</v>
      </c>
      <c r="V136">
        <v>118.34729051875578</v>
      </c>
      <c r="X136" s="1">
        <v>42200</v>
      </c>
      <c r="Y136">
        <v>103.14533125629983</v>
      </c>
      <c r="AA136" s="1">
        <v>42199</v>
      </c>
      <c r="AB136">
        <v>108.76743826564132</v>
      </c>
      <c r="AD136" s="1">
        <v>42198</v>
      </c>
      <c r="AE136">
        <v>114.36530081798027</v>
      </c>
      <c r="AG136" s="1">
        <v>42206</v>
      </c>
      <c r="AH136">
        <v>107.03589011904693</v>
      </c>
      <c r="AJ136" s="1">
        <v>42207</v>
      </c>
      <c r="AK136">
        <v>120.1619450115206</v>
      </c>
      <c r="AM136" s="1">
        <v>42205</v>
      </c>
      <c r="AN136">
        <v>106.36543535620052</v>
      </c>
      <c r="AP136" s="1">
        <v>42201</v>
      </c>
      <c r="AQ136">
        <v>103.4120826507932</v>
      </c>
      <c r="AS136" s="1">
        <v>42206</v>
      </c>
      <c r="AT136">
        <v>113.93296462950838</v>
      </c>
    </row>
    <row r="137" spans="1:46" x14ac:dyDescent="0.3">
      <c r="A137" s="1">
        <v>42202</v>
      </c>
      <c r="B137">
        <v>103.32523564279468</v>
      </c>
      <c r="C137" s="3">
        <f>VLOOKUP(Tabella1[[#This Row],[DATA]],Tabella3[],2,0)</f>
        <v>124.22941455056022</v>
      </c>
      <c r="D137">
        <f>VLOOKUP(Tabella1[[#This Row],[DATA]],Tabella5[],2,0)</f>
        <v>119.54677702302061</v>
      </c>
      <c r="E137">
        <f>VLOOKUP(Tabella1[[#This Row],[DATA]],Tabella6[],2,0)</f>
        <v>120.50894929555605</v>
      </c>
      <c r="F137" s="2">
        <f>VLOOKUP(Tabella1[[#This Row],[DATA]],Tabella7[],2,0)</f>
        <v>103.4710895262531</v>
      </c>
      <c r="G137" s="2">
        <f>VLOOKUP(Tabella1[[#This Row],[DATA]],Tabella8[],2,0)</f>
        <v>110.9160644587858</v>
      </c>
      <c r="H137" s="2">
        <f>VLOOKUP(Tabella1[[#This Row],[DATA]],Tabella9[],2,0)</f>
        <v>116.91065922584919</v>
      </c>
      <c r="I137" s="2">
        <f>VLOOKUP(Tabella1[[#This Row],[DATA]],Tabella10[],2,0)</f>
        <v>106.52804824581625</v>
      </c>
      <c r="J137" s="2">
        <f>VLOOKUP(Tabella1[[#This Row],[DATA]],Tabella11[],2,0)</f>
        <v>118.11151701825388</v>
      </c>
      <c r="K137" s="2">
        <f>VLOOKUP(Tabella1[[#This Row],[DATA]],Tabella12[],2,0)</f>
        <v>107.89495382585751</v>
      </c>
      <c r="L137" s="2">
        <f>VLOOKUP(Tabella1[[#This Row],[DATA]],Tabella13[],2,0)</f>
        <v>103.47457460754397</v>
      </c>
      <c r="M137" s="2">
        <f>VLOOKUP(Tabella1[[#This Row],[DATA]],Tabella14[],2,0)</f>
        <v>114.93529108563308</v>
      </c>
      <c r="O137" s="1">
        <v>42199</v>
      </c>
      <c r="P137">
        <v>120.7380871979785</v>
      </c>
      <c r="R137" s="1">
        <v>42200</v>
      </c>
      <c r="S137">
        <v>118.17694908102938</v>
      </c>
      <c r="U137" s="1">
        <v>42200</v>
      </c>
      <c r="V137">
        <v>118.69463277434042</v>
      </c>
      <c r="X137" s="1">
        <v>42201</v>
      </c>
      <c r="Y137">
        <v>103.79745868841442</v>
      </c>
      <c r="AA137" s="1">
        <v>42200</v>
      </c>
      <c r="AB137">
        <v>109.51520655408278</v>
      </c>
      <c r="AD137" s="1">
        <v>42199</v>
      </c>
      <c r="AE137">
        <v>114.89915398924649</v>
      </c>
      <c r="AG137" s="1">
        <v>42207</v>
      </c>
      <c r="AH137">
        <v>105.9720460628842</v>
      </c>
      <c r="AJ137" s="1">
        <v>42208</v>
      </c>
      <c r="AK137">
        <v>123.08298413380609</v>
      </c>
      <c r="AM137" s="1">
        <v>42206</v>
      </c>
      <c r="AN137">
        <v>106.10570580474933</v>
      </c>
      <c r="AP137" s="1">
        <v>42202</v>
      </c>
      <c r="AQ137">
        <v>103.47457460754397</v>
      </c>
      <c r="AS137" s="1">
        <v>42207</v>
      </c>
      <c r="AT137">
        <v>113.9287853670089</v>
      </c>
    </row>
    <row r="138" spans="1:46" x14ac:dyDescent="0.3">
      <c r="A138" s="1">
        <v>42205</v>
      </c>
      <c r="B138">
        <v>103.40491691769509</v>
      </c>
      <c r="C138" s="3">
        <f>VLOOKUP(Tabella1[[#This Row],[DATA]],Tabella3[],2,0)</f>
        <v>125.61873178932227</v>
      </c>
      <c r="D138">
        <f>VLOOKUP(Tabella1[[#This Row],[DATA]],Tabella5[],2,0)</f>
        <v>120.18478749540438</v>
      </c>
      <c r="E138">
        <f>VLOOKUP(Tabella1[[#This Row],[DATA]],Tabella6[],2,0)</f>
        <v>120.93460229664487</v>
      </c>
      <c r="F138" s="2">
        <f>VLOOKUP(Tabella1[[#This Row],[DATA]],Tabella7[],2,0)</f>
        <v>103.67894560004886</v>
      </c>
      <c r="G138" s="2">
        <f>VLOOKUP(Tabella1[[#This Row],[DATA]],Tabella8[],2,0)</f>
        <v>111.64451056923137</v>
      </c>
      <c r="H138" s="2">
        <f>VLOOKUP(Tabella1[[#This Row],[DATA]],Tabella9[],2,0)</f>
        <v>117.42794893356776</v>
      </c>
      <c r="I138" s="2">
        <f>VLOOKUP(Tabella1[[#This Row],[DATA]],Tabella10[],2,0)</f>
        <v>106.48420517884702</v>
      </c>
      <c r="J138" s="2">
        <f>VLOOKUP(Tabella1[[#This Row],[DATA]],Tabella11[],2,0)</f>
        <v>119.14896792139727</v>
      </c>
      <c r="K138" s="2">
        <f>VLOOKUP(Tabella1[[#This Row],[DATA]],Tabella12[],2,0)</f>
        <v>106.36543535620052</v>
      </c>
      <c r="L138" s="2">
        <f>VLOOKUP(Tabella1[[#This Row],[DATA]],Tabella13[],2,0)</f>
        <v>103.3175631117868</v>
      </c>
      <c r="M138" s="2">
        <f>VLOOKUP(Tabella1[[#This Row],[DATA]],Tabella14[],2,0)</f>
        <v>113.31095106083612</v>
      </c>
      <c r="O138" s="1">
        <v>42200</v>
      </c>
      <c r="P138">
        <v>122.28140129825732</v>
      </c>
      <c r="R138" s="1">
        <v>42201</v>
      </c>
      <c r="S138">
        <v>119.99061930027764</v>
      </c>
      <c r="U138" s="1">
        <v>42201</v>
      </c>
      <c r="V138">
        <v>120.44098591582419</v>
      </c>
      <c r="X138" s="1">
        <v>42202</v>
      </c>
      <c r="Y138">
        <v>103.4710895262531</v>
      </c>
      <c r="AA138" s="1">
        <v>42201</v>
      </c>
      <c r="AB138">
        <v>111.20493101982456</v>
      </c>
      <c r="AD138" s="1">
        <v>42200</v>
      </c>
      <c r="AE138">
        <v>115.43045893535152</v>
      </c>
      <c r="AG138" s="1">
        <v>42208</v>
      </c>
      <c r="AH138">
        <v>106.45922385196971</v>
      </c>
      <c r="AJ138" s="1">
        <v>42209</v>
      </c>
      <c r="AK138">
        <v>121.50084166039899</v>
      </c>
      <c r="AM138" s="1">
        <v>42207</v>
      </c>
      <c r="AN138">
        <v>104.95547493403694</v>
      </c>
      <c r="AP138" s="1">
        <v>42205</v>
      </c>
      <c r="AQ138">
        <v>103.3175631117868</v>
      </c>
      <c r="AS138" s="1">
        <v>42208</v>
      </c>
      <c r="AT138">
        <v>112.57122159842859</v>
      </c>
    </row>
    <row r="139" spans="1:46" x14ac:dyDescent="0.3">
      <c r="A139" s="1">
        <v>42206</v>
      </c>
      <c r="B139">
        <v>102.9642405985813</v>
      </c>
      <c r="C139" s="3">
        <f>VLOOKUP(Tabella1[[#This Row],[DATA]],Tabella3[],2,0)</f>
        <v>123.95492795184175</v>
      </c>
      <c r="D139">
        <f>VLOOKUP(Tabella1[[#This Row],[DATA]],Tabella5[],2,0)</f>
        <v>118.84404381892793</v>
      </c>
      <c r="E139">
        <f>VLOOKUP(Tabella1[[#This Row],[DATA]],Tabella6[],2,0)</f>
        <v>120.08988098177687</v>
      </c>
      <c r="F139" s="2">
        <f>VLOOKUP(Tabella1[[#This Row],[DATA]],Tabella7[],2,0)</f>
        <v>103.37930297199058</v>
      </c>
      <c r="G139" s="2">
        <f>VLOOKUP(Tabella1[[#This Row],[DATA]],Tabella8[],2,0)</f>
        <v>110.70255439193106</v>
      </c>
      <c r="H139" s="2">
        <f>VLOOKUP(Tabella1[[#This Row],[DATA]],Tabella9[],2,0)</f>
        <v>116.19779323701042</v>
      </c>
      <c r="I139" s="2">
        <f>VLOOKUP(Tabella1[[#This Row],[DATA]],Tabella10[],2,0)</f>
        <v>107.03589011904693</v>
      </c>
      <c r="J139" s="2">
        <f>VLOOKUP(Tabella1[[#This Row],[DATA]],Tabella11[],2,0)</f>
        <v>119.91183458090087</v>
      </c>
      <c r="K139" s="2">
        <f>VLOOKUP(Tabella1[[#This Row],[DATA]],Tabella12[],2,0)</f>
        <v>106.10570580474933</v>
      </c>
      <c r="L139" s="2">
        <f>VLOOKUP(Tabella1[[#This Row],[DATA]],Tabella13[],2,0)</f>
        <v>102.45241850052749</v>
      </c>
      <c r="M139" s="2">
        <f>VLOOKUP(Tabella1[[#This Row],[DATA]],Tabella14[],2,0)</f>
        <v>113.93296462950838</v>
      </c>
      <c r="O139" s="1">
        <v>42201</v>
      </c>
      <c r="P139">
        <v>124.32209494277653</v>
      </c>
      <c r="R139" s="1">
        <v>42202</v>
      </c>
      <c r="S139">
        <v>119.54677702302061</v>
      </c>
      <c r="U139" s="1">
        <v>42202</v>
      </c>
      <c r="V139">
        <v>120.50894929555605</v>
      </c>
      <c r="X139" s="1">
        <v>42205</v>
      </c>
      <c r="Y139">
        <v>103.67894560004886</v>
      </c>
      <c r="AA139" s="1">
        <v>42202</v>
      </c>
      <c r="AB139">
        <v>110.9160644587858</v>
      </c>
      <c r="AD139" s="1">
        <v>42201</v>
      </c>
      <c r="AE139">
        <v>117.10400580995336</v>
      </c>
      <c r="AG139" s="1">
        <v>42209</v>
      </c>
      <c r="AH139">
        <v>105.32609433720265</v>
      </c>
      <c r="AJ139" s="1">
        <v>42212</v>
      </c>
      <c r="AK139">
        <v>111.19348638420306</v>
      </c>
      <c r="AM139" s="1">
        <v>42208</v>
      </c>
      <c r="AN139">
        <v>102.6694426121372</v>
      </c>
      <c r="AP139" s="1">
        <v>42206</v>
      </c>
      <c r="AQ139">
        <v>102.45241850052749</v>
      </c>
      <c r="AS139" s="1">
        <v>42209</v>
      </c>
      <c r="AT139">
        <v>111.14121727985734</v>
      </c>
    </row>
    <row r="140" spans="1:46" x14ac:dyDescent="0.3">
      <c r="A140" s="1">
        <v>42207</v>
      </c>
      <c r="B140">
        <v>102.71839471382762</v>
      </c>
      <c r="C140" s="3">
        <f>VLOOKUP(Tabella1[[#This Row],[DATA]],Tabella3[],2,0)</f>
        <v>123.78875143359265</v>
      </c>
      <c r="D140">
        <f>VLOOKUP(Tabella1[[#This Row],[DATA]],Tabella5[],2,0)</f>
        <v>117.98247365774579</v>
      </c>
      <c r="E140">
        <f>VLOOKUP(Tabella1[[#This Row],[DATA]],Tabella6[],2,0)</f>
        <v>119.52547921237733</v>
      </c>
      <c r="F140" s="2">
        <f>VLOOKUP(Tabella1[[#This Row],[DATA]],Tabella7[],2,0)</f>
        <v>101.82565136381685</v>
      </c>
      <c r="G140" s="2">
        <f>VLOOKUP(Tabella1[[#This Row],[DATA]],Tabella8[],2,0)</f>
        <v>110.95084437917843</v>
      </c>
      <c r="H140" s="2">
        <f>VLOOKUP(Tabella1[[#This Row],[DATA]],Tabella9[],2,0)</f>
        <v>115.80345539331856</v>
      </c>
      <c r="I140" s="2">
        <f>VLOOKUP(Tabella1[[#This Row],[DATA]],Tabella10[],2,0)</f>
        <v>105.9720460628842</v>
      </c>
      <c r="J140" s="2">
        <f>VLOOKUP(Tabella1[[#This Row],[DATA]],Tabella11[],2,0)</f>
        <v>120.1619450115206</v>
      </c>
      <c r="K140" s="2">
        <f>VLOOKUP(Tabella1[[#This Row],[DATA]],Tabella12[],2,0)</f>
        <v>104.95547493403694</v>
      </c>
      <c r="L140" s="2">
        <f>VLOOKUP(Tabella1[[#This Row],[DATA]],Tabella13[],2,0)</f>
        <v>103.6258785772919</v>
      </c>
      <c r="M140" s="2">
        <f>VLOOKUP(Tabella1[[#This Row],[DATA]],Tabella14[],2,0)</f>
        <v>113.9287853670089</v>
      </c>
      <c r="O140" s="1">
        <v>42202</v>
      </c>
      <c r="P140">
        <v>124.22941455056022</v>
      </c>
      <c r="R140" s="1">
        <v>42205</v>
      </c>
      <c r="S140">
        <v>120.18478749540438</v>
      </c>
      <c r="U140" s="1">
        <v>42205</v>
      </c>
      <c r="V140">
        <v>120.93460229664487</v>
      </c>
      <c r="X140" s="1">
        <v>42206</v>
      </c>
      <c r="Y140">
        <v>103.37930297199058</v>
      </c>
      <c r="AA140" s="1">
        <v>42205</v>
      </c>
      <c r="AB140">
        <v>111.64451056923137</v>
      </c>
      <c r="AD140" s="1">
        <v>42202</v>
      </c>
      <c r="AE140">
        <v>116.91065922584919</v>
      </c>
      <c r="AG140" s="1">
        <v>42212</v>
      </c>
      <c r="AH140">
        <v>102.07118672200562</v>
      </c>
      <c r="AJ140" s="1">
        <v>42213</v>
      </c>
      <c r="AK140">
        <v>109.32631352745246</v>
      </c>
      <c r="AM140" s="1">
        <v>42209</v>
      </c>
      <c r="AN140">
        <v>101.51302770448549</v>
      </c>
      <c r="AP140" s="1">
        <v>42207</v>
      </c>
      <c r="AQ140">
        <v>103.6258785772919</v>
      </c>
      <c r="AS140" s="1">
        <v>42212</v>
      </c>
      <c r="AT140">
        <v>110.39661201120042</v>
      </c>
    </row>
    <row r="141" spans="1:46" x14ac:dyDescent="0.3">
      <c r="A141" s="1">
        <v>42208</v>
      </c>
      <c r="B141">
        <v>102.13536099504422</v>
      </c>
      <c r="C141" s="3">
        <f>VLOOKUP(Tabella1[[#This Row],[DATA]],Tabella3[],2,0)</f>
        <v>123.53752641103677</v>
      </c>
      <c r="D141">
        <f>VLOOKUP(Tabella1[[#This Row],[DATA]],Tabella5[],2,0)</f>
        <v>117.89481122365903</v>
      </c>
      <c r="E141">
        <f>VLOOKUP(Tabella1[[#This Row],[DATA]],Tabella6[],2,0)</f>
        <v>119.62354401981051</v>
      </c>
      <c r="F141" s="2">
        <f>VLOOKUP(Tabella1[[#This Row],[DATA]],Tabella7[],2,0)</f>
        <v>101.63734384067931</v>
      </c>
      <c r="G141" s="2">
        <f>VLOOKUP(Tabella1[[#This Row],[DATA]],Tabella8[],2,0)</f>
        <v>110.54121420566527</v>
      </c>
      <c r="H141" s="2">
        <f>VLOOKUP(Tabella1[[#This Row],[DATA]],Tabella9[],2,0)</f>
        <v>115.77351374767474</v>
      </c>
      <c r="I141" s="2">
        <f>VLOOKUP(Tabella1[[#This Row],[DATA]],Tabella10[],2,0)</f>
        <v>106.45922385196971</v>
      </c>
      <c r="J141" s="2">
        <f>VLOOKUP(Tabella1[[#This Row],[DATA]],Tabella11[],2,0)</f>
        <v>123.08298413380609</v>
      </c>
      <c r="K141" s="2">
        <f>VLOOKUP(Tabella1[[#This Row],[DATA]],Tabella12[],2,0)</f>
        <v>102.6694426121372</v>
      </c>
      <c r="L141" s="2">
        <f>VLOOKUP(Tabella1[[#This Row],[DATA]],Tabella13[],2,0)</f>
        <v>103.13841223170083</v>
      </c>
      <c r="M141" s="2">
        <f>VLOOKUP(Tabella1[[#This Row],[DATA]],Tabella14[],2,0)</f>
        <v>112.57122159842859</v>
      </c>
      <c r="O141" s="1">
        <v>42205</v>
      </c>
      <c r="P141">
        <v>125.61873178932227</v>
      </c>
      <c r="R141" s="1">
        <v>42206</v>
      </c>
      <c r="S141">
        <v>118.84404381892793</v>
      </c>
      <c r="U141" s="1">
        <v>42206</v>
      </c>
      <c r="V141">
        <v>120.08988098177687</v>
      </c>
      <c r="X141" s="1">
        <v>42207</v>
      </c>
      <c r="Y141">
        <v>101.82565136381685</v>
      </c>
      <c r="AA141" s="1">
        <v>42206</v>
      </c>
      <c r="AB141">
        <v>110.70255439193106</v>
      </c>
      <c r="AD141" s="1">
        <v>42205</v>
      </c>
      <c r="AE141">
        <v>117.42794893356776</v>
      </c>
      <c r="AG141" s="1">
        <v>42213</v>
      </c>
      <c r="AH141">
        <v>102.708210557377</v>
      </c>
      <c r="AJ141" s="1">
        <v>42214</v>
      </c>
      <c r="AK141">
        <v>113.09199766006471</v>
      </c>
      <c r="AM141" s="1">
        <v>42212</v>
      </c>
      <c r="AN141">
        <v>100.46174142480211</v>
      </c>
      <c r="AP141" s="1">
        <v>42208</v>
      </c>
      <c r="AQ141">
        <v>103.13841223170083</v>
      </c>
      <c r="AS141" s="1">
        <v>42213</v>
      </c>
      <c r="AT141">
        <v>111.76044467352993</v>
      </c>
    </row>
    <row r="142" spans="1:46" x14ac:dyDescent="0.3">
      <c r="A142" s="1">
        <v>42209</v>
      </c>
      <c r="B142">
        <v>101.04217277232534</v>
      </c>
      <c r="C142" s="3">
        <f>VLOOKUP(Tabella1[[#This Row],[DATA]],Tabella3[],2,0)</f>
        <v>122.88228178811998</v>
      </c>
      <c r="D142">
        <f>VLOOKUP(Tabella1[[#This Row],[DATA]],Tabella5[],2,0)</f>
        <v>116.2085382801163</v>
      </c>
      <c r="E142">
        <f>VLOOKUP(Tabella1[[#This Row],[DATA]],Tabella6[],2,0)</f>
        <v>118.93262218710387</v>
      </c>
      <c r="F142" s="2">
        <f>VLOOKUP(Tabella1[[#This Row],[DATA]],Tabella7[],2,0)</f>
        <v>100.48886648950793</v>
      </c>
      <c r="G142" s="2">
        <f>VLOOKUP(Tabella1[[#This Row],[DATA]],Tabella8[],2,0)</f>
        <v>109.26015380453686</v>
      </c>
      <c r="H142" s="2">
        <f>VLOOKUP(Tabella1[[#This Row],[DATA]],Tabella9[],2,0)</f>
        <v>114.67013225288586</v>
      </c>
      <c r="I142" s="2">
        <f>VLOOKUP(Tabella1[[#This Row],[DATA]],Tabella10[],2,0)</f>
        <v>105.32609433720265</v>
      </c>
      <c r="J142" s="2">
        <f>VLOOKUP(Tabella1[[#This Row],[DATA]],Tabella11[],2,0)</f>
        <v>121.50084166039899</v>
      </c>
      <c r="K142" s="2">
        <f>VLOOKUP(Tabella1[[#This Row],[DATA]],Tabella12[],2,0)</f>
        <v>101.51302770448549</v>
      </c>
      <c r="L142" s="2">
        <f>VLOOKUP(Tabella1[[#This Row],[DATA]],Tabella13[],2,0)</f>
        <v>102.19856083095762</v>
      </c>
      <c r="M142" s="2">
        <f>VLOOKUP(Tabella1[[#This Row],[DATA]],Tabella14[],2,0)</f>
        <v>111.14121727985734</v>
      </c>
      <c r="O142" s="1">
        <v>42206</v>
      </c>
      <c r="P142">
        <v>123.95492795184175</v>
      </c>
      <c r="R142" s="1">
        <v>42207</v>
      </c>
      <c r="S142">
        <v>117.98247365774579</v>
      </c>
      <c r="U142" s="1">
        <v>42207</v>
      </c>
      <c r="V142">
        <v>119.52547921237733</v>
      </c>
      <c r="X142" s="1">
        <v>42208</v>
      </c>
      <c r="Y142">
        <v>101.63734384067931</v>
      </c>
      <c r="AA142" s="1">
        <v>42207</v>
      </c>
      <c r="AB142">
        <v>110.95084437917843</v>
      </c>
      <c r="AD142" s="1">
        <v>42206</v>
      </c>
      <c r="AE142">
        <v>116.19779323701042</v>
      </c>
      <c r="AG142" s="1">
        <v>42214</v>
      </c>
      <c r="AH142">
        <v>103.1923704680478</v>
      </c>
      <c r="AJ142" s="1">
        <v>42215</v>
      </c>
      <c r="AK142">
        <v>110.60283179924311</v>
      </c>
      <c r="AM142" s="1">
        <v>42213</v>
      </c>
      <c r="AN142">
        <v>102.24686675461741</v>
      </c>
      <c r="AP142" s="1">
        <v>42209</v>
      </c>
      <c r="AQ142">
        <v>102.19856083095762</v>
      </c>
      <c r="AS142" s="1">
        <v>42214</v>
      </c>
      <c r="AT142">
        <v>113.00168563587478</v>
      </c>
    </row>
    <row r="143" spans="1:46" x14ac:dyDescent="0.3">
      <c r="A143" s="1">
        <v>42212</v>
      </c>
      <c r="B143">
        <v>100.45865319210962</v>
      </c>
      <c r="C143" s="3">
        <f>VLOOKUP(Tabella1[[#This Row],[DATA]],Tabella3[],2,0)</f>
        <v>119.23152116071607</v>
      </c>
      <c r="D143">
        <f>VLOOKUP(Tabella1[[#This Row],[DATA]],Tabella5[],2,0)</f>
        <v>113.22791311178088</v>
      </c>
      <c r="E143">
        <f>VLOOKUP(Tabella1[[#This Row],[DATA]],Tabella6[],2,0)</f>
        <v>115.88108995388369</v>
      </c>
      <c r="F143" s="2">
        <f>VLOOKUP(Tabella1[[#This Row],[DATA]],Tabella7[],2,0)</f>
        <v>99.348330737041451</v>
      </c>
      <c r="G143" s="2">
        <f>VLOOKUP(Tabella1[[#This Row],[DATA]],Tabella8[],2,0)</f>
        <v>107.67670131777254</v>
      </c>
      <c r="H143" s="2">
        <f>VLOOKUP(Tabella1[[#This Row],[DATA]],Tabella9[],2,0)</f>
        <v>111.90212267155925</v>
      </c>
      <c r="I143" s="2">
        <f>VLOOKUP(Tabella1[[#This Row],[DATA]],Tabella10[],2,0)</f>
        <v>102.07118672200562</v>
      </c>
      <c r="J143" s="2">
        <f>VLOOKUP(Tabella1[[#This Row],[DATA]],Tabella11[],2,0)</f>
        <v>111.19348638420306</v>
      </c>
      <c r="K143" s="2">
        <f>VLOOKUP(Tabella1[[#This Row],[DATA]],Tabella12[],2,0)</f>
        <v>100.46174142480211</v>
      </c>
      <c r="L143" s="2">
        <f>VLOOKUP(Tabella1[[#This Row],[DATA]],Tabella13[],2,0)</f>
        <v>100.19572815308094</v>
      </c>
      <c r="M143" s="2">
        <f>VLOOKUP(Tabella1[[#This Row],[DATA]],Tabella14[],2,0)</f>
        <v>110.39661201120042</v>
      </c>
      <c r="O143" s="1">
        <v>42207</v>
      </c>
      <c r="P143">
        <v>123.78875143359265</v>
      </c>
      <c r="R143" s="1">
        <v>42208</v>
      </c>
      <c r="S143">
        <v>117.89481122365903</v>
      </c>
      <c r="U143" s="1">
        <v>42208</v>
      </c>
      <c r="V143">
        <v>119.62354401981051</v>
      </c>
      <c r="X143" s="1">
        <v>42209</v>
      </c>
      <c r="Y143">
        <v>100.48886648950793</v>
      </c>
      <c r="AA143" s="1">
        <v>42208</v>
      </c>
      <c r="AB143">
        <v>110.54121420566527</v>
      </c>
      <c r="AD143" s="1">
        <v>42207</v>
      </c>
      <c r="AE143">
        <v>115.80345539331856</v>
      </c>
      <c r="AG143" s="1">
        <v>42215</v>
      </c>
      <c r="AH143">
        <v>102.68322923049969</v>
      </c>
      <c r="AJ143" s="1">
        <v>42216</v>
      </c>
      <c r="AK143">
        <v>109.34810119026301</v>
      </c>
      <c r="AM143" s="1">
        <v>42214</v>
      </c>
      <c r="AN143">
        <v>103.57231200527704</v>
      </c>
      <c r="AP143" s="1">
        <v>42212</v>
      </c>
      <c r="AQ143">
        <v>100.19572815308094</v>
      </c>
      <c r="AS143" s="1">
        <v>42215</v>
      </c>
      <c r="AT143">
        <v>114.00470863574941</v>
      </c>
    </row>
    <row r="144" spans="1:46" x14ac:dyDescent="0.3">
      <c r="A144" s="1">
        <v>42213</v>
      </c>
      <c r="B144">
        <v>101.70294432027987</v>
      </c>
      <c r="C144" s="3">
        <f>VLOOKUP(Tabella1[[#This Row],[DATA]],Tabella3[],2,0)</f>
        <v>121.94303684320026</v>
      </c>
      <c r="D144">
        <f>VLOOKUP(Tabella1[[#This Row],[DATA]],Tabella5[],2,0)</f>
        <v>114.43132580214711</v>
      </c>
      <c r="E144">
        <f>VLOOKUP(Tabella1[[#This Row],[DATA]],Tabella6[],2,0)</f>
        <v>117.05034228615641</v>
      </c>
      <c r="F144" s="2">
        <f>VLOOKUP(Tabella1[[#This Row],[DATA]],Tabella7[],2,0)</f>
        <v>100.11423684290907</v>
      </c>
      <c r="G144" s="2">
        <f>VLOOKUP(Tabella1[[#This Row],[DATA]],Tabella8[],2,0)</f>
        <v>108.7104378405534</v>
      </c>
      <c r="H144" s="2">
        <f>VLOOKUP(Tabella1[[#This Row],[DATA]],Tabella9[],2,0)</f>
        <v>113.20840659480672</v>
      </c>
      <c r="I144" s="2">
        <f>VLOOKUP(Tabella1[[#This Row],[DATA]],Tabella10[],2,0)</f>
        <v>102.708210557377</v>
      </c>
      <c r="J144" s="2">
        <f>VLOOKUP(Tabella1[[#This Row],[DATA]],Tabella11[],2,0)</f>
        <v>109.32631352745246</v>
      </c>
      <c r="K144" s="2">
        <f>VLOOKUP(Tabella1[[#This Row],[DATA]],Tabella12[],2,0)</f>
        <v>102.24686675461741</v>
      </c>
      <c r="L144" s="2">
        <f>VLOOKUP(Tabella1[[#This Row],[DATA]],Tabella13[],2,0)</f>
        <v>99.82437542579234</v>
      </c>
      <c r="M144" s="2">
        <f>VLOOKUP(Tabella1[[#This Row],[DATA]],Tabella14[],2,0)</f>
        <v>111.76044467352993</v>
      </c>
      <c r="O144" s="1">
        <v>42208</v>
      </c>
      <c r="P144">
        <v>123.53752641103677</v>
      </c>
      <c r="R144" s="1">
        <v>42209</v>
      </c>
      <c r="S144">
        <v>116.2085382801163</v>
      </c>
      <c r="U144" s="1">
        <v>42209</v>
      </c>
      <c r="V144">
        <v>118.93262218710387</v>
      </c>
      <c r="X144" s="1">
        <v>42212</v>
      </c>
      <c r="Y144">
        <v>99.348330737041451</v>
      </c>
      <c r="AA144" s="1">
        <v>42209</v>
      </c>
      <c r="AB144">
        <v>109.26015380453686</v>
      </c>
      <c r="AD144" s="1">
        <v>42208</v>
      </c>
      <c r="AE144">
        <v>115.77351374767474</v>
      </c>
      <c r="AG144" s="1">
        <v>42216</v>
      </c>
      <c r="AH144">
        <v>103.2629133759916</v>
      </c>
      <c r="AJ144" s="1">
        <v>42219</v>
      </c>
      <c r="AK144">
        <v>108.12978283967861</v>
      </c>
      <c r="AM144" s="1">
        <v>42215</v>
      </c>
      <c r="AN144">
        <v>102.85496372031662</v>
      </c>
      <c r="AP144" s="1">
        <v>42213</v>
      </c>
      <c r="AQ144">
        <v>99.82437542579234</v>
      </c>
      <c r="AS144" s="1">
        <v>42216</v>
      </c>
      <c r="AT144">
        <v>116.25315186046835</v>
      </c>
    </row>
    <row r="145" spans="1:46" x14ac:dyDescent="0.3">
      <c r="A145" s="1">
        <v>42214</v>
      </c>
      <c r="B145">
        <v>102.44728403459335</v>
      </c>
      <c r="C145" s="3">
        <f>VLOOKUP(Tabella1[[#This Row],[DATA]],Tabella3[],2,0)</f>
        <v>121.52945124635004</v>
      </c>
      <c r="D145">
        <f>VLOOKUP(Tabella1[[#This Row],[DATA]],Tabella5[],2,0)</f>
        <v>114.81986701117185</v>
      </c>
      <c r="E145">
        <f>VLOOKUP(Tabella1[[#This Row],[DATA]],Tabella6[],2,0)</f>
        <v>117.9938339106693</v>
      </c>
      <c r="F145" s="2">
        <f>VLOOKUP(Tabella1[[#This Row],[DATA]],Tabella7[],2,0)</f>
        <v>101.27065579278536</v>
      </c>
      <c r="G145" s="2">
        <f>VLOOKUP(Tabella1[[#This Row],[DATA]],Tabella8[],2,0)</f>
        <v>109.00510105499093</v>
      </c>
      <c r="H145" s="2">
        <f>VLOOKUP(Tabella1[[#This Row],[DATA]],Tabella9[],2,0)</f>
        <v>113.89069388171139</v>
      </c>
      <c r="I145" s="2">
        <f>VLOOKUP(Tabella1[[#This Row],[DATA]],Tabella10[],2,0)</f>
        <v>103.1923704680478</v>
      </c>
      <c r="J145" s="2">
        <f>VLOOKUP(Tabella1[[#This Row],[DATA]],Tabella11[],2,0)</f>
        <v>113.09199766006471</v>
      </c>
      <c r="K145" s="2">
        <f>VLOOKUP(Tabella1[[#This Row],[DATA]],Tabella12[],2,0)</f>
        <v>103.57231200527704</v>
      </c>
      <c r="L145" s="2">
        <f>VLOOKUP(Tabella1[[#This Row],[DATA]],Tabella13[],2,0)</f>
        <v>100.2031806551949</v>
      </c>
      <c r="M145" s="2">
        <f>VLOOKUP(Tabella1[[#This Row],[DATA]],Tabella14[],2,0)</f>
        <v>113.00168563587478</v>
      </c>
      <c r="O145" s="1">
        <v>42209</v>
      </c>
      <c r="P145">
        <v>122.88228178811998</v>
      </c>
      <c r="R145" s="1">
        <v>42212</v>
      </c>
      <c r="S145">
        <v>113.22791311178088</v>
      </c>
      <c r="U145" s="1">
        <v>42212</v>
      </c>
      <c r="V145">
        <v>115.88108995388369</v>
      </c>
      <c r="X145" s="1">
        <v>42213</v>
      </c>
      <c r="Y145">
        <v>100.11423684290907</v>
      </c>
      <c r="AA145" s="1">
        <v>42212</v>
      </c>
      <c r="AB145">
        <v>107.67670131777254</v>
      </c>
      <c r="AD145" s="1">
        <v>42209</v>
      </c>
      <c r="AE145">
        <v>114.67013225288586</v>
      </c>
      <c r="AG145" s="1">
        <v>42219</v>
      </c>
      <c r="AH145">
        <v>102.32041318108696</v>
      </c>
      <c r="AJ145" s="1">
        <v>42220</v>
      </c>
      <c r="AK145">
        <v>112.11811897854662</v>
      </c>
      <c r="AM145" s="1">
        <v>42216</v>
      </c>
      <c r="AN145">
        <v>104.8503463060686</v>
      </c>
      <c r="AP145" s="1">
        <v>42214</v>
      </c>
      <c r="AQ145">
        <v>100.2031806551949</v>
      </c>
      <c r="AS145" s="1">
        <v>42219</v>
      </c>
      <c r="AT145">
        <v>115.88676984801415</v>
      </c>
    </row>
    <row r="146" spans="1:46" x14ac:dyDescent="0.3">
      <c r="A146" s="1">
        <v>42215</v>
      </c>
      <c r="B146">
        <v>102.45019920318725</v>
      </c>
      <c r="C146" s="3">
        <f>VLOOKUP(Tabella1[[#This Row],[DATA]],Tabella3[],2,0)</f>
        <v>122.29886054868048</v>
      </c>
      <c r="D146">
        <f>VLOOKUP(Tabella1[[#This Row],[DATA]],Tabella5[],2,0)</f>
        <v>115.28378152800948</v>
      </c>
      <c r="E146">
        <f>VLOOKUP(Tabella1[[#This Row],[DATA]],Tabella6[],2,0)</f>
        <v>118.67534904721927</v>
      </c>
      <c r="F146" s="2">
        <f>VLOOKUP(Tabella1[[#This Row],[DATA]],Tabella7[],2,0)</f>
        <v>101.84901799077552</v>
      </c>
      <c r="G146" s="2">
        <f>VLOOKUP(Tabella1[[#This Row],[DATA]],Tabella8[],2,0)</f>
        <v>107.90083858252503</v>
      </c>
      <c r="H146" s="2">
        <f>VLOOKUP(Tabella1[[#This Row],[DATA]],Tabella9[],2,0)</f>
        <v>114.15379812960273</v>
      </c>
      <c r="I146" s="2">
        <f>VLOOKUP(Tabella1[[#This Row],[DATA]],Tabella10[],2,0)</f>
        <v>102.68322923049969</v>
      </c>
      <c r="J146" s="2">
        <f>VLOOKUP(Tabella1[[#This Row],[DATA]],Tabella11[],2,0)</f>
        <v>110.60283179924311</v>
      </c>
      <c r="K146" s="2">
        <f>VLOOKUP(Tabella1[[#This Row],[DATA]],Tabella12[],2,0)</f>
        <v>102.85496372031662</v>
      </c>
      <c r="L146" s="2">
        <f>VLOOKUP(Tabella1[[#This Row],[DATA]],Tabella13[],2,0)</f>
        <v>100.71911192349442</v>
      </c>
      <c r="M146" s="2">
        <f>VLOOKUP(Tabella1[[#This Row],[DATA]],Tabella14[],2,0)</f>
        <v>114.00470863574941</v>
      </c>
      <c r="O146" s="1">
        <v>42212</v>
      </c>
      <c r="P146">
        <v>119.23152116071607</v>
      </c>
      <c r="R146" s="1">
        <v>42213</v>
      </c>
      <c r="S146">
        <v>114.43132580214711</v>
      </c>
      <c r="U146" s="1">
        <v>42213</v>
      </c>
      <c r="V146">
        <v>117.05034228615641</v>
      </c>
      <c r="X146" s="1">
        <v>42214</v>
      </c>
      <c r="Y146">
        <v>101.27065579278536</v>
      </c>
      <c r="AA146" s="1">
        <v>42213</v>
      </c>
      <c r="AB146">
        <v>108.7104378405534</v>
      </c>
      <c r="AD146" s="1">
        <v>42212</v>
      </c>
      <c r="AE146">
        <v>111.90212267155925</v>
      </c>
      <c r="AG146" s="1">
        <v>42220</v>
      </c>
      <c r="AH146">
        <v>102.29819824275647</v>
      </c>
      <c r="AJ146" s="1">
        <v>42221</v>
      </c>
      <c r="AK146">
        <v>110.2685553287251</v>
      </c>
      <c r="AM146" s="1">
        <v>42219</v>
      </c>
      <c r="AN146">
        <v>103.35174802110818</v>
      </c>
      <c r="AP146" s="1">
        <v>42215</v>
      </c>
      <c r="AQ146">
        <v>100.71911192349442</v>
      </c>
      <c r="AS146" s="1">
        <v>42220</v>
      </c>
      <c r="AT146">
        <v>116.63346474792081</v>
      </c>
    </row>
    <row r="147" spans="1:46" x14ac:dyDescent="0.3">
      <c r="A147" s="1">
        <v>42216</v>
      </c>
      <c r="B147">
        <v>102.21747157710622</v>
      </c>
      <c r="C147" s="3">
        <f>VLOOKUP(Tabella1[[#This Row],[DATA]],Tabella3[],2,0)</f>
        <v>123.04082641845956</v>
      </c>
      <c r="D147">
        <f>VLOOKUP(Tabella1[[#This Row],[DATA]],Tabella5[],2,0)</f>
        <v>115.81467178303957</v>
      </c>
      <c r="E147">
        <f>VLOOKUP(Tabella1[[#This Row],[DATA]],Tabella6[],2,0)</f>
        <v>119.52641988199298</v>
      </c>
      <c r="F147" s="2">
        <f>VLOOKUP(Tabella1[[#This Row],[DATA]],Tabella7[],2,0)</f>
        <v>102.26763187635541</v>
      </c>
      <c r="G147" s="2">
        <f>VLOOKUP(Tabella1[[#This Row],[DATA]],Tabella8[],2,0)</f>
        <v>108.01773775940025</v>
      </c>
      <c r="H147" s="2">
        <f>VLOOKUP(Tabella1[[#This Row],[DATA]],Tabella9[],2,0)</f>
        <v>114.692110694901</v>
      </c>
      <c r="I147" s="2">
        <f>VLOOKUP(Tabella1[[#This Row],[DATA]],Tabella10[],2,0)</f>
        <v>103.2629133759916</v>
      </c>
      <c r="J147" s="2">
        <f>VLOOKUP(Tabella1[[#This Row],[DATA]],Tabella11[],2,0)</f>
        <v>109.34810119026301</v>
      </c>
      <c r="K147" s="2">
        <f>VLOOKUP(Tabella1[[#This Row],[DATA]],Tabella12[],2,0)</f>
        <v>104.8503463060686</v>
      </c>
      <c r="L147" s="2">
        <f>VLOOKUP(Tabella1[[#This Row],[DATA]],Tabella13[],2,0)</f>
        <v>102.20674040644856</v>
      </c>
      <c r="M147" s="2">
        <f>VLOOKUP(Tabella1[[#This Row],[DATA]],Tabella14[],2,0)</f>
        <v>116.25315186046835</v>
      </c>
      <c r="O147" s="1">
        <v>42213</v>
      </c>
      <c r="P147">
        <v>121.94303684320026</v>
      </c>
      <c r="R147" s="1">
        <v>42214</v>
      </c>
      <c r="S147">
        <v>114.81986701117185</v>
      </c>
      <c r="U147" s="1">
        <v>42214</v>
      </c>
      <c r="V147">
        <v>117.9938339106693</v>
      </c>
      <c r="X147" s="1">
        <v>42215</v>
      </c>
      <c r="Y147">
        <v>101.84901799077552</v>
      </c>
      <c r="AA147" s="1">
        <v>42214</v>
      </c>
      <c r="AB147">
        <v>109.00510105499093</v>
      </c>
      <c r="AD147" s="1">
        <v>42213</v>
      </c>
      <c r="AE147">
        <v>113.20840659480672</v>
      </c>
      <c r="AG147" s="1">
        <v>42221</v>
      </c>
      <c r="AH147">
        <v>102.75104766487466</v>
      </c>
      <c r="AJ147" s="1">
        <v>42222</v>
      </c>
      <c r="AK147">
        <v>109.28273820183136</v>
      </c>
      <c r="AM147" s="1">
        <v>42220</v>
      </c>
      <c r="AN147">
        <v>103.18684036939314</v>
      </c>
      <c r="AP147" s="1">
        <v>42216</v>
      </c>
      <c r="AQ147">
        <v>102.20674040644856</v>
      </c>
      <c r="AS147" s="1">
        <v>42221</v>
      </c>
      <c r="AT147">
        <v>117.92973266650878</v>
      </c>
    </row>
    <row r="148" spans="1:46" x14ac:dyDescent="0.3">
      <c r="A148" s="1">
        <v>42219</v>
      </c>
      <c r="B148">
        <v>101.93567194636091</v>
      </c>
      <c r="C148" s="3">
        <f>VLOOKUP(Tabella1[[#This Row],[DATA]],Tabella3[],2,0)</f>
        <v>123.96266438616099</v>
      </c>
      <c r="D148">
        <f>VLOOKUP(Tabella1[[#This Row],[DATA]],Tabella5[],2,0)</f>
        <v>117.1944334354355</v>
      </c>
      <c r="E148">
        <f>VLOOKUP(Tabella1[[#This Row],[DATA]],Tabella6[],2,0)</f>
        <v>120.41793951024037</v>
      </c>
      <c r="F148" s="2">
        <f>VLOOKUP(Tabella1[[#This Row],[DATA]],Tabella7[],2,0)</f>
        <v>102.15064601851003</v>
      </c>
      <c r="G148" s="2">
        <f>VLOOKUP(Tabella1[[#This Row],[DATA]],Tabella8[],2,0)</f>
        <v>108.84086254202575</v>
      </c>
      <c r="H148" s="2">
        <f>VLOOKUP(Tabella1[[#This Row],[DATA]],Tabella9[],2,0)</f>
        <v>115.7977218867059</v>
      </c>
      <c r="I148" s="2">
        <f>VLOOKUP(Tabella1[[#This Row],[DATA]],Tabella10[],2,0)</f>
        <v>102.32041318108696</v>
      </c>
      <c r="J148" s="2">
        <f>VLOOKUP(Tabella1[[#This Row],[DATA]],Tabella11[],2,0)</f>
        <v>108.12978283967861</v>
      </c>
      <c r="K148" s="2">
        <f>VLOOKUP(Tabella1[[#This Row],[DATA]],Tabella12[],2,0)</f>
        <v>103.35174802110818</v>
      </c>
      <c r="L148" s="2">
        <f>VLOOKUP(Tabella1[[#This Row],[DATA]],Tabella13[],2,0)</f>
        <v>102.47030450560101</v>
      </c>
      <c r="M148" s="2">
        <f>VLOOKUP(Tabella1[[#This Row],[DATA]],Tabella14[],2,0)</f>
        <v>115.88676984801415</v>
      </c>
      <c r="O148" s="1">
        <v>42214</v>
      </c>
      <c r="P148">
        <v>121.52945124635004</v>
      </c>
      <c r="R148" s="1">
        <v>42215</v>
      </c>
      <c r="S148">
        <v>115.28378152800948</v>
      </c>
      <c r="U148" s="1">
        <v>42215</v>
      </c>
      <c r="V148">
        <v>118.67534904721927</v>
      </c>
      <c r="X148" s="1">
        <v>42216</v>
      </c>
      <c r="Y148">
        <v>102.26763187635541</v>
      </c>
      <c r="AA148" s="1">
        <v>42215</v>
      </c>
      <c r="AB148">
        <v>107.90083858252503</v>
      </c>
      <c r="AD148" s="1">
        <v>42214</v>
      </c>
      <c r="AE148">
        <v>113.89069388171139</v>
      </c>
      <c r="AG148" s="1">
        <v>42222</v>
      </c>
      <c r="AH148">
        <v>102.16893245065978</v>
      </c>
      <c r="AJ148" s="1">
        <v>42223</v>
      </c>
      <c r="AK148">
        <v>111.74981793870802</v>
      </c>
      <c r="AM148" s="1">
        <v>42221</v>
      </c>
      <c r="AN148">
        <v>103.65888852242745</v>
      </c>
      <c r="AP148" s="1">
        <v>42219</v>
      </c>
      <c r="AQ148">
        <v>102.47030450560101</v>
      </c>
      <c r="AS148" s="1">
        <v>42222</v>
      </c>
      <c r="AT148">
        <v>116.72053271665993</v>
      </c>
    </row>
    <row r="149" spans="1:46" x14ac:dyDescent="0.3">
      <c r="A149" s="1">
        <v>42220</v>
      </c>
      <c r="B149">
        <v>101.70634535030612</v>
      </c>
      <c r="C149" s="3">
        <f>VLOOKUP(Tabella1[[#This Row],[DATA]],Tabella3[],2,0)</f>
        <v>122.70220059737819</v>
      </c>
      <c r="D149">
        <f>VLOOKUP(Tabella1[[#This Row],[DATA]],Tabella5[],2,0)</f>
        <v>117.32090902667048</v>
      </c>
      <c r="E149">
        <f>VLOOKUP(Tabella1[[#This Row],[DATA]],Tabella6[],2,0)</f>
        <v>120.22086922575838</v>
      </c>
      <c r="F149" s="2">
        <f>VLOOKUP(Tabella1[[#This Row],[DATA]],Tabella7[],2,0)</f>
        <v>102.11933779284645</v>
      </c>
      <c r="G149" s="2">
        <f>VLOOKUP(Tabella1[[#This Row],[DATA]],Tabella8[],2,0)</f>
        <v>107.72597287166211</v>
      </c>
      <c r="H149" s="2">
        <f>VLOOKUP(Tabella1[[#This Row],[DATA]],Tabella9[],2,0)</f>
        <v>115.28521010116454</v>
      </c>
      <c r="I149" s="2">
        <f>VLOOKUP(Tabella1[[#This Row],[DATA]],Tabella10[],2,0)</f>
        <v>102.29819824275647</v>
      </c>
      <c r="J149" s="2">
        <f>VLOOKUP(Tabella1[[#This Row],[DATA]],Tabella11[],2,0)</f>
        <v>112.11811897854662</v>
      </c>
      <c r="K149" s="2">
        <f>VLOOKUP(Tabella1[[#This Row],[DATA]],Tabella12[],2,0)</f>
        <v>103.18684036939314</v>
      </c>
      <c r="L149" s="2">
        <f>VLOOKUP(Tabella1[[#This Row],[DATA]],Tabella13[],2,0)</f>
        <v>102.05176471614692</v>
      </c>
      <c r="M149" s="2">
        <f>VLOOKUP(Tabella1[[#This Row],[DATA]],Tabella14[],2,0)</f>
        <v>116.63346474792081</v>
      </c>
      <c r="O149" s="1">
        <v>42215</v>
      </c>
      <c r="P149">
        <v>122.29886054868048</v>
      </c>
      <c r="R149" s="1">
        <v>42216</v>
      </c>
      <c r="S149">
        <v>115.81467178303957</v>
      </c>
      <c r="U149" s="1">
        <v>42216</v>
      </c>
      <c r="V149">
        <v>119.52641988199298</v>
      </c>
      <c r="X149" s="1">
        <v>42219</v>
      </c>
      <c r="Y149">
        <v>102.15064601851003</v>
      </c>
      <c r="AA149" s="1">
        <v>42216</v>
      </c>
      <c r="AB149">
        <v>108.01773775940025</v>
      </c>
      <c r="AD149" s="1">
        <v>42215</v>
      </c>
      <c r="AE149">
        <v>114.15379812960273</v>
      </c>
      <c r="AG149" s="1">
        <v>42223</v>
      </c>
      <c r="AH149">
        <v>102.91162394552394</v>
      </c>
      <c r="AJ149" s="1">
        <v>42226</v>
      </c>
      <c r="AK149">
        <v>117.24806895646049</v>
      </c>
      <c r="AM149" s="1">
        <v>42222</v>
      </c>
      <c r="AN149">
        <v>103.08995712401055</v>
      </c>
      <c r="AP149" s="1">
        <v>42220</v>
      </c>
      <c r="AQ149">
        <v>102.05176471614692</v>
      </c>
      <c r="AS149" s="1">
        <v>42223</v>
      </c>
      <c r="AT149">
        <v>117.74654166028168</v>
      </c>
    </row>
    <row r="150" spans="1:46" x14ac:dyDescent="0.3">
      <c r="A150" s="1">
        <v>42221</v>
      </c>
      <c r="B150">
        <v>102.02312700417842</v>
      </c>
      <c r="C150" s="3">
        <f>VLOOKUP(Tabella1[[#This Row],[DATA]],Tabella3[],2,0)</f>
        <v>124.99469426970674</v>
      </c>
      <c r="D150">
        <f>VLOOKUP(Tabella1[[#This Row],[DATA]],Tabella5[],2,0)</f>
        <v>119.16663338361634</v>
      </c>
      <c r="E150">
        <f>VLOOKUP(Tabella1[[#This Row],[DATA]],Tabella6[],2,0)</f>
        <v>122.21015029548784</v>
      </c>
      <c r="F150" s="2">
        <f>VLOOKUP(Tabella1[[#This Row],[DATA]],Tabella7[],2,0)</f>
        <v>103.12486636732949</v>
      </c>
      <c r="G150" s="2">
        <f>VLOOKUP(Tabella1[[#This Row],[DATA]],Tabella8[],2,0)</f>
        <v>108.97225335239789</v>
      </c>
      <c r="H150" s="2">
        <f>VLOOKUP(Tabella1[[#This Row],[DATA]],Tabella9[],2,0)</f>
        <v>117.11483576688836</v>
      </c>
      <c r="I150" s="2">
        <f>VLOOKUP(Tabella1[[#This Row],[DATA]],Tabella10[],2,0)</f>
        <v>102.75104766487466</v>
      </c>
      <c r="J150" s="2">
        <f>VLOOKUP(Tabella1[[#This Row],[DATA]],Tabella11[],2,0)</f>
        <v>110.2685553287251</v>
      </c>
      <c r="K150" s="2">
        <f>VLOOKUP(Tabella1[[#This Row],[DATA]],Tabella12[],2,0)</f>
        <v>103.65888852242745</v>
      </c>
      <c r="L150" s="2">
        <f>VLOOKUP(Tabella1[[#This Row],[DATA]],Tabella13[],2,0)</f>
        <v>102.60125042079372</v>
      </c>
      <c r="M150" s="2">
        <f>VLOOKUP(Tabella1[[#This Row],[DATA]],Tabella14[],2,0)</f>
        <v>117.92973266650878</v>
      </c>
      <c r="O150" s="1">
        <v>42216</v>
      </c>
      <c r="P150">
        <v>123.04082641845956</v>
      </c>
      <c r="R150" s="1">
        <v>42219</v>
      </c>
      <c r="S150">
        <v>117.1944334354355</v>
      </c>
      <c r="U150" s="1">
        <v>42219</v>
      </c>
      <c r="V150">
        <v>120.41793951024037</v>
      </c>
      <c r="X150" s="1">
        <v>42220</v>
      </c>
      <c r="Y150">
        <v>102.11933779284645</v>
      </c>
      <c r="AA150" s="1">
        <v>42219</v>
      </c>
      <c r="AB150">
        <v>108.84086254202575</v>
      </c>
      <c r="AD150" s="1">
        <v>42216</v>
      </c>
      <c r="AE150">
        <v>114.692110694901</v>
      </c>
      <c r="AG150" s="1">
        <v>42226</v>
      </c>
      <c r="AH150">
        <v>102.78022048955017</v>
      </c>
      <c r="AJ150" s="1">
        <v>42227</v>
      </c>
      <c r="AK150">
        <v>117.23284743860654</v>
      </c>
      <c r="AM150" s="1">
        <v>42223</v>
      </c>
      <c r="AN150">
        <v>100.13398746701847</v>
      </c>
      <c r="AP150" s="1">
        <v>42221</v>
      </c>
      <c r="AQ150">
        <v>102.60125042079372</v>
      </c>
      <c r="AS150" s="1">
        <v>42226</v>
      </c>
      <c r="AT150">
        <v>118.55313932268085</v>
      </c>
    </row>
    <row r="151" spans="1:46" x14ac:dyDescent="0.3">
      <c r="A151" s="1">
        <v>42222</v>
      </c>
      <c r="B151">
        <v>101.23214459236226</v>
      </c>
      <c r="C151" s="3">
        <f>VLOOKUP(Tabella1[[#This Row],[DATA]],Tabella3[],2,0)</f>
        <v>124.46819855035949</v>
      </c>
      <c r="D151">
        <f>VLOOKUP(Tabella1[[#This Row],[DATA]],Tabella5[],2,0)</f>
        <v>118.64229732926563</v>
      </c>
      <c r="E151">
        <f>VLOOKUP(Tabella1[[#This Row],[DATA]],Tabella6[],2,0)</f>
        <v>122.10150295487841</v>
      </c>
      <c r="F151" s="2">
        <f>VLOOKUP(Tabella1[[#This Row],[DATA]],Tabella7[],2,0)</f>
        <v>103.04361770365618</v>
      </c>
      <c r="G151" s="2">
        <f>VLOOKUP(Tabella1[[#This Row],[DATA]],Tabella8[],2,0)</f>
        <v>108.72203114735093</v>
      </c>
      <c r="H151" s="2">
        <f>VLOOKUP(Tabella1[[#This Row],[DATA]],Tabella9[],2,0)</f>
        <v>116.85109446270673</v>
      </c>
      <c r="I151" s="2">
        <f>VLOOKUP(Tabella1[[#This Row],[DATA]],Tabella10[],2,0)</f>
        <v>102.16893245065978</v>
      </c>
      <c r="J151" s="2">
        <f>VLOOKUP(Tabella1[[#This Row],[DATA]],Tabella11[],2,0)</f>
        <v>109.28273820183136</v>
      </c>
      <c r="K151" s="2">
        <f>VLOOKUP(Tabella1[[#This Row],[DATA]],Tabella12[],2,0)</f>
        <v>103.08995712401055</v>
      </c>
      <c r="L151" s="2">
        <f>VLOOKUP(Tabella1[[#This Row],[DATA]],Tabella13[],2,0)</f>
        <v>102.87408470550255</v>
      </c>
      <c r="M151" s="2">
        <f>VLOOKUP(Tabella1[[#This Row],[DATA]],Tabella14[],2,0)</f>
        <v>116.72053271665993</v>
      </c>
      <c r="O151" s="1">
        <v>42219</v>
      </c>
      <c r="P151">
        <v>123.96266438616099</v>
      </c>
      <c r="R151" s="1">
        <v>42220</v>
      </c>
      <c r="S151">
        <v>117.32090902667048</v>
      </c>
      <c r="U151" s="1">
        <v>42220</v>
      </c>
      <c r="V151">
        <v>120.22086922575838</v>
      </c>
      <c r="X151" s="1">
        <v>42221</v>
      </c>
      <c r="Y151">
        <v>103.12486636732949</v>
      </c>
      <c r="AA151" s="1">
        <v>42220</v>
      </c>
      <c r="AB151">
        <v>107.72597287166211</v>
      </c>
      <c r="AD151" s="1">
        <v>42219</v>
      </c>
      <c r="AE151">
        <v>115.7977218867059</v>
      </c>
      <c r="AG151" s="1">
        <v>42227</v>
      </c>
      <c r="AH151">
        <v>102.68419327499328</v>
      </c>
      <c r="AJ151" s="1">
        <v>42228</v>
      </c>
      <c r="AK151">
        <v>115.99154758067405</v>
      </c>
      <c r="AM151" s="1">
        <v>42226</v>
      </c>
      <c r="AN151">
        <v>101.73359168865436</v>
      </c>
      <c r="AP151" s="1">
        <v>42222</v>
      </c>
      <c r="AQ151">
        <v>102.87408470550255</v>
      </c>
      <c r="AS151" s="1">
        <v>42227</v>
      </c>
      <c r="AT151">
        <v>118.26407366646698</v>
      </c>
    </row>
    <row r="152" spans="1:46" x14ac:dyDescent="0.3">
      <c r="A152" s="1">
        <v>42223</v>
      </c>
      <c r="B152">
        <v>100.94111359440289</v>
      </c>
      <c r="C152" s="3">
        <f>VLOOKUP(Tabella1[[#This Row],[DATA]],Tabella3[],2,0)</f>
        <v>123.91363212000256</v>
      </c>
      <c r="D152">
        <f>VLOOKUP(Tabella1[[#This Row],[DATA]],Tabella5[],2,0)</f>
        <v>117.67688405106952</v>
      </c>
      <c r="E152">
        <f>VLOOKUP(Tabella1[[#This Row],[DATA]],Tabella6[],2,0)</f>
        <v>121.22291753384647</v>
      </c>
      <c r="F152" s="2">
        <f>VLOOKUP(Tabella1[[#This Row],[DATA]],Tabella7[],2,0)</f>
        <v>102.60682977488622</v>
      </c>
      <c r="G152" s="2">
        <f>VLOOKUP(Tabella1[[#This Row],[DATA]],Tabella8[],2,0)</f>
        <v>107.99358503690537</v>
      </c>
      <c r="H152" s="2">
        <f>VLOOKUP(Tabella1[[#This Row],[DATA]],Tabella9[],2,0)</f>
        <v>115.87416864154116</v>
      </c>
      <c r="I152" s="2">
        <f>VLOOKUP(Tabella1[[#This Row],[DATA]],Tabella10[],2,0)</f>
        <v>102.91162394552394</v>
      </c>
      <c r="J152" s="2">
        <f>VLOOKUP(Tabella1[[#This Row],[DATA]],Tabella11[],2,0)</f>
        <v>111.74981793870802</v>
      </c>
      <c r="K152" s="2">
        <f>VLOOKUP(Tabella1[[#This Row],[DATA]],Tabella12[],2,0)</f>
        <v>100.13398746701847</v>
      </c>
      <c r="L152" s="2">
        <f>VLOOKUP(Tabella1[[#This Row],[DATA]],Tabella13[],2,0)</f>
        <v>102.64963715403123</v>
      </c>
      <c r="M152" s="2">
        <f>VLOOKUP(Tabella1[[#This Row],[DATA]],Tabella14[],2,0)</f>
        <v>117.74654166028168</v>
      </c>
      <c r="O152" s="1">
        <v>42220</v>
      </c>
      <c r="P152">
        <v>122.70220059737819</v>
      </c>
      <c r="R152" s="1">
        <v>42221</v>
      </c>
      <c r="S152">
        <v>119.16663338361634</v>
      </c>
      <c r="U152" s="1">
        <v>42221</v>
      </c>
      <c r="V152">
        <v>122.21015029548784</v>
      </c>
      <c r="X152" s="1">
        <v>42222</v>
      </c>
      <c r="Y152">
        <v>103.04361770365618</v>
      </c>
      <c r="AA152" s="1">
        <v>42221</v>
      </c>
      <c r="AB152">
        <v>108.97225335239789</v>
      </c>
      <c r="AD152" s="1">
        <v>42220</v>
      </c>
      <c r="AE152">
        <v>115.28521010116454</v>
      </c>
      <c r="AG152" s="1">
        <v>42228</v>
      </c>
      <c r="AH152">
        <v>100.2439451718556</v>
      </c>
      <c r="AJ152" s="1">
        <v>42229</v>
      </c>
      <c r="AK152">
        <v>118.02824636175878</v>
      </c>
      <c r="AM152" s="1">
        <v>42227</v>
      </c>
      <c r="AN152">
        <v>101.15435356200528</v>
      </c>
      <c r="AP152" s="1">
        <v>42223</v>
      </c>
      <c r="AQ152">
        <v>102.64963715403123</v>
      </c>
      <c r="AS152" s="1">
        <v>42228</v>
      </c>
      <c r="AT152">
        <v>118.2487497039689</v>
      </c>
    </row>
    <row r="153" spans="1:46" x14ac:dyDescent="0.3">
      <c r="A153" s="1">
        <v>42226</v>
      </c>
      <c r="B153">
        <v>102.23399086580507</v>
      </c>
      <c r="C153" s="3">
        <f>VLOOKUP(Tabella1[[#This Row],[DATA]],Tabella3[],2,0)</f>
        <v>125.28026278785548</v>
      </c>
      <c r="D153">
        <f>VLOOKUP(Tabella1[[#This Row],[DATA]],Tabella5[],2,0)</f>
        <v>118.84383900015669</v>
      </c>
      <c r="E153">
        <f>VLOOKUP(Tabella1[[#This Row],[DATA]],Tabella6[],2,0)</f>
        <v>122.17910819817087</v>
      </c>
      <c r="F153" s="2">
        <f>VLOOKUP(Tabella1[[#This Row],[DATA]],Tabella7[],2,0)</f>
        <v>102.8776077461132</v>
      </c>
      <c r="G153" s="2">
        <f>VLOOKUP(Tabella1[[#This Row],[DATA]],Tabella8[],2,0)</f>
        <v>109.28334041813194</v>
      </c>
      <c r="H153" s="2">
        <f>VLOOKUP(Tabella1[[#This Row],[DATA]],Tabella9[],2,0)</f>
        <v>117.05718217261678</v>
      </c>
      <c r="I153" s="2">
        <f>VLOOKUP(Tabella1[[#This Row],[DATA]],Tabella10[],2,0)</f>
        <v>102.78022048955017</v>
      </c>
      <c r="J153" s="2">
        <f>VLOOKUP(Tabella1[[#This Row],[DATA]],Tabella11[],2,0)</f>
        <v>117.24806895646049</v>
      </c>
      <c r="K153" s="2">
        <f>VLOOKUP(Tabella1[[#This Row],[DATA]],Tabella12[],2,0)</f>
        <v>101.73359168865436</v>
      </c>
      <c r="L153" s="2">
        <f>VLOOKUP(Tabella1[[#This Row],[DATA]],Tabella13[],2,0)</f>
        <v>102.16006229564694</v>
      </c>
      <c r="M153" s="2">
        <f>VLOOKUP(Tabella1[[#This Row],[DATA]],Tabella14[],2,0)</f>
        <v>118.55313932268085</v>
      </c>
      <c r="O153" s="1">
        <v>42221</v>
      </c>
      <c r="P153">
        <v>124.99469426970674</v>
      </c>
      <c r="R153" s="1">
        <v>42222</v>
      </c>
      <c r="S153">
        <v>118.64229732926563</v>
      </c>
      <c r="U153" s="1">
        <v>42222</v>
      </c>
      <c r="V153">
        <v>122.10150295487841</v>
      </c>
      <c r="X153" s="1">
        <v>42223</v>
      </c>
      <c r="Y153">
        <v>102.60682977488622</v>
      </c>
      <c r="AA153" s="1">
        <v>42222</v>
      </c>
      <c r="AB153">
        <v>108.72203114735093</v>
      </c>
      <c r="AD153" s="1">
        <v>42221</v>
      </c>
      <c r="AE153">
        <v>117.11483576688836</v>
      </c>
      <c r="AG153" s="1">
        <v>42229</v>
      </c>
      <c r="AH153">
        <v>100.67474731555524</v>
      </c>
      <c r="AJ153" s="1">
        <v>42230</v>
      </c>
      <c r="AK153">
        <v>118.34968900349797</v>
      </c>
      <c r="AM153" s="1">
        <v>42228</v>
      </c>
      <c r="AN153">
        <v>99.744393139841691</v>
      </c>
      <c r="AP153" s="1">
        <v>42226</v>
      </c>
      <c r="AQ153">
        <v>102.16006229564694</v>
      </c>
      <c r="AS153" s="1">
        <v>42229</v>
      </c>
      <c r="AT153">
        <v>118.69871696641265</v>
      </c>
    </row>
    <row r="154" spans="1:46" x14ac:dyDescent="0.3">
      <c r="A154" s="1">
        <v>42227</v>
      </c>
      <c r="B154">
        <v>101.25692352541057</v>
      </c>
      <c r="C154" s="3">
        <f>VLOOKUP(Tabella1[[#This Row],[DATA]],Tabella3[],2,0)</f>
        <v>123.87960226363887</v>
      </c>
      <c r="D154">
        <f>VLOOKUP(Tabella1[[#This Row],[DATA]],Tabella5[],2,0)</f>
        <v>115.6575757855056</v>
      </c>
      <c r="E154">
        <f>VLOOKUP(Tabella1[[#This Row],[DATA]],Tabella6[],2,0)</f>
        <v>119.91256475922386</v>
      </c>
      <c r="F154" s="2">
        <f>VLOOKUP(Tabella1[[#This Row],[DATA]],Tabella7[],2,0)</f>
        <v>101.78288890925197</v>
      </c>
      <c r="G154" s="2">
        <f>VLOOKUP(Tabella1[[#This Row],[DATA]],Tabella8[],2,0)</f>
        <v>107.74336283185842</v>
      </c>
      <c r="H154" s="2">
        <f>VLOOKUP(Tabella1[[#This Row],[DATA]],Tabella9[],2,0)</f>
        <v>114.83831511352344</v>
      </c>
      <c r="I154" s="2">
        <f>VLOOKUP(Tabella1[[#This Row],[DATA]],Tabella10[],2,0)</f>
        <v>102.68419327499328</v>
      </c>
      <c r="J154" s="2">
        <f>VLOOKUP(Tabella1[[#This Row],[DATA]],Tabella11[],2,0)</f>
        <v>117.23284743860654</v>
      </c>
      <c r="K154" s="2">
        <f>VLOOKUP(Tabella1[[#This Row],[DATA]],Tabella12[],2,0)</f>
        <v>101.15435356200528</v>
      </c>
      <c r="L154" s="2">
        <f>VLOOKUP(Tabella1[[#This Row],[DATA]],Tabella13[],2,0)</f>
        <v>101.30346079656705</v>
      </c>
      <c r="M154" s="2">
        <f>VLOOKUP(Tabella1[[#This Row],[DATA]],Tabella14[],2,0)</f>
        <v>118.26407366646698</v>
      </c>
      <c r="O154" s="1">
        <v>42222</v>
      </c>
      <c r="P154">
        <v>124.46819855035949</v>
      </c>
      <c r="R154" s="1">
        <v>42223</v>
      </c>
      <c r="S154">
        <v>117.67688405106952</v>
      </c>
      <c r="U154" s="1">
        <v>42223</v>
      </c>
      <c r="V154">
        <v>121.22291753384647</v>
      </c>
      <c r="X154" s="1">
        <v>42226</v>
      </c>
      <c r="Y154">
        <v>102.8776077461132</v>
      </c>
      <c r="AA154" s="1">
        <v>42223</v>
      </c>
      <c r="AB154">
        <v>107.99358503690537</v>
      </c>
      <c r="AD154" s="1">
        <v>42222</v>
      </c>
      <c r="AE154">
        <v>116.85109446270673</v>
      </c>
      <c r="AG154" s="1">
        <v>42230</v>
      </c>
      <c r="AH154">
        <v>100.55834942169905</v>
      </c>
      <c r="AJ154" s="1">
        <v>42233</v>
      </c>
      <c r="AK154">
        <v>119.19552785836228</v>
      </c>
      <c r="AM154" s="1">
        <v>42229</v>
      </c>
      <c r="AN154">
        <v>98.96520448548813</v>
      </c>
      <c r="AP154" s="1">
        <v>42227</v>
      </c>
      <c r="AQ154">
        <v>101.30346079656705</v>
      </c>
      <c r="AS154" s="1">
        <v>42230</v>
      </c>
      <c r="AT154">
        <v>119.28102754133987</v>
      </c>
    </row>
    <row r="155" spans="1:46" x14ac:dyDescent="0.3">
      <c r="A155" s="1">
        <v>42228</v>
      </c>
      <c r="B155">
        <v>101.35312408900984</v>
      </c>
      <c r="C155" s="3">
        <f>VLOOKUP(Tabella1[[#This Row],[DATA]],Tabella3[],2,0)</f>
        <v>120.21556424220059</v>
      </c>
      <c r="D155">
        <f>VLOOKUP(Tabella1[[#This Row],[DATA]],Tabella5[],2,0)</f>
        <v>111.87825981875588</v>
      </c>
      <c r="E155">
        <f>VLOOKUP(Tabella1[[#This Row],[DATA]],Tabella6[],2,0)</f>
        <v>115.8300586272338</v>
      </c>
      <c r="F155" s="2">
        <f>VLOOKUP(Tabella1[[#This Row],[DATA]],Tabella7[],2,0)</f>
        <v>100.35721921866886</v>
      </c>
      <c r="G155" s="2">
        <f>VLOOKUP(Tabella1[[#This Row],[DATA]],Tabella8[],2,0)</f>
        <v>105.11361440661592</v>
      </c>
      <c r="H155" s="2">
        <f>VLOOKUP(Tabella1[[#This Row],[DATA]],Tabella9[],2,0)</f>
        <v>110.98826542313279</v>
      </c>
      <c r="I155" s="2">
        <f>VLOOKUP(Tabella1[[#This Row],[DATA]],Tabella10[],2,0)</f>
        <v>100.2439451718556</v>
      </c>
      <c r="J155" s="2">
        <f>VLOOKUP(Tabella1[[#This Row],[DATA]],Tabella11[],2,0)</f>
        <v>115.99154758067405</v>
      </c>
      <c r="K155" s="2">
        <f>VLOOKUP(Tabella1[[#This Row],[DATA]],Tabella12[],2,0)</f>
        <v>99.744393139841691</v>
      </c>
      <c r="L155" s="2">
        <f>VLOOKUP(Tabella1[[#This Row],[DATA]],Tabella13[],2,0)</f>
        <v>100.01715893169654</v>
      </c>
      <c r="M155" s="2">
        <f>VLOOKUP(Tabella1[[#This Row],[DATA]],Tabella14[],2,0)</f>
        <v>118.2487497039689</v>
      </c>
      <c r="O155" s="1">
        <v>42223</v>
      </c>
      <c r="P155">
        <v>123.91363212000256</v>
      </c>
      <c r="R155" s="1">
        <v>42226</v>
      </c>
      <c r="S155">
        <v>118.84383900015669</v>
      </c>
      <c r="U155" s="1">
        <v>42226</v>
      </c>
      <c r="V155">
        <v>122.17910819817087</v>
      </c>
      <c r="X155" s="1">
        <v>42227</v>
      </c>
      <c r="Y155">
        <v>101.78288890925197</v>
      </c>
      <c r="AA155" s="1">
        <v>42226</v>
      </c>
      <c r="AB155">
        <v>109.28334041813194</v>
      </c>
      <c r="AD155" s="1">
        <v>42223</v>
      </c>
      <c r="AE155">
        <v>115.87416864154116</v>
      </c>
      <c r="AG155" s="1">
        <v>42233</v>
      </c>
      <c r="AH155">
        <v>99.819053040051443</v>
      </c>
      <c r="AJ155" s="1">
        <v>42234</v>
      </c>
      <c r="AK155">
        <v>111.86800854792689</v>
      </c>
      <c r="AM155" s="1">
        <v>42230</v>
      </c>
      <c r="AN155">
        <v>97.930408970976259</v>
      </c>
      <c r="AP155" s="1">
        <v>42228</v>
      </c>
      <c r="AQ155">
        <v>100.01715893169654</v>
      </c>
      <c r="AS155" s="1">
        <v>42233</v>
      </c>
      <c r="AT155">
        <v>118.96618976637922</v>
      </c>
    </row>
    <row r="156" spans="1:46" x14ac:dyDescent="0.3">
      <c r="A156" s="1">
        <v>42229</v>
      </c>
      <c r="B156">
        <v>101.22388494801284</v>
      </c>
      <c r="C156" s="3">
        <f>VLOOKUP(Tabella1[[#This Row],[DATA]],Tabella3[],2,0)</f>
        <v>122.08934954360267</v>
      </c>
      <c r="D156">
        <f>VLOOKUP(Tabella1[[#This Row],[DATA]],Tabella5[],2,0)</f>
        <v>112.80014910806545</v>
      </c>
      <c r="E156">
        <f>VLOOKUP(Tabella1[[#This Row],[DATA]],Tabella6[],2,0)</f>
        <v>117.27445682208882</v>
      </c>
      <c r="F156" s="2">
        <f>VLOOKUP(Tabella1[[#This Row],[DATA]],Tabella7[],2,0)</f>
        <v>100.31354042579187</v>
      </c>
      <c r="G156" s="2">
        <f>VLOOKUP(Tabella1[[#This Row],[DATA]],Tabella8[],2,0)</f>
        <v>105.76863624067705</v>
      </c>
      <c r="H156" s="2">
        <f>VLOOKUP(Tabella1[[#This Row],[DATA]],Tabella9[],2,0)</f>
        <v>111.99927375582907</v>
      </c>
      <c r="I156" s="2">
        <f>VLOOKUP(Tabella1[[#This Row],[DATA]],Tabella10[],2,0)</f>
        <v>100.67474731555524</v>
      </c>
      <c r="J156" s="2">
        <f>VLOOKUP(Tabella1[[#This Row],[DATA]],Tabella11[],2,0)</f>
        <v>118.02824636175878</v>
      </c>
      <c r="K156" s="2">
        <f>VLOOKUP(Tabella1[[#This Row],[DATA]],Tabella12[],2,0)</f>
        <v>98.96520448548813</v>
      </c>
      <c r="L156" s="2">
        <f>VLOOKUP(Tabella1[[#This Row],[DATA]],Tabella13[],2,0)</f>
        <v>100.15264905549533</v>
      </c>
      <c r="M156" s="2">
        <f>VLOOKUP(Tabella1[[#This Row],[DATA]],Tabella14[],2,0)</f>
        <v>118.69871696641265</v>
      </c>
      <c r="O156" s="1">
        <v>42226</v>
      </c>
      <c r="P156">
        <v>125.28026278785548</v>
      </c>
      <c r="R156" s="1">
        <v>42227</v>
      </c>
      <c r="S156">
        <v>115.6575757855056</v>
      </c>
      <c r="U156" s="1">
        <v>42227</v>
      </c>
      <c r="V156">
        <v>119.91256475922386</v>
      </c>
      <c r="X156" s="1">
        <v>42228</v>
      </c>
      <c r="Y156">
        <v>100.35721921866886</v>
      </c>
      <c r="AA156" s="1">
        <v>42227</v>
      </c>
      <c r="AB156">
        <v>107.74336283185842</v>
      </c>
      <c r="AD156" s="1">
        <v>42226</v>
      </c>
      <c r="AE156">
        <v>117.05718217261678</v>
      </c>
      <c r="AG156" s="1">
        <v>42234</v>
      </c>
      <c r="AH156">
        <v>98.395285067956749</v>
      </c>
      <c r="AJ156" s="1">
        <v>42235</v>
      </c>
      <c r="AK156">
        <v>113.2394374604539</v>
      </c>
      <c r="AM156" s="1">
        <v>42233</v>
      </c>
      <c r="AN156">
        <v>97.330557387862797</v>
      </c>
      <c r="AP156" s="1">
        <v>42229</v>
      </c>
      <c r="AQ156">
        <v>100.15264905549533</v>
      </c>
      <c r="AS156" s="1">
        <v>42234</v>
      </c>
      <c r="AT156">
        <v>117.80226516027471</v>
      </c>
    </row>
    <row r="157" spans="1:46" x14ac:dyDescent="0.3">
      <c r="A157" s="1">
        <v>42230</v>
      </c>
      <c r="B157">
        <v>101.61986201535323</v>
      </c>
      <c r="C157" s="3">
        <f>VLOOKUP(Tabella1[[#This Row],[DATA]],Tabella3[],2,0)</f>
        <v>121.52746486456536</v>
      </c>
      <c r="D157">
        <f>VLOOKUP(Tabella1[[#This Row],[DATA]],Tabella5[],2,0)</f>
        <v>112.49814382988572</v>
      </c>
      <c r="E157">
        <f>VLOOKUP(Tabella1[[#This Row],[DATA]],Tabella6[],2,0)</f>
        <v>116.56001824899054</v>
      </c>
      <c r="F157" s="2">
        <f>VLOOKUP(Tabella1[[#This Row],[DATA]],Tabella7[],2,0)</f>
        <v>100.04490057729313</v>
      </c>
      <c r="G157" s="2">
        <f>VLOOKUP(Tabella1[[#This Row],[DATA]],Tabella8[],2,0)</f>
        <v>105.10588553541756</v>
      </c>
      <c r="H157" s="2">
        <f>VLOOKUP(Tabella1[[#This Row],[DATA]],Tabella9[],2,0)</f>
        <v>111.19913105522004</v>
      </c>
      <c r="I157" s="2">
        <f>VLOOKUP(Tabella1[[#This Row],[DATA]],Tabella10[],2,0)</f>
        <v>100.55834942169905</v>
      </c>
      <c r="J157" s="2">
        <f>VLOOKUP(Tabella1[[#This Row],[DATA]],Tabella11[],2,0)</f>
        <v>118.34968900349797</v>
      </c>
      <c r="K157" s="2">
        <f>VLOOKUP(Tabella1[[#This Row],[DATA]],Tabella12[],2,0)</f>
        <v>97.930408970976259</v>
      </c>
      <c r="L157" s="2">
        <f>VLOOKUP(Tabella1[[#This Row],[DATA]],Tabella13[],2,0)</f>
        <v>102.03496932113886</v>
      </c>
      <c r="M157" s="2">
        <f>VLOOKUP(Tabella1[[#This Row],[DATA]],Tabella14[],2,0)</f>
        <v>119.28102754133987</v>
      </c>
      <c r="O157" s="1">
        <v>42227</v>
      </c>
      <c r="P157">
        <v>123.87960226363887</v>
      </c>
      <c r="R157" s="1">
        <v>42228</v>
      </c>
      <c r="S157">
        <v>111.87825981875588</v>
      </c>
      <c r="U157" s="1">
        <v>42228</v>
      </c>
      <c r="V157">
        <v>115.8300586272338</v>
      </c>
      <c r="X157" s="1">
        <v>42229</v>
      </c>
      <c r="Y157">
        <v>100.31354042579187</v>
      </c>
      <c r="AA157" s="1">
        <v>42228</v>
      </c>
      <c r="AB157">
        <v>105.11361440661592</v>
      </c>
      <c r="AD157" s="1">
        <v>42227</v>
      </c>
      <c r="AE157">
        <v>114.83831511352344</v>
      </c>
      <c r="AG157" s="1">
        <v>42235</v>
      </c>
      <c r="AH157">
        <v>97.107992264171671</v>
      </c>
      <c r="AJ157" s="1">
        <v>42236</v>
      </c>
      <c r="AK157">
        <v>109.3648150137889</v>
      </c>
      <c r="AM157" s="1">
        <v>42234</v>
      </c>
      <c r="AN157">
        <v>97.812912269129285</v>
      </c>
      <c r="AP157" s="1">
        <v>42230</v>
      </c>
      <c r="AQ157">
        <v>102.03496932113886</v>
      </c>
      <c r="AS157" s="1">
        <v>42235</v>
      </c>
      <c r="AT157">
        <v>116.59167212292603</v>
      </c>
    </row>
    <row r="158" spans="1:46" x14ac:dyDescent="0.3">
      <c r="A158" s="1">
        <v>42233</v>
      </c>
      <c r="B158">
        <v>102.14945097658149</v>
      </c>
      <c r="C158" s="3">
        <f>VLOOKUP(Tabella1[[#This Row],[DATA]],Tabella3[],2,0)</f>
        <v>122.36106566246356</v>
      </c>
      <c r="D158">
        <f>VLOOKUP(Tabella1[[#This Row],[DATA]],Tabella5[],2,0)</f>
        <v>112.03924737294324</v>
      </c>
      <c r="E158">
        <f>VLOOKUP(Tabella1[[#This Row],[DATA]],Tabella6[],2,0)</f>
        <v>117.22695300649768</v>
      </c>
      <c r="F158" s="2">
        <f>VLOOKUP(Tabella1[[#This Row],[DATA]],Tabella7[],2,0)</f>
        <v>100.03818076300436</v>
      </c>
      <c r="G158" s="2">
        <f>VLOOKUP(Tabella1[[#This Row],[DATA]],Tabella8[],2,0)</f>
        <v>105.30876840437455</v>
      </c>
      <c r="H158" s="2">
        <f>VLOOKUP(Tabella1[[#This Row],[DATA]],Tabella9[],2,0)</f>
        <v>111.41795989093596</v>
      </c>
      <c r="I158" s="2">
        <f>VLOOKUP(Tabella1[[#This Row],[DATA]],Tabella10[],2,0)</f>
        <v>99.819053040051443</v>
      </c>
      <c r="J158" s="2">
        <f>VLOOKUP(Tabella1[[#This Row],[DATA]],Tabella11[],2,0)</f>
        <v>119.19552785836228</v>
      </c>
      <c r="K158" s="2">
        <f>VLOOKUP(Tabella1[[#This Row],[DATA]],Tabella12[],2,0)</f>
        <v>97.330557387862797</v>
      </c>
      <c r="L158" s="2">
        <f>VLOOKUP(Tabella1[[#This Row],[DATA]],Tabella13[],2,0)</f>
        <v>101.34773956522466</v>
      </c>
      <c r="M158" s="2">
        <f>VLOOKUP(Tabella1[[#This Row],[DATA]],Tabella14[],2,0)</f>
        <v>118.96618976637922</v>
      </c>
      <c r="O158" s="1">
        <v>42228</v>
      </c>
      <c r="P158">
        <v>120.21556424220059</v>
      </c>
      <c r="R158" s="1">
        <v>42229</v>
      </c>
      <c r="S158">
        <v>112.80014910806545</v>
      </c>
      <c r="U158" s="1">
        <v>42229</v>
      </c>
      <c r="V158">
        <v>117.27445682208882</v>
      </c>
      <c r="X158" s="1">
        <v>42230</v>
      </c>
      <c r="Y158">
        <v>100.04490057729313</v>
      </c>
      <c r="AA158" s="1">
        <v>42229</v>
      </c>
      <c r="AB158">
        <v>105.76863624067705</v>
      </c>
      <c r="AD158" s="1">
        <v>42228</v>
      </c>
      <c r="AE158">
        <v>110.98826542313279</v>
      </c>
      <c r="AG158" s="1">
        <v>42236</v>
      </c>
      <c r="AH158">
        <v>95.387885397743801</v>
      </c>
      <c r="AJ158" s="1">
        <v>42237</v>
      </c>
      <c r="AK158">
        <v>104.69240595489656</v>
      </c>
      <c r="AM158" s="1">
        <v>42235</v>
      </c>
      <c r="AN158">
        <v>96.0339709762533</v>
      </c>
      <c r="AP158" s="1">
        <v>42233</v>
      </c>
      <c r="AQ158">
        <v>101.34773956522466</v>
      </c>
      <c r="AS158" s="1">
        <v>42236</v>
      </c>
      <c r="AT158">
        <v>118.10386860398701</v>
      </c>
    </row>
    <row r="159" spans="1:46" x14ac:dyDescent="0.3">
      <c r="A159" s="1">
        <v>42234</v>
      </c>
      <c r="B159">
        <v>101.88125546594112</v>
      </c>
      <c r="C159" s="3">
        <f>VLOOKUP(Tabella1[[#This Row],[DATA]],Tabella3[],2,0)</f>
        <v>122.26556251718483</v>
      </c>
      <c r="D159">
        <f>VLOOKUP(Tabella1[[#This Row],[DATA]],Tabella5[],2,0)</f>
        <v>111.78926606265611</v>
      </c>
      <c r="E159">
        <f>VLOOKUP(Tabella1[[#This Row],[DATA]],Tabella6[],2,0)</f>
        <v>116.9075956719791</v>
      </c>
      <c r="F159" s="2">
        <f>VLOOKUP(Tabella1[[#This Row],[DATA]],Tabella7[],2,0)</f>
        <v>99.671492715110418</v>
      </c>
      <c r="G159" s="2">
        <f>VLOOKUP(Tabella1[[#This Row],[DATA]],Tabella8[],2,0)</f>
        <v>105.28558179077946</v>
      </c>
      <c r="H159" s="2">
        <f>VLOOKUP(Tabella1[[#This Row],[DATA]],Tabella9[],2,0)</f>
        <v>111.33769079835893</v>
      </c>
      <c r="I159" s="2">
        <f>VLOOKUP(Tabella1[[#This Row],[DATA]],Tabella10[],2,0)</f>
        <v>98.395285067956749</v>
      </c>
      <c r="J159" s="2">
        <f>VLOOKUP(Tabella1[[#This Row],[DATA]],Tabella11[],2,0)</f>
        <v>111.86800854792689</v>
      </c>
      <c r="K159" s="2">
        <f>VLOOKUP(Tabella1[[#This Row],[DATA]],Tabella12[],2,0)</f>
        <v>97.812912269129285</v>
      </c>
      <c r="L159" s="2">
        <f>VLOOKUP(Tabella1[[#This Row],[DATA]],Tabella13[],2,0)</f>
        <v>101.17785887069509</v>
      </c>
      <c r="M159" s="2">
        <f>VLOOKUP(Tabella1[[#This Row],[DATA]],Tabella14[],2,0)</f>
        <v>117.80226516027471</v>
      </c>
      <c r="O159" s="1">
        <v>42229</v>
      </c>
      <c r="P159">
        <v>122.08934954360267</v>
      </c>
      <c r="R159" s="1">
        <v>42230</v>
      </c>
      <c r="S159">
        <v>112.49814382988572</v>
      </c>
      <c r="U159" s="1">
        <v>42230</v>
      </c>
      <c r="V159">
        <v>116.56001824899054</v>
      </c>
      <c r="X159" s="1">
        <v>42233</v>
      </c>
      <c r="Y159">
        <v>100.03818076300436</v>
      </c>
      <c r="AA159" s="1">
        <v>42230</v>
      </c>
      <c r="AB159">
        <v>105.10588553541756</v>
      </c>
      <c r="AD159" s="1">
        <v>42229</v>
      </c>
      <c r="AE159">
        <v>111.99927375582907</v>
      </c>
      <c r="AG159" s="1">
        <v>42237</v>
      </c>
      <c r="AH159">
        <v>93.929872888637775</v>
      </c>
      <c r="AJ159" s="1">
        <v>42240</v>
      </c>
      <c r="AK159">
        <v>95.803337989327034</v>
      </c>
      <c r="AM159" s="1">
        <v>42236</v>
      </c>
      <c r="AN159">
        <v>96.159713060686016</v>
      </c>
      <c r="AP159" s="1">
        <v>42234</v>
      </c>
      <c r="AQ159">
        <v>101.17785887069509</v>
      </c>
      <c r="AS159" s="1">
        <v>42237</v>
      </c>
      <c r="AT159">
        <v>115.85681846676789</v>
      </c>
    </row>
    <row r="160" spans="1:46" x14ac:dyDescent="0.3">
      <c r="A160" s="1">
        <v>42235</v>
      </c>
      <c r="B160">
        <v>101.04022932659606</v>
      </c>
      <c r="C160" s="3">
        <f>VLOOKUP(Tabella1[[#This Row],[DATA]],Tabella3[],2,0)</f>
        <v>120.09936090779739</v>
      </c>
      <c r="D160">
        <f>VLOOKUP(Tabella1[[#This Row],[DATA]],Tabella5[],2,0)</f>
        <v>109.39524185512555</v>
      </c>
      <c r="E160">
        <f>VLOOKUP(Tabella1[[#This Row],[DATA]],Tabella6[],2,0)</f>
        <v>114.858111746847</v>
      </c>
      <c r="F160" s="2">
        <f>VLOOKUP(Tabella1[[#This Row],[DATA]],Tabella7[],2,0)</f>
        <v>97.795442744127797</v>
      </c>
      <c r="G160" s="2">
        <f>VLOOKUP(Tabella1[[#This Row],[DATA]],Tabella8[],2,0)</f>
        <v>104.16972601151602</v>
      </c>
      <c r="H160" s="2">
        <f>VLOOKUP(Tabella1[[#This Row],[DATA]],Tabella9[],2,0)</f>
        <v>109.25005733506613</v>
      </c>
      <c r="I160" s="2">
        <f>VLOOKUP(Tabella1[[#This Row],[DATA]],Tabella10[],2,0)</f>
        <v>97.107992264171671</v>
      </c>
      <c r="J160" s="2">
        <f>VLOOKUP(Tabella1[[#This Row],[DATA]],Tabella11[],2,0)</f>
        <v>113.2394374604539</v>
      </c>
      <c r="K160" s="2">
        <f>VLOOKUP(Tabella1[[#This Row],[DATA]],Tabella12[],2,0)</f>
        <v>96.0339709762533</v>
      </c>
      <c r="L160" s="2">
        <f>VLOOKUP(Tabella1[[#This Row],[DATA]],Tabella13[],2,0)</f>
        <v>101.54175909586971</v>
      </c>
      <c r="M160" s="2">
        <f>VLOOKUP(Tabella1[[#This Row],[DATA]],Tabella14[],2,0)</f>
        <v>116.59167212292603</v>
      </c>
      <c r="O160" s="1">
        <v>42230</v>
      </c>
      <c r="P160">
        <v>121.52746486456536</v>
      </c>
      <c r="R160" s="1">
        <v>42233</v>
      </c>
      <c r="S160">
        <v>112.03924737294324</v>
      </c>
      <c r="U160" s="1">
        <v>42233</v>
      </c>
      <c r="V160">
        <v>117.22695300649768</v>
      </c>
      <c r="X160" s="1">
        <v>42234</v>
      </c>
      <c r="Y160">
        <v>99.671492715110418</v>
      </c>
      <c r="AA160" s="1">
        <v>42233</v>
      </c>
      <c r="AB160">
        <v>105.30876840437455</v>
      </c>
      <c r="AD160" s="1">
        <v>42230</v>
      </c>
      <c r="AE160">
        <v>111.19913105522004</v>
      </c>
      <c r="AG160" s="1">
        <v>42240</v>
      </c>
      <c r="AH160">
        <v>89.07590886342507</v>
      </c>
      <c r="AJ160" s="1">
        <v>42241</v>
      </c>
      <c r="AK160">
        <v>88.492830963551924</v>
      </c>
      <c r="AM160" s="1">
        <v>42237</v>
      </c>
      <c r="AN160">
        <v>94.244722955145122</v>
      </c>
      <c r="AP160" s="1">
        <v>42235</v>
      </c>
      <c r="AQ160">
        <v>101.54175909586971</v>
      </c>
      <c r="AS160" s="1">
        <v>42240</v>
      </c>
      <c r="AT160">
        <v>113.82500034827187</v>
      </c>
    </row>
    <row r="161" spans="1:46" x14ac:dyDescent="0.3">
      <c r="A161" s="1">
        <v>42236</v>
      </c>
      <c r="B161">
        <v>98.908269361578093</v>
      </c>
      <c r="C161" s="3">
        <f>VLOOKUP(Tabella1[[#This Row],[DATA]],Tabella3[],2,0)</f>
        <v>116.98037559343157</v>
      </c>
      <c r="D161">
        <f>VLOOKUP(Tabella1[[#This Row],[DATA]],Tabella5[],2,0)</f>
        <v>106.83541685228369</v>
      </c>
      <c r="E161">
        <f>VLOOKUP(Tabella1[[#This Row],[DATA]],Tabella6[],2,0)</f>
        <v>112.49350350046682</v>
      </c>
      <c r="F161" s="2">
        <f>VLOOKUP(Tabella1[[#This Row],[DATA]],Tabella7[],2,0)</f>
        <v>97.252359571153661</v>
      </c>
      <c r="G161" s="2">
        <f>VLOOKUP(Tabella1[[#This Row],[DATA]],Tabella8[],2,0)</f>
        <v>102.28194922131624</v>
      </c>
      <c r="H161" s="2">
        <f>VLOOKUP(Tabella1[[#This Row],[DATA]],Tabella9[],2,0)</f>
        <v>106.81777641872435</v>
      </c>
      <c r="I161" s="2">
        <f>VLOOKUP(Tabella1[[#This Row],[DATA]],Tabella10[],2,0)</f>
        <v>95.387885397743801</v>
      </c>
      <c r="J161" s="2">
        <f>VLOOKUP(Tabella1[[#This Row],[DATA]],Tabella11[],2,0)</f>
        <v>109.3648150137889</v>
      </c>
      <c r="K161" s="2">
        <f>VLOOKUP(Tabella1[[#This Row],[DATA]],Tabella12[],2,0)</f>
        <v>96.159713060686016</v>
      </c>
      <c r="L161" s="2">
        <f>VLOOKUP(Tabella1[[#This Row],[DATA]],Tabella13[],2,0)</f>
        <v>100.3645545912139</v>
      </c>
      <c r="M161" s="2">
        <f>VLOOKUP(Tabella1[[#This Row],[DATA]],Tabella14[],2,0)</f>
        <v>118.10386860398701</v>
      </c>
      <c r="O161" s="1">
        <v>42233</v>
      </c>
      <c r="P161">
        <v>122.36106566246356</v>
      </c>
      <c r="R161" s="1">
        <v>42234</v>
      </c>
      <c r="S161">
        <v>111.78926606265611</v>
      </c>
      <c r="U161" s="1">
        <v>42234</v>
      </c>
      <c r="V161">
        <v>116.9075956719791</v>
      </c>
      <c r="X161" s="1">
        <v>42235</v>
      </c>
      <c r="Y161">
        <v>97.795442744127797</v>
      </c>
      <c r="AA161" s="1">
        <v>42234</v>
      </c>
      <c r="AB161">
        <v>105.28558179077946</v>
      </c>
      <c r="AD161" s="1">
        <v>42233</v>
      </c>
      <c r="AE161">
        <v>111.41795989093596</v>
      </c>
      <c r="AG161" s="1">
        <v>42241</v>
      </c>
      <c r="AH161">
        <v>89.718842710691931</v>
      </c>
      <c r="AJ161" s="1">
        <v>42242</v>
      </c>
      <c r="AK161">
        <v>87.368229409166332</v>
      </c>
      <c r="AM161" s="1">
        <v>42240</v>
      </c>
      <c r="AN161">
        <v>91.391820580474928</v>
      </c>
      <c r="AP161" s="1">
        <v>42236</v>
      </c>
      <c r="AQ161">
        <v>100.3645545912139</v>
      </c>
      <c r="AS161" s="1">
        <v>42241</v>
      </c>
      <c r="AT161">
        <v>115.49600880431299</v>
      </c>
    </row>
    <row r="162" spans="1:46" x14ac:dyDescent="0.3">
      <c r="A162" s="1">
        <v>42237</v>
      </c>
      <c r="B162">
        <v>95.757943834418427</v>
      </c>
      <c r="C162" s="3">
        <f>VLOOKUP(Tabella1[[#This Row],[DATA]],Tabella3[],2,0)</f>
        <v>113.67419993246303</v>
      </c>
      <c r="D162">
        <f>VLOOKUP(Tabella1[[#This Row],[DATA]],Tabella5[],2,0)</f>
        <v>103.6845872850555</v>
      </c>
      <c r="E162">
        <f>VLOOKUP(Tabella1[[#This Row],[DATA]],Tabella6[],2,0)</f>
        <v>108.90578958631703</v>
      </c>
      <c r="F162" s="2">
        <f>VLOOKUP(Tabella1[[#This Row],[DATA]],Tabella7[],2,0)</f>
        <v>94.499679281590758</v>
      </c>
      <c r="G162" s="2">
        <f>VLOOKUP(Tabella1[[#This Row],[DATA]],Tabella8[],2,0)</f>
        <v>99.235807860262028</v>
      </c>
      <c r="H162" s="2">
        <f>VLOOKUP(Tabella1[[#This Row],[DATA]],Tabella9[],2,0)</f>
        <v>103.43437046097392</v>
      </c>
      <c r="I162" s="2">
        <f>VLOOKUP(Tabella1[[#This Row],[DATA]],Tabella10[],2,0)</f>
        <v>93.929872888637775</v>
      </c>
      <c r="J162" s="2">
        <f>VLOOKUP(Tabella1[[#This Row],[DATA]],Tabella11[],2,0)</f>
        <v>104.69240595489656</v>
      </c>
      <c r="K162" s="2">
        <f>VLOOKUP(Tabella1[[#This Row],[DATA]],Tabella12[],2,0)</f>
        <v>94.244722955145122</v>
      </c>
      <c r="L162" s="2">
        <f>VLOOKUP(Tabella1[[#This Row],[DATA]],Tabella13[],2,0)</f>
        <v>99.485704646798652</v>
      </c>
      <c r="M162" s="2">
        <f>VLOOKUP(Tabella1[[#This Row],[DATA]],Tabella14[],2,0)</f>
        <v>115.85681846676789</v>
      </c>
      <c r="O162" s="1">
        <v>42234</v>
      </c>
      <c r="P162">
        <v>122.26556251718483</v>
      </c>
      <c r="R162" s="1">
        <v>42235</v>
      </c>
      <c r="S162">
        <v>109.39524185512555</v>
      </c>
      <c r="U162" s="1">
        <v>42235</v>
      </c>
      <c r="V162">
        <v>114.858111746847</v>
      </c>
      <c r="X162" s="1">
        <v>42236</v>
      </c>
      <c r="Y162">
        <v>97.252359571153661</v>
      </c>
      <c r="AA162" s="1">
        <v>42235</v>
      </c>
      <c r="AB162">
        <v>104.16972601151602</v>
      </c>
      <c r="AD162" s="1">
        <v>42234</v>
      </c>
      <c r="AE162">
        <v>111.33769079835893</v>
      </c>
      <c r="AG162" s="1">
        <v>42242</v>
      </c>
      <c r="AH162">
        <v>88.358408270328141</v>
      </c>
      <c r="AJ162" s="1">
        <v>42243</v>
      </c>
      <c r="AK162">
        <v>92.033176939698919</v>
      </c>
      <c r="AM162" s="1">
        <v>42241</v>
      </c>
      <c r="AN162">
        <v>91.822641820580472</v>
      </c>
      <c r="AP162" s="1">
        <v>42237</v>
      </c>
      <c r="AQ162">
        <v>99.485704646798652</v>
      </c>
      <c r="AS162" s="1">
        <v>42242</v>
      </c>
      <c r="AT162">
        <v>115.69243414178844</v>
      </c>
    </row>
    <row r="163" spans="1:46" x14ac:dyDescent="0.3">
      <c r="A163" s="1">
        <v>42240</v>
      </c>
      <c r="B163">
        <v>91.983772228160532</v>
      </c>
      <c r="C163" s="3">
        <f>VLOOKUP(Tabella1[[#This Row],[DATA]],Tabella3[],2,0)</f>
        <v>106.90095168596768</v>
      </c>
      <c r="D163">
        <f>VLOOKUP(Tabella1[[#This Row],[DATA]],Tabella5[],2,0)</f>
        <v>98.808978845293211</v>
      </c>
      <c r="E163">
        <f>VLOOKUP(Tabella1[[#This Row],[DATA]],Tabella6[],2,0)</f>
        <v>103.08469083717245</v>
      </c>
      <c r="F163" s="2">
        <f>VLOOKUP(Tabella1[[#This Row],[DATA]],Tabella7[],2,0)</f>
        <v>90.089342985430221</v>
      </c>
      <c r="G163" s="2">
        <f>VLOOKUP(Tabella1[[#This Row],[DATA]],Tabella8[],2,0)</f>
        <v>94.259380917417019</v>
      </c>
      <c r="H163" s="2">
        <f>VLOOKUP(Tabella1[[#This Row],[DATA]],Tabella9[],2,0)</f>
        <v>97.896121601304685</v>
      </c>
      <c r="I163" s="2">
        <f>VLOOKUP(Tabella1[[#This Row],[DATA]],Tabella10[],2,0)</f>
        <v>89.07590886342507</v>
      </c>
      <c r="J163" s="2">
        <f>VLOOKUP(Tabella1[[#This Row],[DATA]],Tabella11[],2,0)</f>
        <v>95.803337989327034</v>
      </c>
      <c r="K163" s="2">
        <f>VLOOKUP(Tabella1[[#This Row],[DATA]],Tabella12[],2,0)</f>
        <v>91.391820580474928</v>
      </c>
      <c r="L163" s="2">
        <f>VLOOKUP(Tabella1[[#This Row],[DATA]],Tabella13[],2,0)</f>
        <v>93.580014788672486</v>
      </c>
      <c r="M163" s="2">
        <f>VLOOKUP(Tabella1[[#This Row],[DATA]],Tabella14[],2,0)</f>
        <v>113.82500034827187</v>
      </c>
      <c r="O163" s="1">
        <v>42235</v>
      </c>
      <c r="P163">
        <v>120.09936090779739</v>
      </c>
      <c r="R163" s="1">
        <v>42236</v>
      </c>
      <c r="S163">
        <v>106.83541685228369</v>
      </c>
      <c r="U163" s="1">
        <v>42236</v>
      </c>
      <c r="V163">
        <v>112.49350350046682</v>
      </c>
      <c r="X163" s="1">
        <v>42237</v>
      </c>
      <c r="Y163">
        <v>94.499679281590758</v>
      </c>
      <c r="AA163" s="1">
        <v>42236</v>
      </c>
      <c r="AB163">
        <v>102.28194922131624</v>
      </c>
      <c r="AD163" s="1">
        <v>42235</v>
      </c>
      <c r="AE163">
        <v>109.25005733506613</v>
      </c>
      <c r="AG163" s="1">
        <v>42243</v>
      </c>
      <c r="AH163">
        <v>91.536192326038176</v>
      </c>
      <c r="AJ163" s="1">
        <v>42244</v>
      </c>
      <c r="AK163">
        <v>96.473084774900613</v>
      </c>
      <c r="AM163" s="1">
        <v>42242</v>
      </c>
      <c r="AN163">
        <v>94.900230870712406</v>
      </c>
      <c r="AP163" s="1">
        <v>42240</v>
      </c>
      <c r="AQ163">
        <v>93.580014788672486</v>
      </c>
      <c r="AS163" s="1">
        <v>42243</v>
      </c>
      <c r="AT163">
        <v>118.07948957274006</v>
      </c>
    </row>
    <row r="164" spans="1:46" x14ac:dyDescent="0.3">
      <c r="A164" s="1">
        <v>42241</v>
      </c>
      <c r="B164">
        <v>90.73996696142261</v>
      </c>
      <c r="C164" s="3">
        <f>VLOOKUP(Tabella1[[#This Row],[DATA]],Tabella3[],2,0)</f>
        <v>113.16986805197631</v>
      </c>
      <c r="D164">
        <f>VLOOKUP(Tabella1[[#This Row],[DATA]],Tabella5[],2,0)</f>
        <v>103.72145466387705</v>
      </c>
      <c r="E164">
        <f>VLOOKUP(Tabella1[[#This Row],[DATA]],Tabella6[],2,0)</f>
        <v>107.35062754421733</v>
      </c>
      <c r="F164" s="2">
        <f>VLOOKUP(Tabella1[[#This Row],[DATA]],Tabella7[],2,0)</f>
        <v>92.876080515593017</v>
      </c>
      <c r="G164" s="2">
        <f>VLOOKUP(Tabella1[[#This Row],[DATA]],Tabella8[],2,0)</f>
        <v>97.725779649882142</v>
      </c>
      <c r="H164" s="2">
        <f>VLOOKUP(Tabella1[[#This Row],[DATA]],Tabella9[],2,0)</f>
        <v>102.50267563641923</v>
      </c>
      <c r="I164" s="2">
        <f>VLOOKUP(Tabella1[[#This Row],[DATA]],Tabella10[],2,0)</f>
        <v>89.718842710691931</v>
      </c>
      <c r="J164" s="2">
        <f>VLOOKUP(Tabella1[[#This Row],[DATA]],Tabella11[],2,0)</f>
        <v>88.492830963551924</v>
      </c>
      <c r="K164" s="2">
        <f>VLOOKUP(Tabella1[[#This Row],[DATA]],Tabella12[],2,0)</f>
        <v>91.822641820580472</v>
      </c>
      <c r="L164" s="2">
        <f>VLOOKUP(Tabella1[[#This Row],[DATA]],Tabella13[],2,0)</f>
        <v>94.637252186127867</v>
      </c>
      <c r="M164" s="2">
        <f>VLOOKUP(Tabella1[[#This Row],[DATA]],Tabella14[],2,0)</f>
        <v>115.49600880431299</v>
      </c>
      <c r="O164" s="1">
        <v>42236</v>
      </c>
      <c r="P164">
        <v>116.98037559343157</v>
      </c>
      <c r="R164" s="1">
        <v>42237</v>
      </c>
      <c r="S164">
        <v>103.6845872850555</v>
      </c>
      <c r="U164" s="1">
        <v>42237</v>
      </c>
      <c r="V164">
        <v>108.90578958631703</v>
      </c>
      <c r="X164" s="1">
        <v>42240</v>
      </c>
      <c r="Y164">
        <v>90.089342985430221</v>
      </c>
      <c r="AA164" s="1">
        <v>42237</v>
      </c>
      <c r="AB164">
        <v>99.235807860262028</v>
      </c>
      <c r="AD164" s="1">
        <v>42236</v>
      </c>
      <c r="AE164">
        <v>106.81777641872435</v>
      </c>
      <c r="AG164" s="1">
        <v>42244</v>
      </c>
      <c r="AH164">
        <v>90.588285098973842</v>
      </c>
      <c r="AJ164" s="1">
        <v>42247</v>
      </c>
      <c r="AK164">
        <v>95.68634122464573</v>
      </c>
      <c r="AM164" s="1">
        <v>42243</v>
      </c>
      <c r="AN164">
        <v>98.357107519788912</v>
      </c>
      <c r="AP164" s="1">
        <v>42241</v>
      </c>
      <c r="AQ164">
        <v>94.637252186127867</v>
      </c>
      <c r="AS164" s="1">
        <v>42244</v>
      </c>
      <c r="AT164">
        <v>119.74701531003161</v>
      </c>
    </row>
    <row r="165" spans="1:46" x14ac:dyDescent="0.3">
      <c r="A165" s="1">
        <v>42242</v>
      </c>
      <c r="B165">
        <v>94.281896803031785</v>
      </c>
      <c r="C165" s="3">
        <f>VLOOKUP(Tabella1[[#This Row],[DATA]],Tabella3[],2,0)</f>
        <v>112.25048692490327</v>
      </c>
      <c r="D165">
        <f>VLOOKUP(Tabella1[[#This Row],[DATA]],Tabella5[],2,0)</f>
        <v>102.38306640326974</v>
      </c>
      <c r="E165">
        <f>VLOOKUP(Tabella1[[#This Row],[DATA]],Tabella6[],2,0)</f>
        <v>105.85002433982631</v>
      </c>
      <c r="F165" s="2">
        <f>VLOOKUP(Tabella1[[#This Row],[DATA]],Tabella7[],2,0)</f>
        <v>91.316167262286569</v>
      </c>
      <c r="G165" s="2">
        <f>VLOOKUP(Tabella1[[#This Row],[DATA]],Tabella8[],2,0)</f>
        <v>96.461143100050251</v>
      </c>
      <c r="H165" s="2">
        <f>VLOOKUP(Tabella1[[#This Row],[DATA]],Tabella9[],2,0)</f>
        <v>100.99667456616467</v>
      </c>
      <c r="I165" s="2">
        <f>VLOOKUP(Tabella1[[#This Row],[DATA]],Tabella10[],2,0)</f>
        <v>88.358408270328141</v>
      </c>
      <c r="J165" s="2">
        <f>VLOOKUP(Tabella1[[#This Row],[DATA]],Tabella11[],2,0)</f>
        <v>87.368229409166332</v>
      </c>
      <c r="K165" s="2">
        <f>VLOOKUP(Tabella1[[#This Row],[DATA]],Tabella12[],2,0)</f>
        <v>94.900230870712406</v>
      </c>
      <c r="L165" s="2">
        <f>VLOOKUP(Tabella1[[#This Row],[DATA]],Tabella13[],2,0)</f>
        <v>93.482223419469719</v>
      </c>
      <c r="M165" s="2">
        <f>VLOOKUP(Tabella1[[#This Row],[DATA]],Tabella14[],2,0)</f>
        <v>115.69243414178844</v>
      </c>
      <c r="O165" s="1">
        <v>42237</v>
      </c>
      <c r="P165">
        <v>113.67419993246303</v>
      </c>
      <c r="R165" s="1">
        <v>42240</v>
      </c>
      <c r="S165">
        <v>98.808978845293211</v>
      </c>
      <c r="U165" s="1">
        <v>42240</v>
      </c>
      <c r="V165">
        <v>103.08469083717245</v>
      </c>
      <c r="X165" s="1">
        <v>42241</v>
      </c>
      <c r="Y165">
        <v>92.876080515593017</v>
      </c>
      <c r="AA165" s="1">
        <v>42240</v>
      </c>
      <c r="AB165">
        <v>94.259380917417019</v>
      </c>
      <c r="AD165" s="1">
        <v>42237</v>
      </c>
      <c r="AE165">
        <v>103.43437046097392</v>
      </c>
      <c r="AG165" s="1">
        <v>42247</v>
      </c>
      <c r="AH165">
        <v>90.832188355851457</v>
      </c>
      <c r="AJ165" s="1">
        <v>42248</v>
      </c>
      <c r="AK165">
        <v>94.511299738548047</v>
      </c>
      <c r="AM165" s="1">
        <v>42244</v>
      </c>
      <c r="AN165">
        <v>97.200692612137203</v>
      </c>
      <c r="AP165" s="1">
        <v>42242</v>
      </c>
      <c r="AQ165">
        <v>93.482223419469719</v>
      </c>
      <c r="AS165" s="1">
        <v>42247</v>
      </c>
      <c r="AT165">
        <v>120.72287310365964</v>
      </c>
    </row>
    <row r="166" spans="1:46" x14ac:dyDescent="0.3">
      <c r="A166" s="1">
        <v>42243</v>
      </c>
      <c r="B166">
        <v>96.572733456418234</v>
      </c>
      <c r="C166" s="3">
        <f>VLOOKUP(Tabella1[[#This Row],[DATA]],Tabella3[],2,0)</f>
        <v>116.05299666601501</v>
      </c>
      <c r="D166">
        <f>VLOOKUP(Tabella1[[#This Row],[DATA]],Tabella5[],2,0)</f>
        <v>105.64163064416529</v>
      </c>
      <c r="E166">
        <f>VLOOKUP(Tabella1[[#This Row],[DATA]],Tabella6[],2,0)</f>
        <v>109.54520975756593</v>
      </c>
      <c r="F166" s="2">
        <f>VLOOKUP(Tabella1[[#This Row],[DATA]],Tabella7[],2,0)</f>
        <v>94.566571978374412</v>
      </c>
      <c r="G166" s="2">
        <f>VLOOKUP(Tabella1[[#This Row],[DATA]],Tabella8[],2,0)</f>
        <v>99.414538006724129</v>
      </c>
      <c r="H166" s="2">
        <f>VLOOKUP(Tabella1[[#This Row],[DATA]],Tabella9[],2,0)</f>
        <v>104.50207680350636</v>
      </c>
      <c r="I166" s="2">
        <f>VLOOKUP(Tabella1[[#This Row],[DATA]],Tabella10[],2,0)</f>
        <v>91.536192326038176</v>
      </c>
      <c r="J166" s="2">
        <f>VLOOKUP(Tabella1[[#This Row],[DATA]],Tabella11[],2,0)</f>
        <v>92.033176939698919</v>
      </c>
      <c r="K166" s="2">
        <f>VLOOKUP(Tabella1[[#This Row],[DATA]],Tabella12[],2,0)</f>
        <v>98.357107519788912</v>
      </c>
      <c r="L166" s="2">
        <f>VLOOKUP(Tabella1[[#This Row],[DATA]],Tabella13[],2,0)</f>
        <v>95.35999947650717</v>
      </c>
      <c r="M166" s="2">
        <f>VLOOKUP(Tabella1[[#This Row],[DATA]],Tabella14[],2,0)</f>
        <v>118.07948957274006</v>
      </c>
      <c r="O166" s="1">
        <v>42240</v>
      </c>
      <c r="P166">
        <v>106.90095168596768</v>
      </c>
      <c r="R166" s="1">
        <v>42241</v>
      </c>
      <c r="S166">
        <v>103.72145466387705</v>
      </c>
      <c r="U166" s="1">
        <v>42241</v>
      </c>
      <c r="V166">
        <v>107.35062754421733</v>
      </c>
      <c r="X166" s="1">
        <v>42242</v>
      </c>
      <c r="Y166">
        <v>91.316167262286569</v>
      </c>
      <c r="AA166" s="1">
        <v>42241</v>
      </c>
      <c r="AB166">
        <v>97.725779649882142</v>
      </c>
      <c r="AD166" s="1">
        <v>42240</v>
      </c>
      <c r="AE166">
        <v>97.896121601304685</v>
      </c>
      <c r="AG166" s="1">
        <v>42248</v>
      </c>
      <c r="AH166">
        <v>88.798683199051723</v>
      </c>
      <c r="AJ166" s="1">
        <v>42249</v>
      </c>
      <c r="AK166">
        <v>94.318792306865802</v>
      </c>
      <c r="AM166" s="1">
        <v>42247</v>
      </c>
      <c r="AN166">
        <v>96.112302110817936</v>
      </c>
      <c r="AP166" s="1">
        <v>42243</v>
      </c>
      <c r="AQ166">
        <v>95.35999947650717</v>
      </c>
      <c r="AS166" s="1">
        <v>42248</v>
      </c>
      <c r="AT166">
        <v>118.27243219146594</v>
      </c>
    </row>
    <row r="167" spans="1:46" x14ac:dyDescent="0.3">
      <c r="A167" s="1">
        <v>42244</v>
      </c>
      <c r="B167">
        <v>96.631522689728897</v>
      </c>
      <c r="C167" s="3">
        <f>VLOOKUP(Tabella1[[#This Row],[DATA]],Tabella3[],2,0)</f>
        <v>114.96832766517549</v>
      </c>
      <c r="D167">
        <f>VLOOKUP(Tabella1[[#This Row],[DATA]],Tabella5[],2,0)</f>
        <v>105.46661300414863</v>
      </c>
      <c r="E167">
        <f>VLOOKUP(Tabella1[[#This Row],[DATA]],Tabella6[],2,0)</f>
        <v>109.94381850720436</v>
      </c>
      <c r="F167" s="2">
        <f>VLOOKUP(Tabella1[[#This Row],[DATA]],Tabella7[],2,0)</f>
        <v>95.420446562204091</v>
      </c>
      <c r="G167" s="2">
        <f>VLOOKUP(Tabella1[[#This Row],[DATA]],Tabella8[],2,0)</f>
        <v>100.02028828689571</v>
      </c>
      <c r="H167" s="2">
        <f>VLOOKUP(Tabella1[[#This Row],[DATA]],Tabella9[],2,0)</f>
        <v>104.68714165583671</v>
      </c>
      <c r="I167" s="2">
        <f>VLOOKUP(Tabella1[[#This Row],[DATA]],Tabella10[],2,0)</f>
        <v>90.588285098973842</v>
      </c>
      <c r="J167" s="2">
        <f>VLOOKUP(Tabella1[[#This Row],[DATA]],Tabella11[],2,0)</f>
        <v>96.473084774900613</v>
      </c>
      <c r="K167" s="2">
        <f>VLOOKUP(Tabella1[[#This Row],[DATA]],Tabella12[],2,0)</f>
        <v>97.200692612137203</v>
      </c>
      <c r="L167" s="2">
        <f>VLOOKUP(Tabella1[[#This Row],[DATA]],Tabella13[],2,0)</f>
        <v>95.945984264677975</v>
      </c>
      <c r="M167" s="2">
        <f>VLOOKUP(Tabella1[[#This Row],[DATA]],Tabella14[],2,0)</f>
        <v>119.74701531003161</v>
      </c>
      <c r="O167" s="1">
        <v>42241</v>
      </c>
      <c r="P167">
        <v>113.16986805197631</v>
      </c>
      <c r="R167" s="1">
        <v>42242</v>
      </c>
      <c r="S167">
        <v>102.38306640326974</v>
      </c>
      <c r="U167" s="1">
        <v>42242</v>
      </c>
      <c r="V167">
        <v>105.85002433982631</v>
      </c>
      <c r="X167" s="1">
        <v>42243</v>
      </c>
      <c r="Y167">
        <v>94.566571978374412</v>
      </c>
      <c r="AA167" s="1">
        <v>42242</v>
      </c>
      <c r="AB167">
        <v>96.461143100050251</v>
      </c>
      <c r="AD167" s="1">
        <v>42241</v>
      </c>
      <c r="AE167">
        <v>102.50267563641923</v>
      </c>
      <c r="AG167" s="1">
        <v>42249</v>
      </c>
      <c r="AH167">
        <v>87.748754915579028</v>
      </c>
      <c r="AJ167" s="1">
        <v>42254</v>
      </c>
      <c r="AK167">
        <v>91.938564760096938</v>
      </c>
      <c r="AM167" s="1">
        <v>42248</v>
      </c>
      <c r="AN167">
        <v>93.743815963060683</v>
      </c>
      <c r="AP167" s="1">
        <v>42244</v>
      </c>
      <c r="AQ167">
        <v>95.945984264677975</v>
      </c>
      <c r="AS167" s="1">
        <v>42249</v>
      </c>
      <c r="AT167">
        <v>117.77301032277836</v>
      </c>
    </row>
    <row r="168" spans="1:46" x14ac:dyDescent="0.3">
      <c r="A168" s="1">
        <v>42247</v>
      </c>
      <c r="B168">
        <v>95.820619959187653</v>
      </c>
      <c r="C168" s="3">
        <f>VLOOKUP(Tabella1[[#This Row],[DATA]],Tabella3[],2,0)</f>
        <v>114.69744791759234</v>
      </c>
      <c r="D168">
        <f>VLOOKUP(Tabella1[[#This Row],[DATA]],Tabella5[],2,0)</f>
        <v>105.06649953454934</v>
      </c>
      <c r="E168">
        <f>VLOOKUP(Tabella1[[#This Row],[DATA]],Tabella6[],2,0)</f>
        <v>109.42221720531761</v>
      </c>
      <c r="F168" s="2">
        <v>95.420446562204091</v>
      </c>
      <c r="G168" s="2">
        <f>VLOOKUP(Tabella1[[#This Row],[DATA]],Tabella8[],2,0)</f>
        <v>99.113112029988031</v>
      </c>
      <c r="H168" s="2">
        <f>VLOOKUP(Tabella1[[#This Row],[DATA]],Tabella9[],2,0)</f>
        <v>104.14691792166755</v>
      </c>
      <c r="I168" s="2">
        <f>VLOOKUP(Tabella1[[#This Row],[DATA]],Tabella10[],2,0)</f>
        <v>90.832188355851457</v>
      </c>
      <c r="J168" s="2">
        <f>VLOOKUP(Tabella1[[#This Row],[DATA]],Tabella11[],2,0)</f>
        <v>95.68634122464573</v>
      </c>
      <c r="K168" s="2">
        <f>VLOOKUP(Tabella1[[#This Row],[DATA]],Tabella12[],2,0)</f>
        <v>96.112302110817936</v>
      </c>
      <c r="L168" s="2">
        <f>VLOOKUP(Tabella1[[#This Row],[DATA]],Tabella13[],2,0)</f>
        <v>95.548675017831471</v>
      </c>
      <c r="M168" s="2">
        <f>VLOOKUP(Tabella1[[#This Row],[DATA]],Tabella14[],2,0)</f>
        <v>120.72287310365964</v>
      </c>
      <c r="O168" s="1">
        <v>42242</v>
      </c>
      <c r="P168">
        <v>112.25048692490327</v>
      </c>
      <c r="R168" s="1">
        <v>42243</v>
      </c>
      <c r="S168">
        <v>105.64163064416529</v>
      </c>
      <c r="U168" s="1">
        <v>42243</v>
      </c>
      <c r="V168">
        <v>109.54520975756593</v>
      </c>
      <c r="X168" s="1">
        <v>42244</v>
      </c>
      <c r="Y168">
        <v>95.420446562204091</v>
      </c>
      <c r="AA168" s="1">
        <v>42243</v>
      </c>
      <c r="AB168">
        <v>99.414538006724129</v>
      </c>
      <c r="AD168" s="1">
        <v>42242</v>
      </c>
      <c r="AE168">
        <v>100.99667456616467</v>
      </c>
      <c r="AG168" s="1">
        <v>42251</v>
      </c>
      <c r="AH168">
        <v>87.353370928274259</v>
      </c>
      <c r="AJ168" s="1">
        <v>42255</v>
      </c>
      <c r="AK168">
        <v>94.625610353019837</v>
      </c>
      <c r="AM168" s="1">
        <v>42249</v>
      </c>
      <c r="AN168">
        <v>95.778364116094991</v>
      </c>
      <c r="AP168" s="1">
        <v>42247</v>
      </c>
      <c r="AQ168">
        <v>95.548675017831471</v>
      </c>
      <c r="AS168" s="1">
        <v>42250</v>
      </c>
      <c r="AT168">
        <v>119.14868422885641</v>
      </c>
    </row>
    <row r="169" spans="1:46" x14ac:dyDescent="0.3">
      <c r="A169" s="1">
        <v>42248</v>
      </c>
      <c r="B169">
        <v>92.986590224467989</v>
      </c>
      <c r="C169" s="3">
        <f>VLOOKUP(Tabella1[[#This Row],[DATA]],Tabella3[],2,0)</f>
        <v>112.13318585319803</v>
      </c>
      <c r="D169">
        <f>VLOOKUP(Tabella1[[#This Row],[DATA]],Tabella5[],2,0)</f>
        <v>102.56883702877602</v>
      </c>
      <c r="E169">
        <f>VLOOKUP(Tabella1[[#This Row],[DATA]],Tabella6[],2,0)</f>
        <v>106.79328079693531</v>
      </c>
      <c r="F169" s="2">
        <f>VLOOKUP(Tabella1[[#This Row],[DATA]],Tabella7[],2,0)</f>
        <v>92.527871956993181</v>
      </c>
      <c r="G169" s="2">
        <f>VLOOKUP(Tabella1[[#This Row],[DATA]],Tabella8[],2,0)</f>
        <v>96.54133013873323</v>
      </c>
      <c r="H169" s="2">
        <f>VLOOKUP(Tabella1[[#This Row],[DATA]],Tabella9[],2,0)</f>
        <v>101.5700252274291</v>
      </c>
      <c r="I169" s="2">
        <f>VLOOKUP(Tabella1[[#This Row],[DATA]],Tabella10[],2,0)</f>
        <v>88.798683199051723</v>
      </c>
      <c r="J169" s="2">
        <f>VLOOKUP(Tabella1[[#This Row],[DATA]],Tabella11[],2,0)</f>
        <v>94.511299738548047</v>
      </c>
      <c r="K169" s="2">
        <f>VLOOKUP(Tabella1[[#This Row],[DATA]],Tabella12[],2,0)</f>
        <v>93.743815963060683</v>
      </c>
      <c r="L169" s="2">
        <f>VLOOKUP(Tabella1[[#This Row],[DATA]],Tabella13[],2,0)</f>
        <v>93.415987034827538</v>
      </c>
      <c r="M169" s="2">
        <f>VLOOKUP(Tabella1[[#This Row],[DATA]],Tabella14[],2,0)</f>
        <v>118.27243219146594</v>
      </c>
      <c r="O169" s="1">
        <v>42243</v>
      </c>
      <c r="P169">
        <v>116.05299666601501</v>
      </c>
      <c r="R169" s="1">
        <v>42244</v>
      </c>
      <c r="S169">
        <v>105.46661300414863</v>
      </c>
      <c r="U169" s="1">
        <v>42244</v>
      </c>
      <c r="V169">
        <v>109.94381850720436</v>
      </c>
      <c r="X169" s="1">
        <v>42248</v>
      </c>
      <c r="Y169">
        <v>92.527871956993181</v>
      </c>
      <c r="AA169" s="1">
        <v>42244</v>
      </c>
      <c r="AB169">
        <v>100.02028828689571</v>
      </c>
      <c r="AD169" s="1">
        <v>42243</v>
      </c>
      <c r="AE169">
        <v>104.50207680350636</v>
      </c>
      <c r="AG169" s="1">
        <v>42254</v>
      </c>
      <c r="AH169">
        <v>86.27577875933342</v>
      </c>
      <c r="AJ169" s="1">
        <v>42256</v>
      </c>
      <c r="AK169">
        <v>96.793632033236634</v>
      </c>
      <c r="AM169" s="1">
        <v>42250</v>
      </c>
      <c r="AN169">
        <v>97.637697889182064</v>
      </c>
      <c r="AP169" s="1">
        <v>42248</v>
      </c>
      <c r="AQ169">
        <v>93.415987034827538</v>
      </c>
      <c r="AS169" s="1">
        <v>42251</v>
      </c>
      <c r="AT169">
        <v>118.28427343521446</v>
      </c>
    </row>
    <row r="170" spans="1:46" x14ac:dyDescent="0.3">
      <c r="A170" s="1">
        <v>42249</v>
      </c>
      <c r="B170">
        <v>94.687591099018562</v>
      </c>
      <c r="C170" s="3">
        <f>VLOOKUP(Tabella1[[#This Row],[DATA]],Tabella3[],2,0)</f>
        <v>112.97285034285996</v>
      </c>
      <c r="D170">
        <f>VLOOKUP(Tabella1[[#This Row],[DATA]],Tabella5[],2,0)</f>
        <v>102.90146271325473</v>
      </c>
      <c r="E170">
        <f>VLOOKUP(Tabella1[[#This Row],[DATA]],Tabella6[],2,0)</f>
        <v>107.11687114472437</v>
      </c>
      <c r="F170" s="2">
        <f>VLOOKUP(Tabella1[[#This Row],[DATA]],Tabella7[],2,0)</f>
        <v>92.906166956840465</v>
      </c>
      <c r="G170" s="2">
        <f>VLOOKUP(Tabella1[[#This Row],[DATA]],Tabella8[],2,0)</f>
        <v>96.014800788344857</v>
      </c>
      <c r="H170" s="2">
        <f>VLOOKUP(Tabella1[[#This Row],[DATA]],Tabella9[],2,0)</f>
        <v>101.89269423846291</v>
      </c>
      <c r="I170" s="2">
        <f>VLOOKUP(Tabella1[[#This Row],[DATA]],Tabella10[],2,0)</f>
        <v>87.748754915579028</v>
      </c>
      <c r="J170" s="2">
        <f>VLOOKUP(Tabella1[[#This Row],[DATA]],Tabella11[],2,0)</f>
        <v>94.318792306865802</v>
      </c>
      <c r="K170" s="2">
        <f>VLOOKUP(Tabella1[[#This Row],[DATA]],Tabella12[],2,0)</f>
        <v>95.778364116094991</v>
      </c>
      <c r="L170" s="2">
        <f>VLOOKUP(Tabella1[[#This Row],[DATA]],Tabella13[],2,0)</f>
        <v>92.5330291258324</v>
      </c>
      <c r="M170" s="2">
        <f>VLOOKUP(Tabella1[[#This Row],[DATA]],Tabella14[],2,0)</f>
        <v>117.77301032277836</v>
      </c>
      <c r="O170" s="1">
        <v>42244</v>
      </c>
      <c r="P170">
        <v>114.96832766517549</v>
      </c>
      <c r="R170" s="1">
        <v>42247</v>
      </c>
      <c r="S170">
        <v>105.06649953454934</v>
      </c>
      <c r="U170" s="1">
        <v>42247</v>
      </c>
      <c r="V170">
        <v>109.42221720531761</v>
      </c>
      <c r="X170" s="1">
        <v>42249</v>
      </c>
      <c r="Y170">
        <v>92.906166956840465</v>
      </c>
      <c r="AA170" s="1">
        <v>42247</v>
      </c>
      <c r="AB170">
        <v>99.113112029988031</v>
      </c>
      <c r="AD170" s="1">
        <v>42244</v>
      </c>
      <c r="AE170">
        <v>104.68714165583671</v>
      </c>
      <c r="AG170" s="1">
        <v>42255</v>
      </c>
      <c r="AH170">
        <v>89.107219351977676</v>
      </c>
      <c r="AJ170" s="1">
        <v>42257</v>
      </c>
      <c r="AK170">
        <v>95.444587705788948</v>
      </c>
      <c r="AM170" s="1">
        <v>42251</v>
      </c>
      <c r="AN170">
        <v>95.848449868073885</v>
      </c>
      <c r="AP170" s="1">
        <v>42249</v>
      </c>
      <c r="AQ170">
        <v>92.5330291258324</v>
      </c>
      <c r="AS170" s="1">
        <v>42254</v>
      </c>
      <c r="AT170">
        <v>118.49462964768817</v>
      </c>
    </row>
    <row r="171" spans="1:46" x14ac:dyDescent="0.3">
      <c r="A171" s="1">
        <v>42250</v>
      </c>
      <c r="B171">
        <v>94.797881644155098</v>
      </c>
      <c r="C171" s="3">
        <f>VLOOKUP(Tabella1[[#This Row],[DATA]],Tabella3[],2,0)</f>
        <v>115.92822052601481</v>
      </c>
      <c r="D171">
        <f>VLOOKUP(Tabella1[[#This Row],[DATA]],Tabella5[],2,0)</f>
        <v>105.66436552777189</v>
      </c>
      <c r="E171">
        <f>VLOOKUP(Tabella1[[#This Row],[DATA]],Tabella6[],2,0)</f>
        <v>109.44197126724659</v>
      </c>
      <c r="F171" s="2">
        <f>VLOOKUP(Tabella1[[#This Row],[DATA]],Tabella7[],2,0)</f>
        <v>94.598185650142028</v>
      </c>
      <c r="G171" s="2">
        <f>VLOOKUP(Tabella1[[#This Row],[DATA]],Tabella8[],2,0)</f>
        <v>97.020520153031654</v>
      </c>
      <c r="H171" s="2">
        <f>VLOOKUP(Tabella1[[#This Row],[DATA]],Tabella9[],2,0)</f>
        <v>104.16157021634432</v>
      </c>
      <c r="I171" s="2">
        <v>87.748754915579028</v>
      </c>
      <c r="J171" s="2">
        <v>94.318792306865802</v>
      </c>
      <c r="K171" s="2">
        <f>VLOOKUP(Tabella1[[#This Row],[DATA]],Tabella12[],2,0)</f>
        <v>97.637697889182064</v>
      </c>
      <c r="L171" s="2">
        <f>VLOOKUP(Tabella1[[#This Row],[DATA]],Tabella13[],2,0)</f>
        <v>93.664428007738962</v>
      </c>
      <c r="M171" s="2">
        <f>VLOOKUP(Tabella1[[#This Row],[DATA]],Tabella14[],2,0)</f>
        <v>119.14868422885641</v>
      </c>
      <c r="O171" s="1">
        <v>42247</v>
      </c>
      <c r="P171">
        <v>114.69744791759234</v>
      </c>
      <c r="R171" s="1">
        <v>42248</v>
      </c>
      <c r="S171">
        <v>102.56883702877602</v>
      </c>
      <c r="U171" s="1">
        <v>42248</v>
      </c>
      <c r="V171">
        <v>106.79328079693531</v>
      </c>
      <c r="X171" s="1">
        <v>42250</v>
      </c>
      <c r="Y171">
        <v>94.598185650142028</v>
      </c>
      <c r="AA171" s="1">
        <v>42248</v>
      </c>
      <c r="AB171">
        <v>96.54133013873323</v>
      </c>
      <c r="AD171" s="1">
        <v>42247</v>
      </c>
      <c r="AE171">
        <v>104.14691792166755</v>
      </c>
      <c r="AG171" s="1">
        <v>42256</v>
      </c>
      <c r="AH171">
        <v>92.763337136418997</v>
      </c>
      <c r="AJ171" s="1">
        <v>42258</v>
      </c>
      <c r="AK171">
        <v>95.514427611236471</v>
      </c>
      <c r="AM171" s="1">
        <v>42255</v>
      </c>
      <c r="AN171">
        <v>96.392645118733512</v>
      </c>
      <c r="AP171" s="1">
        <v>42250</v>
      </c>
      <c r="AQ171">
        <v>93.664428007738962</v>
      </c>
      <c r="AS171" s="1">
        <v>42255</v>
      </c>
      <c r="AT171">
        <v>119.40013652257498</v>
      </c>
    </row>
    <row r="172" spans="1:46" x14ac:dyDescent="0.3">
      <c r="A172" s="1">
        <v>42251</v>
      </c>
      <c r="B172">
        <v>93.34467010008747</v>
      </c>
      <c r="C172" s="3">
        <f>VLOOKUP(Tabella1[[#This Row],[DATA]],Tabella3[],2,0)</f>
        <v>112.24458005275413</v>
      </c>
      <c r="D172">
        <f>VLOOKUP(Tabella1[[#This Row],[DATA]],Tabella5[],2,0)</f>
        <v>102.79895091825377</v>
      </c>
      <c r="E172">
        <f>VLOOKUP(Tabella1[[#This Row],[DATA]],Tabella6[],2,0)</f>
        <v>106.3680981306543</v>
      </c>
      <c r="F172" s="2">
        <f>VLOOKUP(Tabella1[[#This Row],[DATA]],Tabella7[],2,0)</f>
        <v>92.289318549741893</v>
      </c>
      <c r="G172" s="2">
        <f>VLOOKUP(Tabella1[[#This Row],[DATA]],Tabella8[],2,0)</f>
        <v>94.889283920083471</v>
      </c>
      <c r="H172" s="2">
        <f>VLOOKUP(Tabella1[[#This Row],[DATA]],Tabella9[],2,0)</f>
        <v>101.29991336034452</v>
      </c>
      <c r="I172" s="2">
        <f>VLOOKUP(Tabella1[[#This Row],[DATA]],Tabella10[],2,0)</f>
        <v>87.353370928274259</v>
      </c>
      <c r="J172" s="2">
        <v>94.625610353019837</v>
      </c>
      <c r="K172" s="2">
        <f>VLOOKUP(Tabella1[[#This Row],[DATA]],Tabella12[],2,0)</f>
        <v>95.848449868073885</v>
      </c>
      <c r="L172" s="2">
        <f>VLOOKUP(Tabella1[[#This Row],[DATA]],Tabella13[],2,0)</f>
        <v>91.618152695588194</v>
      </c>
      <c r="M172" s="2">
        <f>VLOOKUP(Tabella1[[#This Row],[DATA]],Tabella14[],2,0)</f>
        <v>118.28427343521446</v>
      </c>
      <c r="O172" s="1">
        <v>42248</v>
      </c>
      <c r="P172">
        <v>112.13318585319803</v>
      </c>
      <c r="R172" s="1">
        <v>42249</v>
      </c>
      <c r="S172">
        <v>102.90146271325473</v>
      </c>
      <c r="U172" s="1">
        <v>42249</v>
      </c>
      <c r="V172">
        <v>107.11687114472437</v>
      </c>
      <c r="X172" s="1">
        <v>42251</v>
      </c>
      <c r="Y172">
        <v>92.289318549741893</v>
      </c>
      <c r="AA172" s="1">
        <v>42249</v>
      </c>
      <c r="AB172">
        <v>96.014800788344857</v>
      </c>
      <c r="AD172" s="1">
        <v>42248</v>
      </c>
      <c r="AE172">
        <v>101.5700252274291</v>
      </c>
      <c r="AG172" s="1">
        <v>42257</v>
      </c>
      <c r="AH172">
        <v>90.379171273821328</v>
      </c>
      <c r="AJ172" s="1">
        <v>42261</v>
      </c>
      <c r="AK172">
        <v>92.964674140133468</v>
      </c>
      <c r="AM172" s="1">
        <v>42256</v>
      </c>
      <c r="AN172">
        <v>96.176203825857513</v>
      </c>
      <c r="AP172" s="1">
        <v>42251</v>
      </c>
      <c r="AQ172">
        <v>91.618152695588194</v>
      </c>
      <c r="AS172" s="1">
        <v>42256</v>
      </c>
      <c r="AT172">
        <v>119.97478511625314</v>
      </c>
    </row>
    <row r="173" spans="1:46" x14ac:dyDescent="0.3">
      <c r="A173" s="1">
        <v>42255</v>
      </c>
      <c r="B173">
        <v>95.686036342435145</v>
      </c>
      <c r="C173" s="3">
        <f>VLOOKUP(Tabella1[[#This Row],[DATA]],Tabella3[],2,0)</f>
        <v>114.6942592520959</v>
      </c>
      <c r="D173">
        <f>VLOOKUP(Tabella1[[#This Row],[DATA]],Tabella5[],2,0)</f>
        <v>105.18836670343164</v>
      </c>
      <c r="E173">
        <f>VLOOKUP(Tabella1[[#This Row],[DATA]],Tabella6[],2,0)</f>
        <v>108.13608667329839</v>
      </c>
      <c r="F173" s="2">
        <f>VLOOKUP(Tabella1[[#This Row],[DATA]],Tabella7[],2,0)</f>
        <v>93.865115000458161</v>
      </c>
      <c r="G173" s="2">
        <f>VLOOKUP(Tabella1[[#This Row],[DATA]],Tabella8[],2,0)</f>
        <v>95.318236271592554</v>
      </c>
      <c r="H173" s="2">
        <f>VLOOKUP(Tabella1[[#This Row],[DATA]],Tabella9[],2,0)</f>
        <v>103.00690569018678</v>
      </c>
      <c r="I173" s="2">
        <f>VLOOKUP(Tabella1[[#This Row],[DATA]],Tabella10[],2,0)</f>
        <v>89.107219351977676</v>
      </c>
      <c r="J173" s="2">
        <f>VLOOKUP(Tabella1[[#This Row],[DATA]],Tabella11[],2,0)</f>
        <v>94.625610353019837</v>
      </c>
      <c r="K173" s="2">
        <f>VLOOKUP(Tabella1[[#This Row],[DATA]],Tabella12[],2,0)</f>
        <v>96.392645118733512</v>
      </c>
      <c r="L173" s="2">
        <f>VLOOKUP(Tabella1[[#This Row],[DATA]],Tabella13[],2,0)</f>
        <v>92.039746193225568</v>
      </c>
      <c r="M173" s="2">
        <f>VLOOKUP(Tabella1[[#This Row],[DATA]],Tabella14[],2,0)</f>
        <v>119.40013652257498</v>
      </c>
      <c r="O173" s="1">
        <v>42249</v>
      </c>
      <c r="P173">
        <v>112.97285034285996</v>
      </c>
      <c r="R173" s="1">
        <v>42250</v>
      </c>
      <c r="S173">
        <v>105.66436552777189</v>
      </c>
      <c r="U173" s="1">
        <v>42250</v>
      </c>
      <c r="V173">
        <v>109.44197126724659</v>
      </c>
      <c r="X173" s="1">
        <v>42254</v>
      </c>
      <c r="Y173">
        <v>92.77192339411711</v>
      </c>
      <c r="AA173" s="1">
        <v>42250</v>
      </c>
      <c r="AB173">
        <v>97.020520153031654</v>
      </c>
      <c r="AD173" s="1">
        <v>42249</v>
      </c>
      <c r="AE173">
        <v>101.89269423846291</v>
      </c>
      <c r="AG173" s="1">
        <v>42258</v>
      </c>
      <c r="AH173">
        <v>90.135519506811605</v>
      </c>
      <c r="AJ173" s="1">
        <v>42262</v>
      </c>
      <c r="AK173">
        <v>89.692644723804065</v>
      </c>
      <c r="AM173" s="1">
        <v>42257</v>
      </c>
      <c r="AN173">
        <v>95.860817941952504</v>
      </c>
      <c r="AP173" s="1">
        <v>42254</v>
      </c>
      <c r="AQ173">
        <v>90.498132512031248</v>
      </c>
      <c r="AS173" s="1">
        <v>42257</v>
      </c>
      <c r="AT173">
        <v>119.72890517253389</v>
      </c>
    </row>
    <row r="174" spans="1:46" x14ac:dyDescent="0.3">
      <c r="A174" s="1">
        <v>42256</v>
      </c>
      <c r="B174">
        <v>94.356233602176673</v>
      </c>
      <c r="C174" s="3">
        <f>VLOOKUP(Tabella1[[#This Row],[DATA]],Tabella3[],2,0)</f>
        <v>115.66267264532736</v>
      </c>
      <c r="D174">
        <f>VLOOKUP(Tabella1[[#This Row],[DATA]],Tabella5[],2,0)</f>
        <v>105.51361891214607</v>
      </c>
      <c r="E174">
        <f>VLOOKUP(Tabella1[[#This Row],[DATA]],Tabella6[],2,0)</f>
        <v>109.69595206347638</v>
      </c>
      <c r="F174" s="2">
        <f>VLOOKUP(Tabella1[[#This Row],[DATA]],Tabella7[],2,0)</f>
        <v>95.131341824735017</v>
      </c>
      <c r="G174" s="2">
        <f>VLOOKUP(Tabella1[[#This Row],[DATA]],Tabella8[],2,0)</f>
        <v>96.976079143641073</v>
      </c>
      <c r="H174" s="2">
        <f>VLOOKUP(Tabella1[[#This Row],[DATA]],Tabella9[],2,0)</f>
        <v>104.15806640674769</v>
      </c>
      <c r="I174" s="2">
        <f>VLOOKUP(Tabella1[[#This Row],[DATA]],Tabella10[],2,0)</f>
        <v>92.763337136418997</v>
      </c>
      <c r="J174" s="2">
        <f>VLOOKUP(Tabella1[[#This Row],[DATA]],Tabella11[],2,0)</f>
        <v>96.793632033236634</v>
      </c>
      <c r="K174" s="2">
        <f>VLOOKUP(Tabella1[[#This Row],[DATA]],Tabella12[],2,0)</f>
        <v>96.176203825857513</v>
      </c>
      <c r="L174" s="2">
        <f>VLOOKUP(Tabella1[[#This Row],[DATA]],Tabella13[],2,0)</f>
        <v>93.500109424543226</v>
      </c>
      <c r="M174" s="2">
        <f>VLOOKUP(Tabella1[[#This Row],[DATA]],Tabella14[],2,0)</f>
        <v>119.97478511625314</v>
      </c>
      <c r="O174" s="1">
        <v>42250</v>
      </c>
      <c r="P174">
        <v>115.92822052601481</v>
      </c>
      <c r="R174" s="1">
        <v>42251</v>
      </c>
      <c r="S174">
        <v>102.79895091825377</v>
      </c>
      <c r="U174" s="1">
        <v>42251</v>
      </c>
      <c r="V174">
        <v>106.3680981306543</v>
      </c>
      <c r="X174" s="1">
        <v>42255</v>
      </c>
      <c r="Y174">
        <v>93.865115000458161</v>
      </c>
      <c r="AA174" s="1">
        <v>42251</v>
      </c>
      <c r="AB174">
        <v>94.889283920083471</v>
      </c>
      <c r="AD174" s="1">
        <v>42250</v>
      </c>
      <c r="AE174">
        <v>104.16157021634432</v>
      </c>
      <c r="AG174" s="1">
        <v>42261</v>
      </c>
      <c r="AH174">
        <v>90.376656375142403</v>
      </c>
      <c r="AJ174" s="1">
        <v>42263</v>
      </c>
      <c r="AK174">
        <v>94.082709549562452</v>
      </c>
      <c r="AM174" s="1">
        <v>42258</v>
      </c>
      <c r="AN174">
        <v>95.648499340369398</v>
      </c>
      <c r="AP174" s="1">
        <v>42255</v>
      </c>
      <c r="AQ174">
        <v>92.039746193225568</v>
      </c>
      <c r="AS174" s="1">
        <v>42258</v>
      </c>
      <c r="AT174">
        <v>119.67039549754119</v>
      </c>
    </row>
    <row r="175" spans="1:46" x14ac:dyDescent="0.3">
      <c r="A175" s="1">
        <v>42257</v>
      </c>
      <c r="B175">
        <v>94.854241570304154</v>
      </c>
      <c r="C175" s="3">
        <f>VLOOKUP(Tabella1[[#This Row],[DATA]],Tabella3[],2,0)</f>
        <v>114.48589825752499</v>
      </c>
      <c r="D175">
        <f>VLOOKUP(Tabella1[[#This Row],[DATA]],Tabella5[],2,0)</f>
        <v>104.56448872626279</v>
      </c>
      <c r="E175">
        <f>VLOOKUP(Tabella1[[#This Row],[DATA]],Tabella6[],2,0)</f>
        <v>108.09540271242084</v>
      </c>
      <c r="F175" s="2">
        <f>VLOOKUP(Tabella1[[#This Row],[DATA]],Tabella7[],2,0)</f>
        <v>94.013409083967133</v>
      </c>
      <c r="G175" s="2">
        <f>VLOOKUP(Tabella1[[#This Row],[DATA]],Tabella8[],2,0)</f>
        <v>95.248676430807294</v>
      </c>
      <c r="H175" s="2">
        <f>VLOOKUP(Tabella1[[#This Row],[DATA]],Tabella9[],2,0)</f>
        <v>102.60237494585022</v>
      </c>
      <c r="I175" s="2">
        <f>VLOOKUP(Tabella1[[#This Row],[DATA]],Tabella10[],2,0)</f>
        <v>90.379171273821328</v>
      </c>
      <c r="J175" s="2">
        <f>VLOOKUP(Tabella1[[#This Row],[DATA]],Tabella11[],2,0)</f>
        <v>95.444587705788948</v>
      </c>
      <c r="K175" s="2">
        <f>VLOOKUP(Tabella1[[#This Row],[DATA]],Tabella12[],2,0)</f>
        <v>95.860817941952504</v>
      </c>
      <c r="L175" s="2">
        <f>VLOOKUP(Tabella1[[#This Row],[DATA]],Tabella13[],2,0)</f>
        <v>93.14598833628888</v>
      </c>
      <c r="M175" s="2">
        <f>VLOOKUP(Tabella1[[#This Row],[DATA]],Tabella14[],2,0)</f>
        <v>119.72890517253389</v>
      </c>
      <c r="O175" s="1">
        <v>42251</v>
      </c>
      <c r="P175">
        <v>112.24458005275413</v>
      </c>
      <c r="R175" s="1">
        <v>42254</v>
      </c>
      <c r="S175">
        <v>103.52165395254144</v>
      </c>
      <c r="U175" s="1">
        <v>42254</v>
      </c>
      <c r="V175">
        <v>106.99270275545649</v>
      </c>
      <c r="X175" s="1">
        <v>42256</v>
      </c>
      <c r="Y175">
        <v>95.131341824735017</v>
      </c>
      <c r="AA175" s="1">
        <v>42254</v>
      </c>
      <c r="AB175">
        <v>94.730842060517062</v>
      </c>
      <c r="AD175" s="1">
        <v>42251</v>
      </c>
      <c r="AE175">
        <v>101.29991336034452</v>
      </c>
      <c r="AG175" s="1">
        <v>42262</v>
      </c>
      <c r="AH175">
        <v>89.929549305007754</v>
      </c>
      <c r="AJ175" s="1">
        <v>42264</v>
      </c>
      <c r="AK175">
        <v>92.106896839893508</v>
      </c>
      <c r="AM175" s="1">
        <v>42261</v>
      </c>
      <c r="AN175">
        <v>97.464544854881268</v>
      </c>
      <c r="AP175" s="1">
        <v>42256</v>
      </c>
      <c r="AQ175">
        <v>93.500109424543226</v>
      </c>
      <c r="AS175" s="1">
        <v>42261</v>
      </c>
      <c r="AT175">
        <v>120.48465514118941</v>
      </c>
    </row>
    <row r="176" spans="1:46" x14ac:dyDescent="0.3">
      <c r="A176" s="1">
        <v>42258</v>
      </c>
      <c r="B176">
        <v>95.279856185016044</v>
      </c>
      <c r="C176" s="3">
        <f>VLOOKUP(Tabella1[[#This Row],[DATA]],Tabella3[],2,0)</f>
        <v>113.76024162766215</v>
      </c>
      <c r="D176">
        <f>VLOOKUP(Tabella1[[#This Row],[DATA]],Tabella5[],2,0)</f>
        <v>103.67475598403642</v>
      </c>
      <c r="E176">
        <f>VLOOKUP(Tabella1[[#This Row],[DATA]],Tabella6[],2,0)</f>
        <v>106.97106735429615</v>
      </c>
      <c r="F176" s="2">
        <f>VLOOKUP(Tabella1[[#This Row],[DATA]],Tabella7[],2,0)</f>
        <v>93.432297871040646</v>
      </c>
      <c r="G176" s="2">
        <f>VLOOKUP(Tabella1[[#This Row],[DATA]],Tabella8[],2,0)</f>
        <v>94.078718553155312</v>
      </c>
      <c r="H176" s="2">
        <f>VLOOKUP(Tabella1[[#This Row],[DATA]],Tabella9[],2,0)</f>
        <v>101.54486150396249</v>
      </c>
      <c r="I176" s="2">
        <f>VLOOKUP(Tabella1[[#This Row],[DATA]],Tabella10[],2,0)</f>
        <v>90.135519506811605</v>
      </c>
      <c r="J176" s="2">
        <f>VLOOKUP(Tabella1[[#This Row],[DATA]],Tabella11[],2,0)</f>
        <v>95.514427611236471</v>
      </c>
      <c r="K176" s="2">
        <f>VLOOKUP(Tabella1[[#This Row],[DATA]],Tabella12[],2,0)</f>
        <v>95.648499340369398</v>
      </c>
      <c r="L176" s="2">
        <f>VLOOKUP(Tabella1[[#This Row],[DATA]],Tabella13[],2,0)</f>
        <v>93.102509348345947</v>
      </c>
      <c r="M176" s="2">
        <f>VLOOKUP(Tabella1[[#This Row],[DATA]],Tabella14[],2,0)</f>
        <v>119.67039549754119</v>
      </c>
      <c r="O176" s="1">
        <v>42254</v>
      </c>
      <c r="P176">
        <v>113.02690083668493</v>
      </c>
      <c r="R176" s="1">
        <v>42255</v>
      </c>
      <c r="S176">
        <v>105.18836670343164</v>
      </c>
      <c r="U176" s="1">
        <v>42255</v>
      </c>
      <c r="V176">
        <v>108.13608667329839</v>
      </c>
      <c r="X176" s="1">
        <v>42257</v>
      </c>
      <c r="Y176">
        <v>94.013409083967133</v>
      </c>
      <c r="AA176" s="1">
        <v>42255</v>
      </c>
      <c r="AB176">
        <v>95.318236271592554</v>
      </c>
      <c r="AD176" s="1">
        <v>42254</v>
      </c>
      <c r="AE176">
        <v>101.86434523354484</v>
      </c>
      <c r="AG176" s="1">
        <v>42263</v>
      </c>
      <c r="AH176">
        <v>92.073207023944349</v>
      </c>
      <c r="AJ176" s="1">
        <v>42265</v>
      </c>
      <c r="AK176">
        <v>92.460871745281324</v>
      </c>
      <c r="AM176" s="1">
        <v>42262</v>
      </c>
      <c r="AN176">
        <v>97.633575197889186</v>
      </c>
      <c r="AP176" s="1">
        <v>42257</v>
      </c>
      <c r="AQ176">
        <v>93.14598833628888</v>
      </c>
      <c r="AS176" s="1">
        <v>42262</v>
      </c>
      <c r="AT176">
        <v>119.54501762255687</v>
      </c>
    </row>
    <row r="177" spans="1:46" x14ac:dyDescent="0.3">
      <c r="A177" s="1">
        <v>42261</v>
      </c>
      <c r="B177">
        <v>94.890195316295802</v>
      </c>
      <c r="C177" s="3">
        <f>VLOOKUP(Tabella1[[#This Row],[DATA]],Tabella3[],2,0)</f>
        <v>112.6686202905763</v>
      </c>
      <c r="D177">
        <f>VLOOKUP(Tabella1[[#This Row],[DATA]],Tabella5[],2,0)</f>
        <v>103.7585268614698</v>
      </c>
      <c r="E177">
        <f>VLOOKUP(Tabella1[[#This Row],[DATA]],Tabella6[],2,0)</f>
        <v>106.25216060052347</v>
      </c>
      <c r="F177" s="2">
        <f>VLOOKUP(Tabella1[[#This Row],[DATA]],Tabella7[],2,0)</f>
        <v>92.925715507498694</v>
      </c>
      <c r="G177" s="2">
        <f>VLOOKUP(Tabella1[[#This Row],[DATA]],Tabella8[],2,0)</f>
        <v>93.677783359740317</v>
      </c>
      <c r="H177" s="2">
        <f>VLOOKUP(Tabella1[[#This Row],[DATA]],Tabella9[],2,0)</f>
        <v>101.1524348291415</v>
      </c>
      <c r="I177" s="2">
        <f>VLOOKUP(Tabella1[[#This Row],[DATA]],Tabella10[],2,0)</f>
        <v>90.376656375142403</v>
      </c>
      <c r="J177" s="2">
        <f>VLOOKUP(Tabella1[[#This Row],[DATA]],Tabella11[],2,0)</f>
        <v>92.964674140133468</v>
      </c>
      <c r="K177" s="2">
        <f>VLOOKUP(Tabella1[[#This Row],[DATA]],Tabella12[],2,0)</f>
        <v>97.464544854881268</v>
      </c>
      <c r="L177" s="2">
        <f>VLOOKUP(Tabella1[[#This Row],[DATA]],Tabella13[],2,0)</f>
        <v>93.99859093179542</v>
      </c>
      <c r="M177" s="2">
        <f>VLOOKUP(Tabella1[[#This Row],[DATA]],Tabella14[],2,0)</f>
        <v>120.48465514118941</v>
      </c>
      <c r="O177" s="1">
        <v>42255</v>
      </c>
      <c r="P177">
        <v>114.6942592520959</v>
      </c>
      <c r="R177" s="1">
        <v>42256</v>
      </c>
      <c r="S177">
        <v>105.51361891214607</v>
      </c>
      <c r="U177" s="1">
        <v>42256</v>
      </c>
      <c r="V177">
        <v>109.69595206347638</v>
      </c>
      <c r="X177" s="1">
        <v>42258</v>
      </c>
      <c r="Y177">
        <v>93.432297871040646</v>
      </c>
      <c r="AA177" s="1">
        <v>42256</v>
      </c>
      <c r="AB177">
        <v>96.976079143641073</v>
      </c>
      <c r="AD177" s="1">
        <v>42255</v>
      </c>
      <c r="AE177">
        <v>103.00690569018678</v>
      </c>
      <c r="AG177" s="1">
        <v>42264</v>
      </c>
      <c r="AH177">
        <v>91.603633525611315</v>
      </c>
      <c r="AJ177" s="1">
        <v>42268</v>
      </c>
      <c r="AK177">
        <v>94.210450915081836</v>
      </c>
      <c r="AM177" s="1">
        <v>42263</v>
      </c>
      <c r="AN177">
        <v>100.08451517150395</v>
      </c>
      <c r="AP177" s="1">
        <v>42258</v>
      </c>
      <c r="AQ177">
        <v>93.102509348345947</v>
      </c>
      <c r="AS177" s="1">
        <v>42263</v>
      </c>
      <c r="AT177">
        <v>120.62814315367147</v>
      </c>
    </row>
    <row r="178" spans="1:46" x14ac:dyDescent="0.3">
      <c r="A178" s="1">
        <v>42262</v>
      </c>
      <c r="B178">
        <v>96.107764065688471</v>
      </c>
      <c r="C178" s="3">
        <f>VLOOKUP(Tabella1[[#This Row],[DATA]],Tabella3[],2,0)</f>
        <v>114.49729381618442</v>
      </c>
      <c r="D178">
        <f>VLOOKUP(Tabella1[[#This Row],[DATA]],Tabella5[],2,0)</f>
        <v>104.33601338695487</v>
      </c>
      <c r="E178">
        <f>VLOOKUP(Tabella1[[#This Row],[DATA]],Tabella6[],2,0)</f>
        <v>107.45668804338368</v>
      </c>
      <c r="F178" s="2">
        <f>VLOOKUP(Tabella1[[#This Row],[DATA]],Tabella7[],2,0)</f>
        <v>93.735300406243311</v>
      </c>
      <c r="G178" s="2">
        <f>VLOOKUP(Tabella1[[#This Row],[DATA]],Tabella8[],2,0)</f>
        <v>94.509603122463972</v>
      </c>
      <c r="H178" s="2">
        <f>VLOOKUP(Tabella1[[#This Row],[DATA]],Tabella9[],2,0)</f>
        <v>102.17108783732131</v>
      </c>
      <c r="I178" s="2">
        <f>VLOOKUP(Tabella1[[#This Row],[DATA]],Tabella10[],2,0)</f>
        <v>89.929549305007754</v>
      </c>
      <c r="J178" s="2">
        <f>VLOOKUP(Tabella1[[#This Row],[DATA]],Tabella11[],2,0)</f>
        <v>89.692644723804065</v>
      </c>
      <c r="K178" s="2">
        <f>VLOOKUP(Tabella1[[#This Row],[DATA]],Tabella12[],2,0)</f>
        <v>97.633575197889186</v>
      </c>
      <c r="L178" s="2">
        <f>VLOOKUP(Tabella1[[#This Row],[DATA]],Tabella13[],2,0)</f>
        <v>93.450486666564871</v>
      </c>
      <c r="M178" s="2">
        <f>VLOOKUP(Tabella1[[#This Row],[DATA]],Tabella14[],2,0)</f>
        <v>119.54501762255687</v>
      </c>
      <c r="O178" s="1">
        <v>42256</v>
      </c>
      <c r="P178">
        <v>115.66267264532736</v>
      </c>
      <c r="R178" s="1">
        <v>42257</v>
      </c>
      <c r="S178">
        <v>104.56448872626279</v>
      </c>
      <c r="U178" s="1">
        <v>42257</v>
      </c>
      <c r="V178">
        <v>108.09540271242084</v>
      </c>
      <c r="X178" s="1">
        <v>42261</v>
      </c>
      <c r="Y178">
        <v>92.925715507498694</v>
      </c>
      <c r="AA178" s="1">
        <v>42257</v>
      </c>
      <c r="AB178">
        <v>95.248676430807294</v>
      </c>
      <c r="AD178" s="1">
        <v>42256</v>
      </c>
      <c r="AE178">
        <v>104.15806640674769</v>
      </c>
      <c r="AG178" s="1">
        <v>42265</v>
      </c>
      <c r="AH178">
        <v>91.881110679852554</v>
      </c>
      <c r="AJ178" s="1">
        <v>42269</v>
      </c>
      <c r="AK178">
        <v>95.078375893891092</v>
      </c>
      <c r="AM178" s="1">
        <v>42264</v>
      </c>
      <c r="AN178">
        <v>100.08039248021109</v>
      </c>
      <c r="AP178" s="1">
        <v>42261</v>
      </c>
      <c r="AQ178">
        <v>93.99859093179542</v>
      </c>
      <c r="AS178" s="1">
        <v>42264</v>
      </c>
      <c r="AT178">
        <v>120.4463452349442</v>
      </c>
    </row>
    <row r="179" spans="1:46" x14ac:dyDescent="0.3">
      <c r="A179" s="1">
        <v>42263</v>
      </c>
      <c r="B179">
        <v>96.944417452142659</v>
      </c>
      <c r="C179" s="3">
        <f>VLOOKUP(Tabella1[[#This Row],[DATA]],Tabella3[],2,0)</f>
        <v>115.31056033739219</v>
      </c>
      <c r="D179">
        <f>VLOOKUP(Tabella1[[#This Row],[DATA]],Tabella5[],2,0)</f>
        <v>104.73622926593976</v>
      </c>
      <c r="E179">
        <f>VLOOKUP(Tabella1[[#This Row],[DATA]],Tabella6[],2,0)</f>
        <v>109.25501318113299</v>
      </c>
      <c r="F179" s="2">
        <f>VLOOKUP(Tabella1[[#This Row],[DATA]],Tabella7[],2,0)</f>
        <v>95.134396285775367</v>
      </c>
      <c r="G179" s="2">
        <f>VLOOKUP(Tabella1[[#This Row],[DATA]],Tabella8[],2,0)</f>
        <v>96.386752714766004</v>
      </c>
      <c r="H179" s="2">
        <f>VLOOKUP(Tabella1[[#This Row],[DATA]],Tabella9[],2,0)</f>
        <v>103.57866371072548</v>
      </c>
      <c r="I179" s="2">
        <f>VLOOKUP(Tabella1[[#This Row],[DATA]],Tabella10[],2,0)</f>
        <v>92.073207023944349</v>
      </c>
      <c r="J179" s="2">
        <f>VLOOKUP(Tabella1[[#This Row],[DATA]],Tabella11[],2,0)</f>
        <v>94.082709549562452</v>
      </c>
      <c r="K179" s="2">
        <f>VLOOKUP(Tabella1[[#This Row],[DATA]],Tabella12[],2,0)</f>
        <v>100.08451517150395</v>
      </c>
      <c r="L179" s="2">
        <f>VLOOKUP(Tabella1[[#This Row],[DATA]],Tabella13[],2,0)</f>
        <v>94.3885567375345</v>
      </c>
      <c r="M179" s="2">
        <f>VLOOKUP(Tabella1[[#This Row],[DATA]],Tabella14[],2,0)</f>
        <v>120.62814315367147</v>
      </c>
      <c r="O179" s="1">
        <v>42257</v>
      </c>
      <c r="P179">
        <v>114.48589825752499</v>
      </c>
      <c r="R179" s="1">
        <v>42258</v>
      </c>
      <c r="S179">
        <v>103.67475598403642</v>
      </c>
      <c r="U179" s="1">
        <v>42258</v>
      </c>
      <c r="V179">
        <v>106.97106735429615</v>
      </c>
      <c r="X179" s="1">
        <v>42262</v>
      </c>
      <c r="Y179">
        <v>93.735300406243311</v>
      </c>
      <c r="AA179" s="1">
        <v>42258</v>
      </c>
      <c r="AB179">
        <v>94.078718553155312</v>
      </c>
      <c r="AD179" s="1">
        <v>42257</v>
      </c>
      <c r="AE179">
        <v>102.60237494585022</v>
      </c>
      <c r="AG179" s="1">
        <v>42268</v>
      </c>
      <c r="AH179">
        <v>91.194124190726569</v>
      </c>
      <c r="AJ179" s="1">
        <v>42270</v>
      </c>
      <c r="AK179">
        <v>92.997206403782101</v>
      </c>
      <c r="AM179" s="1">
        <v>42265</v>
      </c>
      <c r="AN179">
        <v>97.427440633245382</v>
      </c>
      <c r="AP179" s="1">
        <v>42262</v>
      </c>
      <c r="AQ179">
        <v>93.450486666564871</v>
      </c>
      <c r="AS179" s="1">
        <v>42265</v>
      </c>
      <c r="AT179">
        <v>119.16749091010405</v>
      </c>
    </row>
    <row r="180" spans="1:46" x14ac:dyDescent="0.3">
      <c r="A180" s="1">
        <v>42264</v>
      </c>
      <c r="B180">
        <v>96.69614226022739</v>
      </c>
      <c r="C180" s="3">
        <f>VLOOKUP(Tabella1[[#This Row],[DATA]],Tabella3[],2,0)</f>
        <v>115.52132589938664</v>
      </c>
      <c r="D180">
        <f>VLOOKUP(Tabella1[[#This Row],[DATA]],Tabella5[],2,0)</f>
        <v>104.76050029033061</v>
      </c>
      <c r="E180">
        <f>VLOOKUP(Tabella1[[#This Row],[DATA]],Tabella6[],2,0)</f>
        <v>109.47371886677533</v>
      </c>
      <c r="F180" s="2">
        <f>VLOOKUP(Tabella1[[#This Row],[DATA]],Tabella7[],2,0)</f>
        <v>94.489599560157615</v>
      </c>
      <c r="G180" s="2">
        <f>VLOOKUP(Tabella1[[#This Row],[DATA]],Tabella8[],2,0)</f>
        <v>97.640762066700162</v>
      </c>
      <c r="H180" s="2">
        <f>VLOOKUP(Tabella1[[#This Row],[DATA]],Tabella9[],2,0)</f>
        <v>103.70607496878424</v>
      </c>
      <c r="I180" s="2">
        <f>VLOOKUP(Tabella1[[#This Row],[DATA]],Tabella10[],2,0)</f>
        <v>91.603633525611315</v>
      </c>
      <c r="J180" s="2">
        <f>VLOOKUP(Tabella1[[#This Row],[DATA]],Tabella11[],2,0)</f>
        <v>92.106896839893508</v>
      </c>
      <c r="K180" s="2">
        <f>VLOOKUP(Tabella1[[#This Row],[DATA]],Tabella12[],2,0)</f>
        <v>100.08039248021109</v>
      </c>
      <c r="L180" s="2">
        <v>94.3885567375345</v>
      </c>
      <c r="M180" s="2">
        <f>VLOOKUP(Tabella1[[#This Row],[DATA]],Tabella14[],2,0)</f>
        <v>120.4463452349442</v>
      </c>
      <c r="O180" s="1">
        <v>42258</v>
      </c>
      <c r="P180">
        <v>113.76024162766215</v>
      </c>
      <c r="R180" s="1">
        <v>42261</v>
      </c>
      <c r="S180">
        <v>103.7585268614698</v>
      </c>
      <c r="U180" s="1">
        <v>42261</v>
      </c>
      <c r="V180">
        <v>106.25216060052347</v>
      </c>
      <c r="X180" s="1">
        <v>42263</v>
      </c>
      <c r="Y180">
        <v>95.134396285775367</v>
      </c>
      <c r="AA180" s="1">
        <v>42261</v>
      </c>
      <c r="AB180">
        <v>93.677783359740317</v>
      </c>
      <c r="AD180" s="1">
        <v>42258</v>
      </c>
      <c r="AE180">
        <v>101.54486150396249</v>
      </c>
      <c r="AG180" s="1">
        <v>42269</v>
      </c>
      <c r="AH180">
        <v>91.360317078425439</v>
      </c>
      <c r="AJ180" s="1">
        <v>42271</v>
      </c>
      <c r="AK180">
        <v>93.7970822439502</v>
      </c>
      <c r="AM180" s="1">
        <v>42268</v>
      </c>
      <c r="AN180">
        <v>96.038093667546178</v>
      </c>
      <c r="AP180" s="1">
        <v>42263</v>
      </c>
      <c r="AQ180">
        <v>94.3885567375345</v>
      </c>
      <c r="AS180" s="1">
        <v>42268</v>
      </c>
      <c r="AT180">
        <v>118.39293426020087</v>
      </c>
    </row>
    <row r="181" spans="1:46" x14ac:dyDescent="0.3">
      <c r="A181" s="1">
        <v>42265</v>
      </c>
      <c r="B181">
        <v>95.13312603245555</v>
      </c>
      <c r="C181" s="3">
        <f>VLOOKUP(Tabella1[[#This Row],[DATA]],Tabella3[],2,0)</f>
        <v>112.46527752367193</v>
      </c>
      <c r="D181">
        <f>VLOOKUP(Tabella1[[#This Row],[DATA]],Tabella5[],2,0)</f>
        <v>101.5507853263736</v>
      </c>
      <c r="E181">
        <f>VLOOKUP(Tabella1[[#This Row],[DATA]],Tabella6[],2,0)</f>
        <v>106.66840690545567</v>
      </c>
      <c r="F181" s="2">
        <f>VLOOKUP(Tabella1[[#This Row],[DATA]],Tabella7[],2,0)</f>
        <v>93.223830905036806</v>
      </c>
      <c r="G181" s="2">
        <f>VLOOKUP(Tabella1[[#This Row],[DATA]],Tabella8[],2,0)</f>
        <v>95.134675580631466</v>
      </c>
      <c r="H181" s="2">
        <f>VLOOKUP(Tabella1[[#This Row],[DATA]],Tabella9[],2,0)</f>
        <v>100.56889126723237</v>
      </c>
      <c r="I181" s="2">
        <f>VLOOKUP(Tabella1[[#This Row],[DATA]],Tabella10[],2,0)</f>
        <v>91.881110679852554</v>
      </c>
      <c r="J181" s="2">
        <f>VLOOKUP(Tabella1[[#This Row],[DATA]],Tabella11[],2,0)</f>
        <v>92.460871745281324</v>
      </c>
      <c r="K181" s="2">
        <f>VLOOKUP(Tabella1[[#This Row],[DATA]],Tabella12[],2,0)</f>
        <v>97.427440633245382</v>
      </c>
      <c r="L181" s="2">
        <f>VLOOKUP(Tabella1[[#This Row],[DATA]],Tabella13[],2,0)</f>
        <v>95.315357171161068</v>
      </c>
      <c r="M181" s="2">
        <f>VLOOKUP(Tabella1[[#This Row],[DATA]],Tabella14[],2,0)</f>
        <v>119.16749091010405</v>
      </c>
      <c r="O181" s="1">
        <v>42261</v>
      </c>
      <c r="P181">
        <v>112.6686202905763</v>
      </c>
      <c r="R181" s="1">
        <v>42262</v>
      </c>
      <c r="S181">
        <v>104.33601338695487</v>
      </c>
      <c r="U181" s="1">
        <v>42262</v>
      </c>
      <c r="V181">
        <v>107.45668804338368</v>
      </c>
      <c r="X181" s="1">
        <v>42264</v>
      </c>
      <c r="Y181">
        <v>94.489599560157615</v>
      </c>
      <c r="AA181" s="1">
        <v>42262</v>
      </c>
      <c r="AB181">
        <v>94.509603122463972</v>
      </c>
      <c r="AD181" s="1">
        <v>42261</v>
      </c>
      <c r="AE181">
        <v>101.1524348291415</v>
      </c>
      <c r="AG181" s="1">
        <v>42270</v>
      </c>
      <c r="AH181">
        <v>89.291100360384988</v>
      </c>
      <c r="AJ181" s="1">
        <v>42272</v>
      </c>
      <c r="AK181">
        <v>92.294628893425497</v>
      </c>
      <c r="AM181" s="1">
        <v>42269</v>
      </c>
      <c r="AN181">
        <v>95.368156332453822</v>
      </c>
      <c r="AP181" s="1">
        <v>42265</v>
      </c>
      <c r="AQ181">
        <v>95.315357171161068</v>
      </c>
      <c r="AS181" s="1">
        <v>42269</v>
      </c>
      <c r="AT181">
        <v>115.9222935792597</v>
      </c>
    </row>
    <row r="182" spans="1:46" x14ac:dyDescent="0.3">
      <c r="A182" s="1">
        <v>42268</v>
      </c>
      <c r="B182">
        <v>95.567486152949186</v>
      </c>
      <c r="C182" s="3">
        <f>VLOOKUP(Tabella1[[#This Row],[DATA]],Tabella3[],2,0)</f>
        <v>113.72255264695828</v>
      </c>
      <c r="D182">
        <f>VLOOKUP(Tabella1[[#This Row],[DATA]],Tabella5[],2,0)</f>
        <v>101.88207968883933</v>
      </c>
      <c r="E182">
        <f>VLOOKUP(Tabella1[[#This Row],[DATA]],Tabella6[],2,0)</f>
        <v>107.83601306590096</v>
      </c>
      <c r="F182" s="2">
        <f>VLOOKUP(Tabella1[[#This Row],[DATA]],Tabella7[],2,0)</f>
        <v>93.294083508964846</v>
      </c>
      <c r="G182" s="2">
        <f>VLOOKUP(Tabella1[[#This Row],[DATA]],Tabella8[],2,0)</f>
        <v>95.227422035011784</v>
      </c>
      <c r="H182" s="2">
        <f>VLOOKUP(Tabella1[[#This Row],[DATA]],Tabella9[],2,0)</f>
        <v>101.44229544122518</v>
      </c>
      <c r="I182" s="2">
        <f>VLOOKUP(Tabella1[[#This Row],[DATA]],Tabella10[],2,0)</f>
        <v>91.194124190726569</v>
      </c>
      <c r="J182" s="2">
        <f>VLOOKUP(Tabella1[[#This Row],[DATA]],Tabella11[],2,0)</f>
        <v>94.210450915081836</v>
      </c>
      <c r="K182" s="2">
        <f>VLOOKUP(Tabella1[[#This Row],[DATA]],Tabella12[],2,0)</f>
        <v>96.038093667546178</v>
      </c>
      <c r="L182" s="2">
        <f>VLOOKUP(Tabella1[[#This Row],[DATA]],Tabella13[],2,0)</f>
        <v>95.221092107836611</v>
      </c>
      <c r="M182" s="2">
        <f>VLOOKUP(Tabella1[[#This Row],[DATA]],Tabella14[],2,0)</f>
        <v>118.39293426020087</v>
      </c>
      <c r="O182" s="1">
        <v>42262</v>
      </c>
      <c r="P182">
        <v>114.49729381618442</v>
      </c>
      <c r="R182" s="1">
        <v>42263</v>
      </c>
      <c r="S182">
        <v>104.73622926593976</v>
      </c>
      <c r="U182" s="1">
        <v>42263</v>
      </c>
      <c r="V182">
        <v>109.25501318113299</v>
      </c>
      <c r="X182" s="1">
        <v>42265</v>
      </c>
      <c r="Y182">
        <v>93.223830905036806</v>
      </c>
      <c r="AA182" s="1">
        <v>42263</v>
      </c>
      <c r="AB182">
        <v>96.386752714766004</v>
      </c>
      <c r="AD182" s="1">
        <v>42262</v>
      </c>
      <c r="AE182">
        <v>102.17108783732131</v>
      </c>
      <c r="AG182" s="1">
        <v>42271</v>
      </c>
      <c r="AH182">
        <v>88.423753721002171</v>
      </c>
      <c r="AJ182" s="1">
        <v>42275</v>
      </c>
      <c r="AK182">
        <v>92.5456347074484</v>
      </c>
      <c r="AM182" s="1">
        <v>42270</v>
      </c>
      <c r="AN182">
        <v>93.461411609498683</v>
      </c>
      <c r="AP182" s="1">
        <v>42268</v>
      </c>
      <c r="AQ182">
        <v>95.221092107836611</v>
      </c>
      <c r="AS182" s="1">
        <v>42270</v>
      </c>
      <c r="AT182">
        <v>114.28193304821475</v>
      </c>
    </row>
    <row r="183" spans="1:46" x14ac:dyDescent="0.3">
      <c r="A183" s="1">
        <v>42269</v>
      </c>
      <c r="B183">
        <v>94.390243902439039</v>
      </c>
      <c r="C183" s="3">
        <f>VLOOKUP(Tabella1[[#This Row],[DATA]],Tabella3[],2,0)</f>
        <v>109.93995899689811</v>
      </c>
      <c r="D183">
        <f>VLOOKUP(Tabella1[[#This Row],[DATA]],Tabella5[],2,0)</f>
        <v>98.012541053362469</v>
      </c>
      <c r="E183">
        <f>VLOOKUP(Tabella1[[#This Row],[DATA]],Tabella6[],2,0)</f>
        <v>104.14411999181617</v>
      </c>
      <c r="F183" s="2">
        <f>VLOOKUP(Tabella1[[#This Row],[DATA]],Tabella7[],2,0)</f>
        <v>90.653960108738815</v>
      </c>
      <c r="G183" s="2">
        <f>VLOOKUP(Tabella1[[#This Row],[DATA]],Tabella8[],2,0)</f>
        <v>92.265332148239764</v>
      </c>
      <c r="H183" s="2">
        <f>VLOOKUP(Tabella1[[#This Row],[DATA]],Tabella9[],2,0)</f>
        <v>97.980850087913765</v>
      </c>
      <c r="I183" s="2">
        <f>VLOOKUP(Tabella1[[#This Row],[DATA]],Tabella10[],2,0)</f>
        <v>91.360317078425439</v>
      </c>
      <c r="J183" s="2">
        <f>VLOOKUP(Tabella1[[#This Row],[DATA]],Tabella11[],2,0)</f>
        <v>95.078375893891092</v>
      </c>
      <c r="K183" s="2">
        <f>VLOOKUP(Tabella1[[#This Row],[DATA]],Tabella12[],2,0)</f>
        <v>95.368156332453822</v>
      </c>
      <c r="L183" s="2">
        <f>VLOOKUP(Tabella1[[#This Row],[DATA]],Tabella13[],2,0)</f>
        <v>93.253849671762723</v>
      </c>
      <c r="M183" s="2">
        <f>VLOOKUP(Tabella1[[#This Row],[DATA]],Tabella14[],2,0)</f>
        <v>115.9222935792597</v>
      </c>
      <c r="O183" s="1">
        <v>42263</v>
      </c>
      <c r="P183">
        <v>115.31056033739219</v>
      </c>
      <c r="R183" s="1">
        <v>42264</v>
      </c>
      <c r="S183">
        <v>104.76050029033061</v>
      </c>
      <c r="U183" s="1">
        <v>42264</v>
      </c>
      <c r="V183">
        <v>109.47371886677533</v>
      </c>
      <c r="X183" s="1">
        <v>42268</v>
      </c>
      <c r="Y183">
        <v>93.294083508964846</v>
      </c>
      <c r="AA183" s="1">
        <v>42264</v>
      </c>
      <c r="AB183">
        <v>97.640762066700162</v>
      </c>
      <c r="AD183" s="1">
        <v>42263</v>
      </c>
      <c r="AE183">
        <v>103.57866371072548</v>
      </c>
      <c r="AG183" s="1">
        <v>42272</v>
      </c>
      <c r="AH183">
        <v>88.802413632092126</v>
      </c>
      <c r="AJ183" s="1">
        <v>42276</v>
      </c>
      <c r="AK183">
        <v>90.676671083891449</v>
      </c>
      <c r="AM183" s="1">
        <v>42271</v>
      </c>
      <c r="AN183">
        <v>93.362467018469658</v>
      </c>
      <c r="AP183" s="1">
        <v>42269</v>
      </c>
      <c r="AQ183">
        <v>93.253849671762723</v>
      </c>
      <c r="AS183" s="1">
        <v>42271</v>
      </c>
      <c r="AT183">
        <v>112.93969324213253</v>
      </c>
    </row>
    <row r="184" spans="1:46" x14ac:dyDescent="0.3">
      <c r="A184" s="1">
        <v>42270</v>
      </c>
      <c r="B184">
        <v>94.196871052375869</v>
      </c>
      <c r="C184" s="3">
        <f>VLOOKUP(Tabella1[[#This Row],[DATA]],Tabella3[],2,0)</f>
        <v>110.13378804051801</v>
      </c>
      <c r="D184">
        <f>VLOOKUP(Tabella1[[#This Row],[DATA]],Tabella5[],2,0)</f>
        <v>98.442250835404579</v>
      </c>
      <c r="E184">
        <f>VLOOKUP(Tabella1[[#This Row],[DATA]],Tabella6[],2,0)</f>
        <v>104.24571231030809</v>
      </c>
      <c r="F184" s="2">
        <f>VLOOKUP(Tabella1[[#This Row],[DATA]],Tabella7[],2,0)</f>
        <v>92.126210330187234</v>
      </c>
      <c r="G184" s="2">
        <f>VLOOKUP(Tabella1[[#This Row],[DATA]],Tabella8[],2,0)</f>
        <v>91.534953819994598</v>
      </c>
      <c r="H184" s="2">
        <f>VLOOKUP(Tabella1[[#This Row],[DATA]],Tabella9[],2,0)</f>
        <v>98.106350177101646</v>
      </c>
      <c r="I184" s="2">
        <f>VLOOKUP(Tabella1[[#This Row],[DATA]],Tabella10[],2,0)</f>
        <v>89.291100360384988</v>
      </c>
      <c r="J184" s="2">
        <f>VLOOKUP(Tabella1[[#This Row],[DATA]],Tabella11[],2,0)</f>
        <v>92.997206403782101</v>
      </c>
      <c r="K184" s="2">
        <f>VLOOKUP(Tabella1[[#This Row],[DATA]],Tabella12[],2,0)</f>
        <v>93.461411609498683</v>
      </c>
      <c r="L184" s="2">
        <f>VLOOKUP(Tabella1[[#This Row],[DATA]],Tabella13[],2,0)</f>
        <v>93.876042714106745</v>
      </c>
      <c r="M184" s="2">
        <f>VLOOKUP(Tabella1[[#This Row],[DATA]],Tabella14[],2,0)</f>
        <v>114.28193304821475</v>
      </c>
      <c r="O184" s="1">
        <v>42264</v>
      </c>
      <c r="P184">
        <v>115.52132589938664</v>
      </c>
      <c r="R184" s="1">
        <v>42265</v>
      </c>
      <c r="S184">
        <v>101.5507853263736</v>
      </c>
      <c r="U184" s="1">
        <v>42265</v>
      </c>
      <c r="V184">
        <v>106.66840690545567</v>
      </c>
      <c r="X184" s="1">
        <v>42269</v>
      </c>
      <c r="Y184">
        <v>90.653960108738815</v>
      </c>
      <c r="AA184" s="1">
        <v>42265</v>
      </c>
      <c r="AB184">
        <v>95.134675580631466</v>
      </c>
      <c r="AD184" s="1">
        <v>42264</v>
      </c>
      <c r="AE184">
        <v>103.70607496878424</v>
      </c>
      <c r="AG184" s="1">
        <v>42276</v>
      </c>
      <c r="AH184">
        <v>86.162943638605697</v>
      </c>
      <c r="AJ184" s="1">
        <v>42277</v>
      </c>
      <c r="AK184">
        <v>91.113618184640004</v>
      </c>
      <c r="AM184" s="1">
        <v>42272</v>
      </c>
      <c r="AN184">
        <v>92.41218667546174</v>
      </c>
      <c r="AP184" s="1">
        <v>42270</v>
      </c>
      <c r="AQ184">
        <v>93.876042714106745</v>
      </c>
      <c r="AS184" s="1">
        <v>42272</v>
      </c>
      <c r="AT184">
        <v>114.20809941072397</v>
      </c>
    </row>
    <row r="185" spans="1:46" x14ac:dyDescent="0.3">
      <c r="A185" s="1">
        <v>42271</v>
      </c>
      <c r="B185">
        <v>93.880089398503557</v>
      </c>
      <c r="C185" s="3">
        <f>VLOOKUP(Tabella1[[#This Row],[DATA]],Tabella3[],2,0)</f>
        <v>107.58782159782461</v>
      </c>
      <c r="D185">
        <f>VLOOKUP(Tabella1[[#This Row],[DATA]],Tabella5[],2,0)</f>
        <v>96.547882020291397</v>
      </c>
      <c r="E185">
        <f>VLOOKUP(Tabella1[[#This Row],[DATA]],Tabella6[],2,0)</f>
        <v>102.23291450018696</v>
      </c>
      <c r="F185" s="2">
        <f>VLOOKUP(Tabella1[[#This Row],[DATA]],Tabella7[],2,0)</f>
        <v>91.045694737163629</v>
      </c>
      <c r="G185" s="2">
        <f>VLOOKUP(Tabella1[[#This Row],[DATA]],Tabella8[],2,0)</f>
        <v>89.765042315569815</v>
      </c>
      <c r="H185" s="2">
        <f>VLOOKUP(Tabella1[[#This Row],[DATA]],Tabella9[],2,0)</f>
        <v>96.17447697678567</v>
      </c>
      <c r="I185" s="2">
        <f>VLOOKUP(Tabella1[[#This Row],[DATA]],Tabella10[],2,0)</f>
        <v>88.423753721002171</v>
      </c>
      <c r="J185" s="2">
        <f>VLOOKUP(Tabella1[[#This Row],[DATA]],Tabella11[],2,0)</f>
        <v>93.7970822439502</v>
      </c>
      <c r="K185" s="2">
        <f>VLOOKUP(Tabella1[[#This Row],[DATA]],Tabella12[],2,0)</f>
        <v>93.362467018469658</v>
      </c>
      <c r="L185" s="2">
        <f>VLOOKUP(Tabella1[[#This Row],[DATA]],Tabella13[],2,0)</f>
        <v>94.02331142661248</v>
      </c>
      <c r="M185" s="2">
        <f>VLOOKUP(Tabella1[[#This Row],[DATA]],Tabella14[],2,0)</f>
        <v>112.93969324213253</v>
      </c>
      <c r="O185" s="1">
        <v>42265</v>
      </c>
      <c r="P185">
        <v>112.46527752367193</v>
      </c>
      <c r="R185" s="1">
        <v>42268</v>
      </c>
      <c r="S185">
        <v>101.88207968883933</v>
      </c>
      <c r="U185" s="1">
        <v>42268</v>
      </c>
      <c r="V185">
        <v>107.83601306590096</v>
      </c>
      <c r="X185" s="1">
        <v>42270</v>
      </c>
      <c r="Y185">
        <v>92.126210330187234</v>
      </c>
      <c r="AA185" s="1">
        <v>42268</v>
      </c>
      <c r="AB185">
        <v>95.227422035011784</v>
      </c>
      <c r="AD185" s="1">
        <v>42265</v>
      </c>
      <c r="AE185">
        <v>100.56889126723237</v>
      </c>
      <c r="AG185" s="1">
        <v>42277</v>
      </c>
      <c r="AH185">
        <v>87.377220550746046</v>
      </c>
      <c r="AJ185" s="1">
        <v>42285</v>
      </c>
      <c r="AK185">
        <v>93.817079139954402</v>
      </c>
      <c r="AM185" s="1">
        <v>42275</v>
      </c>
      <c r="AN185">
        <v>90.610570580474928</v>
      </c>
      <c r="AP185" s="1">
        <v>42271</v>
      </c>
      <c r="AQ185">
        <v>94.02331142661248</v>
      </c>
      <c r="AS185" s="1">
        <v>42275</v>
      </c>
      <c r="AT185">
        <v>112.58654556092668</v>
      </c>
    </row>
    <row r="186" spans="1:46" x14ac:dyDescent="0.3">
      <c r="A186" s="1">
        <v>42272</v>
      </c>
      <c r="B186">
        <v>93.836361869594796</v>
      </c>
      <c r="C186" s="3">
        <f>VLOOKUP(Tabella1[[#This Row],[DATA]],Tabella3[],2,0)</f>
        <v>111.54636685544264</v>
      </c>
      <c r="D186">
        <f>VLOOKUP(Tabella1[[#This Row],[DATA]],Tabella5[],2,0)</f>
        <v>99.219640481610881</v>
      </c>
      <c r="E186">
        <f>VLOOKUP(Tabella1[[#This Row],[DATA]],Tabella6[],2,0)</f>
        <v>105.3705180032406</v>
      </c>
      <c r="F186" s="2">
        <f>VLOOKUP(Tabella1[[#This Row],[DATA]],Tabella7[],2,0)</f>
        <v>93.298665200525363</v>
      </c>
      <c r="G186" s="2">
        <f>VLOOKUP(Tabella1[[#This Row],[DATA]],Tabella8[],2,0)</f>
        <v>91.968736716002638</v>
      </c>
      <c r="H186" s="2">
        <f>VLOOKUP(Tabella1[[#This Row],[DATA]],Tabella9[],2,0)</f>
        <v>99.162908034553936</v>
      </c>
      <c r="I186" s="2">
        <f>VLOOKUP(Tabella1[[#This Row],[DATA]],Tabella10[],2,0)</f>
        <v>88.802413632092126</v>
      </c>
      <c r="J186" s="2">
        <f>VLOOKUP(Tabella1[[#This Row],[DATA]],Tabella11[],2,0)</f>
        <v>92.294628893425497</v>
      </c>
      <c r="K186" s="2">
        <f>VLOOKUP(Tabella1[[#This Row],[DATA]],Tabella12[],2,0)</f>
        <v>92.41218667546174</v>
      </c>
      <c r="L186" s="2">
        <v>94.02331142661248</v>
      </c>
      <c r="M186" s="2">
        <f>VLOOKUP(Tabella1[[#This Row],[DATA]],Tabella14[],2,0)</f>
        <v>114.20809941072397</v>
      </c>
      <c r="O186" s="1">
        <v>42268</v>
      </c>
      <c r="P186">
        <v>113.72255264695828</v>
      </c>
      <c r="R186" s="1">
        <v>42269</v>
      </c>
      <c r="S186">
        <v>98.012541053362469</v>
      </c>
      <c r="U186" s="1">
        <v>42269</v>
      </c>
      <c r="V186">
        <v>104.14411999181617</v>
      </c>
      <c r="X186" s="1">
        <v>42271</v>
      </c>
      <c r="Y186">
        <v>91.045694737163629</v>
      </c>
      <c r="AA186" s="1">
        <v>42269</v>
      </c>
      <c r="AB186">
        <v>92.265332148239764</v>
      </c>
      <c r="AD186" s="1">
        <v>42268</v>
      </c>
      <c r="AE186">
        <v>101.44229544122518</v>
      </c>
      <c r="AG186" s="1">
        <v>42279</v>
      </c>
      <c r="AH186">
        <v>90.142728883024517</v>
      </c>
      <c r="AJ186" s="1">
        <v>42286</v>
      </c>
      <c r="AK186">
        <v>95.004655993696502</v>
      </c>
      <c r="AM186" s="1">
        <v>42276</v>
      </c>
      <c r="AN186">
        <v>90.971306068601578</v>
      </c>
      <c r="AP186" s="1">
        <v>42275</v>
      </c>
      <c r="AQ186">
        <v>93.126611830792569</v>
      </c>
      <c r="AS186" s="1">
        <v>42276</v>
      </c>
      <c r="AT186">
        <v>113.57215496705348</v>
      </c>
    </row>
    <row r="187" spans="1:46" x14ac:dyDescent="0.3">
      <c r="A187" s="1">
        <v>42275</v>
      </c>
      <c r="B187">
        <v>91.427946749587022</v>
      </c>
      <c r="C187" s="3">
        <f>VLOOKUP(Tabella1[[#This Row],[DATA]],Tabella3[],2,0)</f>
        <v>108.51650735536268</v>
      </c>
      <c r="D187">
        <f>VLOOKUP(Tabella1[[#This Row],[DATA]],Tabella5[],2,0)</f>
        <v>97.120452895266936</v>
      </c>
      <c r="E187">
        <f>VLOOKUP(Tabella1[[#This Row],[DATA]],Tabella6[],2,0)</f>
        <v>102.46361372342902</v>
      </c>
      <c r="F187" s="2">
        <f>VLOOKUP(Tabella1[[#This Row],[DATA]],Tabella7[],2,0)</f>
        <v>91.005528574483023</v>
      </c>
      <c r="G187" s="2">
        <f>VLOOKUP(Tabella1[[#This Row],[DATA]],Tabella8[],2,0)</f>
        <v>90.758202264559273</v>
      </c>
      <c r="H187" s="2">
        <f>VLOOKUP(Tabella1[[#This Row],[DATA]],Tabella9[],2,0)</f>
        <v>96.814718548530948</v>
      </c>
      <c r="I187" s="2">
        <v>88.802413632092126</v>
      </c>
      <c r="J187" s="2">
        <f>VLOOKUP(Tabella1[[#This Row],[DATA]],Tabella11[],2,0)</f>
        <v>92.5456347074484</v>
      </c>
      <c r="K187" s="2">
        <f>VLOOKUP(Tabella1[[#This Row],[DATA]],Tabella12[],2,0)</f>
        <v>90.610570580474928</v>
      </c>
      <c r="L187" s="2">
        <f>VLOOKUP(Tabella1[[#This Row],[DATA]],Tabella13[],2,0)</f>
        <v>93.126611830792569</v>
      </c>
      <c r="M187" s="2">
        <f>VLOOKUP(Tabella1[[#This Row],[DATA]],Tabella14[],2,0)</f>
        <v>112.58654556092668</v>
      </c>
      <c r="O187" s="1">
        <v>42269</v>
      </c>
      <c r="P187">
        <v>109.93995899689811</v>
      </c>
      <c r="R187" s="1">
        <v>42270</v>
      </c>
      <c r="S187">
        <v>98.442250835404579</v>
      </c>
      <c r="U187" s="1">
        <v>42270</v>
      </c>
      <c r="V187">
        <v>104.24571231030809</v>
      </c>
      <c r="X187" s="1">
        <v>42272</v>
      </c>
      <c r="Y187">
        <v>93.298665200525363</v>
      </c>
      <c r="AA187" s="1">
        <v>42270</v>
      </c>
      <c r="AB187">
        <v>91.534953819994598</v>
      </c>
      <c r="AD187" s="1">
        <v>42269</v>
      </c>
      <c r="AE187">
        <v>97.980850087913765</v>
      </c>
      <c r="AG187" s="1">
        <v>42282</v>
      </c>
      <c r="AH187">
        <v>91.603088630897545</v>
      </c>
      <c r="AJ187" s="1">
        <v>42289</v>
      </c>
      <c r="AK187">
        <v>98.123873309217672</v>
      </c>
      <c r="AM187" s="1">
        <v>42277</v>
      </c>
      <c r="AN187">
        <v>92.882173482849609</v>
      </c>
      <c r="AP187" s="1">
        <v>42276</v>
      </c>
      <c r="AQ187">
        <v>93.714886900100836</v>
      </c>
      <c r="AS187" s="1">
        <v>42277</v>
      </c>
      <c r="AT187">
        <v>114.44004847944498</v>
      </c>
    </row>
    <row r="188" spans="1:46" x14ac:dyDescent="0.3">
      <c r="A188" s="1">
        <v>42276</v>
      </c>
      <c r="B188">
        <v>91.54066660188515</v>
      </c>
      <c r="C188" s="3">
        <f>VLOOKUP(Tabella1[[#This Row],[DATA]],Tabella3[],2,0)</f>
        <v>108.34536488265189</v>
      </c>
      <c r="D188">
        <f>VLOOKUP(Tabella1[[#This Row],[DATA]],Tabella5[],2,0)</f>
        <v>96.780965781951991</v>
      </c>
      <c r="E188">
        <f>VLOOKUP(Tabella1[[#This Row],[DATA]],Tabella6[],2,0)</f>
        <v>102.15037074141226</v>
      </c>
      <c r="F188" s="2">
        <f>VLOOKUP(Tabella1[[#This Row],[DATA]],Tabella7[],2,0)</f>
        <v>90.247716790372337</v>
      </c>
      <c r="G188" s="2">
        <f>VLOOKUP(Tabella1[[#This Row],[DATA]],Tabella8[],2,0)</f>
        <v>90.755303937859878</v>
      </c>
      <c r="H188" s="2">
        <f>VLOOKUP(Tabella1[[#This Row],[DATA]],Tabella9[],2,0)</f>
        <v>96.50956858548021</v>
      </c>
      <c r="I188" s="2">
        <f>VLOOKUP(Tabella1[[#This Row],[DATA]],Tabella10[],2,0)</f>
        <v>86.162943638605697</v>
      </c>
      <c r="J188" s="2">
        <f>VLOOKUP(Tabella1[[#This Row],[DATA]],Tabella11[],2,0)</f>
        <v>90.676671083891449</v>
      </c>
      <c r="K188" s="2">
        <f>VLOOKUP(Tabella1[[#This Row],[DATA]],Tabella12[],2,0)</f>
        <v>90.971306068601578</v>
      </c>
      <c r="L188" s="2">
        <f>VLOOKUP(Tabella1[[#This Row],[DATA]],Tabella13[],2,0)</f>
        <v>93.714886900100836</v>
      </c>
      <c r="M188" s="2">
        <f>VLOOKUP(Tabella1[[#This Row],[DATA]],Tabella14[],2,0)</f>
        <v>113.57215496705348</v>
      </c>
      <c r="O188" s="1">
        <v>42270</v>
      </c>
      <c r="P188">
        <v>110.13378804051801</v>
      </c>
      <c r="R188" s="1">
        <v>42271</v>
      </c>
      <c r="S188">
        <v>96.547882020291397</v>
      </c>
      <c r="U188" s="1">
        <v>42271</v>
      </c>
      <c r="V188">
        <v>102.23291450018696</v>
      </c>
      <c r="X188" s="1">
        <v>42275</v>
      </c>
      <c r="Y188">
        <v>91.005528574483023</v>
      </c>
      <c r="AA188" s="1">
        <v>42271</v>
      </c>
      <c r="AB188">
        <v>89.765042315569815</v>
      </c>
      <c r="AD188" s="1">
        <v>42270</v>
      </c>
      <c r="AE188">
        <v>98.106350177101646</v>
      </c>
      <c r="AG188" s="1">
        <v>42283</v>
      </c>
      <c r="AH188">
        <v>91.507187161274587</v>
      </c>
      <c r="AJ188" s="1">
        <v>42290</v>
      </c>
      <c r="AK188">
        <v>98.290116161073499</v>
      </c>
      <c r="AM188" s="1">
        <v>42278</v>
      </c>
      <c r="AN188">
        <v>93.405755277044861</v>
      </c>
      <c r="AP188" s="1">
        <v>42277</v>
      </c>
      <c r="AQ188">
        <v>95.082402861179148</v>
      </c>
      <c r="AS188" s="1">
        <v>42278</v>
      </c>
      <c r="AT188">
        <v>113.32557847958429</v>
      </c>
    </row>
    <row r="189" spans="1:46" x14ac:dyDescent="0.3">
      <c r="A189" s="1">
        <v>42277</v>
      </c>
      <c r="B189">
        <v>93.286852589641441</v>
      </c>
      <c r="C189" s="3">
        <f>VLOOKUP(Tabella1[[#This Row],[DATA]],Tabella3[],2,0)</f>
        <v>111.31568520239664</v>
      </c>
      <c r="D189">
        <f>VLOOKUP(Tabella1[[#This Row],[DATA]],Tabella5[],2,0)</f>
        <v>98.931972517417279</v>
      </c>
      <c r="E189">
        <f>VLOOKUP(Tabella1[[#This Row],[DATA]],Tabella6[],2,0)</f>
        <v>104.77389829950451</v>
      </c>
      <c r="F189" s="2">
        <f>VLOOKUP(Tabella1[[#This Row],[DATA]],Tabella7[],2,0)</f>
        <v>92.574757933962545</v>
      </c>
      <c r="G189" s="2">
        <f>VLOOKUP(Tabella1[[#This Row],[DATA]],Tabella8[],2,0)</f>
        <v>92.359044711519886</v>
      </c>
      <c r="H189" s="2">
        <f>VLOOKUP(Tabella1[[#This Row],[DATA]],Tabella9[],2,0)</f>
        <v>98.765066381265441</v>
      </c>
      <c r="I189" s="2">
        <f>VLOOKUP(Tabella1[[#This Row],[DATA]],Tabella10[],2,0)</f>
        <v>87.377220550746046</v>
      </c>
      <c r="J189" s="2">
        <f>VLOOKUP(Tabella1[[#This Row],[DATA]],Tabella11[],2,0)</f>
        <v>91.113618184640004</v>
      </c>
      <c r="K189" s="2">
        <f>VLOOKUP(Tabella1[[#This Row],[DATA]],Tabella12[],2,0)</f>
        <v>92.882173482849609</v>
      </c>
      <c r="L189" s="2">
        <f>VLOOKUP(Tabella1[[#This Row],[DATA]],Tabella13[],2,0)</f>
        <v>95.082402861179148</v>
      </c>
      <c r="M189" s="2">
        <f>VLOOKUP(Tabella1[[#This Row],[DATA]],Tabella14[],2,0)</f>
        <v>114.44004847944498</v>
      </c>
      <c r="O189" s="1">
        <v>42271</v>
      </c>
      <c r="P189">
        <v>107.58782159782461</v>
      </c>
      <c r="R189" s="1">
        <v>42272</v>
      </c>
      <c r="S189">
        <v>99.219640481610881</v>
      </c>
      <c r="U189" s="1">
        <v>42272</v>
      </c>
      <c r="V189">
        <v>105.3705180032406</v>
      </c>
      <c r="X189" s="1">
        <v>42276</v>
      </c>
      <c r="Y189">
        <v>90.247716790372337</v>
      </c>
      <c r="AA189" s="1">
        <v>42272</v>
      </c>
      <c r="AB189">
        <v>91.968736716002638</v>
      </c>
      <c r="AD189" s="1">
        <v>42271</v>
      </c>
      <c r="AE189">
        <v>96.17447697678567</v>
      </c>
      <c r="AG189" s="1">
        <v>42284</v>
      </c>
      <c r="AH189">
        <v>94.374758464939376</v>
      </c>
      <c r="AJ189" s="1">
        <v>42291</v>
      </c>
      <c r="AK189">
        <v>97.371154328283367</v>
      </c>
      <c r="AM189" s="1">
        <v>42279</v>
      </c>
      <c r="AN189">
        <v>96.951269788918211</v>
      </c>
      <c r="AP189" s="1">
        <v>42278</v>
      </c>
      <c r="AQ189">
        <v>95.322773319606185</v>
      </c>
      <c r="AS189" s="1">
        <v>42279</v>
      </c>
      <c r="AT189">
        <v>112.32185893595977</v>
      </c>
    </row>
    <row r="190" spans="1:46" x14ac:dyDescent="0.3">
      <c r="A190" s="1">
        <v>42278</v>
      </c>
      <c r="B190">
        <v>93.470994072490541</v>
      </c>
      <c r="C190" s="3">
        <f>VLOOKUP(Tabella1[[#This Row],[DATA]],Tabella3[],2,0)</f>
        <v>110.52050521007034</v>
      </c>
      <c r="D190">
        <f>VLOOKUP(Tabella1[[#This Row],[DATA]],Tabella5[],2,0)</f>
        <v>97.383645016298459</v>
      </c>
      <c r="E190">
        <f>VLOOKUP(Tabella1[[#This Row],[DATA]],Tabella6[],2,0)</f>
        <v>104.09779201324463</v>
      </c>
      <c r="F190" s="2">
        <f>VLOOKUP(Tabella1[[#This Row],[DATA]],Tabella7[],2,0)</f>
        <v>92.74061516845353</v>
      </c>
      <c r="G190" s="2">
        <f>VLOOKUP(Tabella1[[#This Row],[DATA]],Tabella8[],2,0)</f>
        <v>92.430536770104723</v>
      </c>
      <c r="H190" s="2">
        <f>VLOOKUP(Tabella1[[#This Row],[DATA]],Tabella9[],2,0)</f>
        <v>97.75788038631093</v>
      </c>
      <c r="I190" s="2">
        <v>87.377220550746046</v>
      </c>
      <c r="J190" s="2">
        <v>91.113618184640004</v>
      </c>
      <c r="K190" s="2">
        <f>VLOOKUP(Tabella1[[#This Row],[DATA]],Tabella12[],2,0)</f>
        <v>93.405755277044861</v>
      </c>
      <c r="L190" s="2">
        <f>VLOOKUP(Tabella1[[#This Row],[DATA]],Tabella13[],2,0)</f>
        <v>95.322773319606185</v>
      </c>
      <c r="M190" s="2">
        <f>VLOOKUP(Tabella1[[#This Row],[DATA]],Tabella14[],2,0)</f>
        <v>113.32557847958429</v>
      </c>
      <c r="O190" s="1">
        <v>42272</v>
      </c>
      <c r="P190">
        <v>111.54636685544264</v>
      </c>
      <c r="R190" s="1">
        <v>42275</v>
      </c>
      <c r="S190">
        <v>97.120452895266936</v>
      </c>
      <c r="U190" s="1">
        <v>42275</v>
      </c>
      <c r="V190">
        <v>102.46361372342902</v>
      </c>
      <c r="X190" s="1">
        <v>42277</v>
      </c>
      <c r="Y190">
        <v>92.574757933962545</v>
      </c>
      <c r="AA190" s="1">
        <v>42275</v>
      </c>
      <c r="AB190">
        <v>90.758202264559273</v>
      </c>
      <c r="AD190" s="1">
        <v>42272</v>
      </c>
      <c r="AE190">
        <v>99.162908034553936</v>
      </c>
      <c r="AG190" s="1">
        <v>42285</v>
      </c>
      <c r="AH190">
        <v>93.700556044097908</v>
      </c>
      <c r="AJ190" s="1">
        <v>42292</v>
      </c>
      <c r="AK190">
        <v>99.628415887683104</v>
      </c>
      <c r="AM190" s="1">
        <v>42282</v>
      </c>
      <c r="AN190">
        <v>98.115930079155675</v>
      </c>
      <c r="AP190" s="1">
        <v>42282</v>
      </c>
      <c r="AQ190">
        <v>97.37530146279893</v>
      </c>
      <c r="AS190" s="1">
        <v>42282</v>
      </c>
      <c r="AT190">
        <v>115.10176504186228</v>
      </c>
    </row>
    <row r="191" spans="1:46" x14ac:dyDescent="0.3">
      <c r="A191" s="1">
        <v>42279</v>
      </c>
      <c r="B191">
        <v>94.80905645709845</v>
      </c>
      <c r="C191" s="3">
        <f>VLOOKUP(Tabella1[[#This Row],[DATA]],Tabella3[],2,0)</f>
        <v>111.84003772034464</v>
      </c>
      <c r="D191">
        <f>VLOOKUP(Tabella1[[#This Row],[DATA]],Tabella5[],2,0)</f>
        <v>97.832402944065024</v>
      </c>
      <c r="E191">
        <f>VLOOKUP(Tabella1[[#This Row],[DATA]],Tabella6[],2,0)</f>
        <v>104.85832339751052</v>
      </c>
      <c r="F191" s="2">
        <f>VLOOKUP(Tabella1[[#This Row],[DATA]],Tabella7[],2,0)</f>
        <v>93.618925440606006</v>
      </c>
      <c r="G191" s="2">
        <f>VLOOKUP(Tabella1[[#This Row],[DATA]],Tabella8[],2,0)</f>
        <v>92.781234300730389</v>
      </c>
      <c r="H191" s="2">
        <f>VLOOKUP(Tabella1[[#This Row],[DATA]],Tabella9[],2,0)</f>
        <v>98.367224727976961</v>
      </c>
      <c r="I191" s="2">
        <f>VLOOKUP(Tabella1[[#This Row],[DATA]],Tabella10[],2,0)</f>
        <v>90.142728883024517</v>
      </c>
      <c r="J191" s="2">
        <v>92.465348662297203</v>
      </c>
      <c r="K191" s="2">
        <f>VLOOKUP(Tabella1[[#This Row],[DATA]],Tabella12[],2,0)</f>
        <v>96.951269788918211</v>
      </c>
      <c r="L191" s="2">
        <v>95.322773319606185</v>
      </c>
      <c r="M191" s="2">
        <f>VLOOKUP(Tabella1[[#This Row],[DATA]],Tabella14[],2,0)</f>
        <v>112.32185893595977</v>
      </c>
      <c r="O191" s="1">
        <v>42275</v>
      </c>
      <c r="P191">
        <v>108.51650735536268</v>
      </c>
      <c r="R191" s="1">
        <v>42276</v>
      </c>
      <c r="S191">
        <v>96.780965781951991</v>
      </c>
      <c r="U191" s="1">
        <v>42276</v>
      </c>
      <c r="V191">
        <v>102.15037074141226</v>
      </c>
      <c r="X191" s="1">
        <v>42278</v>
      </c>
      <c r="Y191">
        <v>92.74061516845353</v>
      </c>
      <c r="AA191" s="1">
        <v>42276</v>
      </c>
      <c r="AB191">
        <v>90.755303937859878</v>
      </c>
      <c r="AD191" s="1">
        <v>42275</v>
      </c>
      <c r="AE191">
        <v>96.814718548530948</v>
      </c>
      <c r="AG191" s="1">
        <v>42286</v>
      </c>
      <c r="AH191">
        <v>94.136010750353549</v>
      </c>
      <c r="AJ191" s="1">
        <v>42293</v>
      </c>
      <c r="AK191">
        <v>101.21861681171877</v>
      </c>
      <c r="AM191" s="1">
        <v>42283</v>
      </c>
      <c r="AN191">
        <v>98.398334432717675</v>
      </c>
      <c r="AP191" s="1">
        <v>42283</v>
      </c>
      <c r="AQ191">
        <v>97.910900065945555</v>
      </c>
      <c r="AS191" s="1">
        <v>42283</v>
      </c>
      <c r="AT191">
        <v>116.37086775420363</v>
      </c>
    </row>
    <row r="192" spans="1:46" x14ac:dyDescent="0.3">
      <c r="A192" s="1">
        <v>42282</v>
      </c>
      <c r="B192">
        <v>96.543095909046755</v>
      </c>
      <c r="C192" s="3">
        <f>VLOOKUP(Tabella1[[#This Row],[DATA]],Tabella3[],2,0)</f>
        <v>114.89692246733709</v>
      </c>
      <c r="D192">
        <f>VLOOKUP(Tabella1[[#This Row],[DATA]],Tabella5[],2,0)</f>
        <v>100.51266138439057</v>
      </c>
      <c r="E192">
        <f>VLOOKUP(Tabella1[[#This Row],[DATA]],Tabella6[],2,0)</f>
        <v>108.57443871419869</v>
      </c>
      <c r="F192" s="2">
        <f>VLOOKUP(Tabella1[[#This Row],[DATA]],Tabella7[],2,0)</f>
        <v>96.199028681389166</v>
      </c>
      <c r="G192" s="2">
        <f>VLOOKUP(Tabella1[[#This Row],[DATA]],Tabella8[],2,0)</f>
        <v>96.333616725277267</v>
      </c>
      <c r="H192" s="2">
        <f>VLOOKUP(Tabella1[[#This Row],[DATA]],Tabella9[],2,0)</f>
        <v>101.62290089952349</v>
      </c>
      <c r="I192" s="2">
        <f>VLOOKUP(Tabella1[[#This Row],[DATA]],Tabella10[],2,0)</f>
        <v>91.603088630897545</v>
      </c>
      <c r="J192" s="2">
        <f>J189/2+J195/2</f>
        <v>92.465348662297203</v>
      </c>
      <c r="K192" s="2">
        <f>VLOOKUP(Tabella1[[#This Row],[DATA]],Tabella12[],2,0)</f>
        <v>98.115930079155675</v>
      </c>
      <c r="L192" s="2">
        <f>VLOOKUP(Tabella1[[#This Row],[DATA]],Tabella13[],2,0)</f>
        <v>97.37530146279893</v>
      </c>
      <c r="M192" s="2">
        <f>VLOOKUP(Tabella1[[#This Row],[DATA]],Tabella14[],2,0)</f>
        <v>115.10176504186228</v>
      </c>
      <c r="O192" s="1">
        <v>42276</v>
      </c>
      <c r="P192">
        <v>108.34536488265189</v>
      </c>
      <c r="R192" s="1">
        <v>42277</v>
      </c>
      <c r="S192">
        <v>98.931972517417279</v>
      </c>
      <c r="U192" s="1">
        <v>42277</v>
      </c>
      <c r="V192">
        <v>104.77389829950451</v>
      </c>
      <c r="X192" s="1">
        <v>42279</v>
      </c>
      <c r="Y192">
        <v>93.618925440606006</v>
      </c>
      <c r="AA192" s="1">
        <v>42277</v>
      </c>
      <c r="AB192">
        <v>92.359044711519886</v>
      </c>
      <c r="AD192" s="1">
        <v>42276</v>
      </c>
      <c r="AE192">
        <v>96.50956858548021</v>
      </c>
      <c r="AG192" s="1">
        <v>42289</v>
      </c>
      <c r="AH192">
        <v>95.276643046179416</v>
      </c>
      <c r="AJ192" s="1">
        <v>42296</v>
      </c>
      <c r="AK192">
        <v>101.07983238422693</v>
      </c>
      <c r="AM192" s="1">
        <v>42284</v>
      </c>
      <c r="AN192">
        <v>100.82866094986808</v>
      </c>
      <c r="AP192" s="1">
        <v>42284</v>
      </c>
      <c r="AQ192">
        <v>98.28523379407973</v>
      </c>
      <c r="AS192" s="1">
        <v>42284</v>
      </c>
      <c r="AT192">
        <v>116.98382625412701</v>
      </c>
    </row>
    <row r="193" spans="1:46" x14ac:dyDescent="0.3">
      <c r="A193" s="1">
        <v>42283</v>
      </c>
      <c r="B193">
        <v>96.196676707802936</v>
      </c>
      <c r="C193" s="3">
        <f>VLOOKUP(Tabella1[[#This Row],[DATA]],Tabella3[],2,0)</f>
        <v>115.95582077818075</v>
      </c>
      <c r="D193">
        <f>VLOOKUP(Tabella1[[#This Row],[DATA]],Tabella5[],2,0)</f>
        <v>101.41427361534831</v>
      </c>
      <c r="E193">
        <f>VLOOKUP(Tabella1[[#This Row],[DATA]],Tabella6[],2,0)</f>
        <v>109.60306093892939</v>
      </c>
      <c r="F193" s="2">
        <f>VLOOKUP(Tabella1[[#This Row],[DATA]],Tabella7[],2,0)</f>
        <v>96.615046275084765</v>
      </c>
      <c r="G193" s="2">
        <f>VLOOKUP(Tabella1[[#This Row],[DATA]],Tabella8[],2,0)</f>
        <v>97.60888047300692</v>
      </c>
      <c r="H193" s="2">
        <f>VLOOKUP(Tabella1[[#This Row],[DATA]],Tabella9[],2,0)</f>
        <v>102.56892949060979</v>
      </c>
      <c r="I193" s="2">
        <f>VLOOKUP(Tabella1[[#This Row],[DATA]],Tabella10[],2,0)</f>
        <v>91.507187161274587</v>
      </c>
      <c r="J193" s="2">
        <v>92.465348662297203</v>
      </c>
      <c r="K193" s="2">
        <f>VLOOKUP(Tabella1[[#This Row],[DATA]],Tabella12[],2,0)</f>
        <v>98.398334432717675</v>
      </c>
      <c r="L193" s="2">
        <f>VLOOKUP(Tabella1[[#This Row],[DATA]],Tabella13[],2,0)</f>
        <v>97.910900065945555</v>
      </c>
      <c r="M193" s="2">
        <f>VLOOKUP(Tabella1[[#This Row],[DATA]],Tabella14[],2,0)</f>
        <v>116.37086775420363</v>
      </c>
      <c r="O193" s="1">
        <v>42277</v>
      </c>
      <c r="P193">
        <v>111.31568520239664</v>
      </c>
      <c r="R193" s="1">
        <v>42278</v>
      </c>
      <c r="S193">
        <v>97.383645016298459</v>
      </c>
      <c r="U193" s="1">
        <v>42278</v>
      </c>
      <c r="V193">
        <v>104.09779201324463</v>
      </c>
      <c r="X193" s="1">
        <v>42282</v>
      </c>
      <c r="Y193">
        <v>96.199028681389166</v>
      </c>
      <c r="AA193" s="1">
        <v>42278</v>
      </c>
      <c r="AB193">
        <v>92.430536770104723</v>
      </c>
      <c r="AD193" s="1">
        <v>42277</v>
      </c>
      <c r="AE193">
        <v>98.765066381265441</v>
      </c>
      <c r="AG193" s="1">
        <v>42290</v>
      </c>
      <c r="AH193">
        <v>94.729778328447452</v>
      </c>
      <c r="AJ193" s="1">
        <v>42297</v>
      </c>
      <c r="AK193">
        <v>102.23278774637967</v>
      </c>
      <c r="AM193" s="1">
        <v>42285</v>
      </c>
      <c r="AN193">
        <v>101.2265006596306</v>
      </c>
      <c r="AP193" s="1">
        <v>42285</v>
      </c>
      <c r="AQ193">
        <v>97.594368671280677</v>
      </c>
      <c r="AS193" s="1">
        <v>42285</v>
      </c>
      <c r="AT193">
        <v>117.66852876029142</v>
      </c>
    </row>
    <row r="194" spans="1:46" x14ac:dyDescent="0.3">
      <c r="A194" s="1">
        <v>42284</v>
      </c>
      <c r="B194">
        <v>96.969682246623265</v>
      </c>
      <c r="C194" s="3">
        <f>VLOOKUP(Tabella1[[#This Row],[DATA]],Tabella3[],2,0)</f>
        <v>115.03941922378473</v>
      </c>
      <c r="D194">
        <f>VLOOKUP(Tabella1[[#This Row],[DATA]],Tabella5[],2,0)</f>
        <v>102.10625383395138</v>
      </c>
      <c r="E194">
        <f>VLOOKUP(Tabella1[[#This Row],[DATA]],Tabella6[],2,0)</f>
        <v>109.76062309955341</v>
      </c>
      <c r="F194" s="2">
        <f>VLOOKUP(Tabella1[[#This Row],[DATA]],Tabella7[],2,0)</f>
        <v>96.770671065090568</v>
      </c>
      <c r="G194" s="2">
        <f>VLOOKUP(Tabella1[[#This Row],[DATA]],Tabella8[],2,0)</f>
        <v>98.253275109170318</v>
      </c>
      <c r="H194" s="2">
        <f>VLOOKUP(Tabella1[[#This Row],[DATA]],Tabella9[],2,0)</f>
        <v>102.76992075019749</v>
      </c>
      <c r="I194" s="2">
        <f>VLOOKUP(Tabella1[[#This Row],[DATA]],Tabella10[],2,0)</f>
        <v>94.374758464939376</v>
      </c>
      <c r="J194" s="2">
        <v>93.817079139954402</v>
      </c>
      <c r="K194" s="2">
        <f>VLOOKUP(Tabella1[[#This Row],[DATA]],Tabella12[],2,0)</f>
        <v>100.82866094986808</v>
      </c>
      <c r="L194" s="2">
        <f>VLOOKUP(Tabella1[[#This Row],[DATA]],Tabella13[],2,0)</f>
        <v>98.28523379407973</v>
      </c>
      <c r="M194" s="2">
        <f>VLOOKUP(Tabella1[[#This Row],[DATA]],Tabella14[],2,0)</f>
        <v>116.98382625412701</v>
      </c>
      <c r="O194" s="1">
        <v>42278</v>
      </c>
      <c r="P194">
        <v>110.52050521007034</v>
      </c>
      <c r="R194" s="1">
        <v>42279</v>
      </c>
      <c r="S194">
        <v>97.832402944065024</v>
      </c>
      <c r="U194" s="1">
        <v>42279</v>
      </c>
      <c r="V194">
        <v>104.85832339751052</v>
      </c>
      <c r="X194" s="1">
        <v>42283</v>
      </c>
      <c r="Y194">
        <v>96.615046275084765</v>
      </c>
      <c r="AA194" s="1">
        <v>42279</v>
      </c>
      <c r="AB194">
        <v>92.781234300730389</v>
      </c>
      <c r="AD194" s="1">
        <v>42278</v>
      </c>
      <c r="AE194">
        <v>97.75788038631093</v>
      </c>
      <c r="AG194" s="1">
        <v>42291</v>
      </c>
      <c r="AH194">
        <v>94.056833356945432</v>
      </c>
      <c r="AJ194" s="1">
        <v>42298</v>
      </c>
      <c r="AK194">
        <v>99.109391974977015</v>
      </c>
      <c r="AM194" s="1">
        <v>42286</v>
      </c>
      <c r="AN194">
        <v>101.70267150395779</v>
      </c>
      <c r="AP194" s="1">
        <v>42286</v>
      </c>
      <c r="AQ194">
        <v>98.443953912272775</v>
      </c>
      <c r="AS194" s="1">
        <v>42286</v>
      </c>
      <c r="AT194">
        <v>120.39340790995082</v>
      </c>
    </row>
    <row r="195" spans="1:46" x14ac:dyDescent="0.3">
      <c r="A195" s="1">
        <v>42285</v>
      </c>
      <c r="B195">
        <v>97.824798367505593</v>
      </c>
      <c r="C195" s="3">
        <f>VLOOKUP(Tabella1[[#This Row],[DATA]],Tabella3[],2,0)</f>
        <v>115.82038090438918</v>
      </c>
      <c r="D195">
        <f>VLOOKUP(Tabella1[[#This Row],[DATA]],Tabella5[],2,0)</f>
        <v>102.33841591114142</v>
      </c>
      <c r="E195">
        <f>VLOOKUP(Tabella1[[#This Row],[DATA]],Tabella6[],2,0)</f>
        <v>109.96216156470985</v>
      </c>
      <c r="F195" s="2">
        <f>VLOOKUP(Tabella1[[#This Row],[DATA]],Tabella7[],2,0)</f>
        <v>97.358196646201776</v>
      </c>
      <c r="G195" s="2">
        <f>VLOOKUP(Tabella1[[#This Row],[DATA]],Tabella8[],2,0)</f>
        <v>98.361479305947384</v>
      </c>
      <c r="H195" s="2">
        <f>VLOOKUP(Tabella1[[#This Row],[DATA]],Tabella9[],2,0)</f>
        <v>102.72405269729633</v>
      </c>
      <c r="I195" s="2">
        <f>VLOOKUP(Tabella1[[#This Row],[DATA]],Tabella10[],2,0)</f>
        <v>93.700556044097908</v>
      </c>
      <c r="J195" s="2">
        <f>VLOOKUP(Tabella1[[#This Row],[DATA]],Tabella11[],2,0)</f>
        <v>93.817079139954402</v>
      </c>
      <c r="K195" s="2">
        <f>VLOOKUP(Tabella1[[#This Row],[DATA]],Tabella12[],2,0)</f>
        <v>101.2265006596306</v>
      </c>
      <c r="L195" s="2">
        <f>VLOOKUP(Tabella1[[#This Row],[DATA]],Tabella13[],2,0)</f>
        <v>97.594368671280677</v>
      </c>
      <c r="M195" s="2">
        <f>VLOOKUP(Tabella1[[#This Row],[DATA]],Tabella14[],2,0)</f>
        <v>117.66852876029142</v>
      </c>
      <c r="O195" s="1">
        <v>42279</v>
      </c>
      <c r="P195">
        <v>111.84003772034464</v>
      </c>
      <c r="R195" s="1">
        <v>42282</v>
      </c>
      <c r="S195">
        <v>100.51266138439057</v>
      </c>
      <c r="U195" s="1">
        <v>42282</v>
      </c>
      <c r="V195">
        <v>108.57443871419869</v>
      </c>
      <c r="X195" s="1">
        <v>42284</v>
      </c>
      <c r="Y195">
        <v>96.770671065090568</v>
      </c>
      <c r="AA195" s="1">
        <v>42282</v>
      </c>
      <c r="AB195">
        <v>96.333616725277267</v>
      </c>
      <c r="AD195" s="1">
        <v>42279</v>
      </c>
      <c r="AE195">
        <v>98.367224727976961</v>
      </c>
      <c r="AG195" s="1">
        <v>42292</v>
      </c>
      <c r="AH195">
        <v>95.935714159969351</v>
      </c>
      <c r="AJ195" s="1">
        <v>42299</v>
      </c>
      <c r="AK195">
        <v>100.54379618686055</v>
      </c>
      <c r="AM195" s="1">
        <v>42290</v>
      </c>
      <c r="AN195">
        <v>97.631513852242747</v>
      </c>
      <c r="AP195" s="1">
        <v>42289</v>
      </c>
      <c r="AQ195">
        <v>97.806310560668095</v>
      </c>
      <c r="AS195" s="1">
        <v>42289</v>
      </c>
      <c r="AT195">
        <v>119.15077386010614</v>
      </c>
    </row>
    <row r="196" spans="1:46" x14ac:dyDescent="0.3">
      <c r="A196" s="1">
        <v>42286</v>
      </c>
      <c r="B196">
        <v>97.895734136624242</v>
      </c>
      <c r="C196" s="3">
        <f>VLOOKUP(Tabella1[[#This Row],[DATA]],Tabella3[],2,0)</f>
        <v>116.3491243715454</v>
      </c>
      <c r="D196">
        <f>VLOOKUP(Tabella1[[#This Row],[DATA]],Tabella5[],2,0)</f>
        <v>103.39866028041739</v>
      </c>
      <c r="E196">
        <f>VLOOKUP(Tabella1[[#This Row],[DATA]],Tabella6[],2,0)</f>
        <v>110.56136810988905</v>
      </c>
      <c r="F196" s="2">
        <f>VLOOKUP(Tabella1[[#This Row],[DATA]],Tabella7[],2,0)</f>
        <v>97.989553743241999</v>
      </c>
      <c r="G196" s="2">
        <f>VLOOKUP(Tabella1[[#This Row],[DATA]],Tabella8[],2,0)</f>
        <v>99.601963133284386</v>
      </c>
      <c r="H196" s="2">
        <f>VLOOKUP(Tabella1[[#This Row],[DATA]],Tabella9[],2,0)</f>
        <v>103.53152154524373</v>
      </c>
      <c r="I196" s="2">
        <f>VLOOKUP(Tabella1[[#This Row],[DATA]],Tabella10[],2,0)</f>
        <v>94.136010750353549</v>
      </c>
      <c r="J196" s="2">
        <f>VLOOKUP(Tabella1[[#This Row],[DATA]],Tabella11[],2,0)</f>
        <v>95.004655993696502</v>
      </c>
      <c r="K196" s="2">
        <f>VLOOKUP(Tabella1[[#This Row],[DATA]],Tabella12[],2,0)</f>
        <v>101.70267150395779</v>
      </c>
      <c r="L196" s="2">
        <f>VLOOKUP(Tabella1[[#This Row],[DATA]],Tabella13[],2,0)</f>
        <v>98.443953912272775</v>
      </c>
      <c r="M196" s="2">
        <f>VLOOKUP(Tabella1[[#This Row],[DATA]],Tabella14[],2,0)</f>
        <v>120.39340790995082</v>
      </c>
      <c r="O196" s="1">
        <v>42282</v>
      </c>
      <c r="P196">
        <v>114.89692246733709</v>
      </c>
      <c r="R196" s="1">
        <v>42283</v>
      </c>
      <c r="S196">
        <v>101.41427361534831</v>
      </c>
      <c r="U196" s="1">
        <v>42283</v>
      </c>
      <c r="V196">
        <v>109.60306093892939</v>
      </c>
      <c r="X196" s="1">
        <v>42285</v>
      </c>
      <c r="Y196">
        <v>97.358196646201776</v>
      </c>
      <c r="AA196" s="1">
        <v>42283</v>
      </c>
      <c r="AB196">
        <v>97.60888047300692</v>
      </c>
      <c r="AD196" s="1">
        <v>42282</v>
      </c>
      <c r="AE196">
        <v>101.62290089952349</v>
      </c>
      <c r="AG196" s="1">
        <v>42293</v>
      </c>
      <c r="AH196">
        <v>96.686830565407902</v>
      </c>
      <c r="AJ196" s="1">
        <v>42300</v>
      </c>
      <c r="AK196">
        <v>101.84777288301517</v>
      </c>
      <c r="AM196" s="1">
        <v>42291</v>
      </c>
      <c r="AN196">
        <v>96.285455145118732</v>
      </c>
      <c r="AP196" s="1">
        <v>42290</v>
      </c>
      <c r="AQ196">
        <v>97.596986135437774</v>
      </c>
      <c r="AS196" s="1">
        <v>42290</v>
      </c>
      <c r="AT196">
        <v>119.86194502876725</v>
      </c>
    </row>
    <row r="197" spans="1:46" x14ac:dyDescent="0.3">
      <c r="A197" s="1">
        <v>42289</v>
      </c>
      <c r="B197">
        <v>98.020600524730355</v>
      </c>
      <c r="C197" s="3">
        <f>VLOOKUP(Tabella1[[#This Row],[DATA]],Tabella3[],2,0)</f>
        <v>115.4781482321725</v>
      </c>
      <c r="D197">
        <f>VLOOKUP(Tabella1[[#This Row],[DATA]],Tabella5[],2,0)</f>
        <v>103.6365572832019</v>
      </c>
      <c r="E197">
        <f>VLOOKUP(Tabella1[[#This Row],[DATA]],Tabella6[],2,0)</f>
        <v>110.26294067431901</v>
      </c>
      <c r="F197" s="2">
        <f>VLOOKUP(Tabella1[[#This Row],[DATA]],Tabella7[],2,0)</f>
        <v>97.302605455267411</v>
      </c>
      <c r="G197" s="2">
        <f>VLOOKUP(Tabella1[[#This Row],[DATA]],Tabella8[],2,0)</f>
        <v>98.991382308613836</v>
      </c>
      <c r="H197" s="2">
        <f>VLOOKUP(Tabella1[[#This Row],[DATA]],Tabella9[],2,0)</f>
        <v>103.43660015798996</v>
      </c>
      <c r="I197" s="2">
        <f>VLOOKUP(Tabella1[[#This Row],[DATA]],Tabella10[],2,0)</f>
        <v>95.276643046179416</v>
      </c>
      <c r="J197" s="2">
        <f>VLOOKUP(Tabella1[[#This Row],[DATA]],Tabella11[],2,0)</f>
        <v>98.123873309217672</v>
      </c>
      <c r="K197" s="2">
        <v>101.70267150395779</v>
      </c>
      <c r="L197" s="2">
        <f>VLOOKUP(Tabella1[[#This Row],[DATA]],Tabella13[],2,0)</f>
        <v>97.806310560668095</v>
      </c>
      <c r="M197" s="2">
        <f>VLOOKUP(Tabella1[[#This Row],[DATA]],Tabella14[],2,0)</f>
        <v>119.15077386010614</v>
      </c>
      <c r="O197" s="1">
        <v>42283</v>
      </c>
      <c r="P197">
        <v>115.95582077818075</v>
      </c>
      <c r="R197" s="1">
        <v>42284</v>
      </c>
      <c r="S197">
        <v>102.10625383395138</v>
      </c>
      <c r="U197" s="1">
        <v>42284</v>
      </c>
      <c r="V197">
        <v>109.76062309955341</v>
      </c>
      <c r="X197" s="1">
        <v>42286</v>
      </c>
      <c r="Y197">
        <v>97.989553743241999</v>
      </c>
      <c r="AA197" s="1">
        <v>42284</v>
      </c>
      <c r="AB197">
        <v>98.253275109170318</v>
      </c>
      <c r="AD197" s="1">
        <v>42283</v>
      </c>
      <c r="AE197">
        <v>102.56892949060979</v>
      </c>
      <c r="AG197" s="1">
        <v>42296</v>
      </c>
      <c r="AH197">
        <v>96.721368507265126</v>
      </c>
      <c r="AJ197" s="1">
        <v>42303</v>
      </c>
      <c r="AK197">
        <v>102.35963372849588</v>
      </c>
      <c r="AM197" s="1">
        <v>42292</v>
      </c>
      <c r="AN197">
        <v>97.215122031662276</v>
      </c>
      <c r="AP197" s="1">
        <v>42291</v>
      </c>
      <c r="AQ197">
        <v>97.353889151847085</v>
      </c>
      <c r="AS197" s="1">
        <v>42291</v>
      </c>
      <c r="AT197">
        <v>120.01518465374809</v>
      </c>
    </row>
    <row r="198" spans="1:46" x14ac:dyDescent="0.3">
      <c r="A198" s="1">
        <v>42290</v>
      </c>
      <c r="B198">
        <v>97.351569332426394</v>
      </c>
      <c r="C198" s="3">
        <f>VLOOKUP(Tabella1[[#This Row],[DATA]],Tabella3[],2,0)</f>
        <v>115.25452346178254</v>
      </c>
      <c r="D198">
        <f>VLOOKUP(Tabella1[[#This Row],[DATA]],Tabella5[],2,0)</f>
        <v>102.74549321896254</v>
      </c>
      <c r="E198">
        <f>VLOOKUP(Tabella1[[#This Row],[DATA]],Tabella6[],2,0)</f>
        <v>109.19716199976953</v>
      </c>
      <c r="F198" s="2">
        <f>VLOOKUP(Tabella1[[#This Row],[DATA]],Tabella7[],2,0)</f>
        <v>96.86123583493692</v>
      </c>
      <c r="G198" s="2">
        <f>VLOOKUP(Tabella1[[#This Row],[DATA]],Tabella8[],2,0)</f>
        <v>97.724813540982339</v>
      </c>
      <c r="H198" s="2">
        <f>VLOOKUP(Tabella1[[#This Row],[DATA]],Tabella9[],2,0)</f>
        <v>102.60683433988227</v>
      </c>
      <c r="I198" s="2">
        <f>VLOOKUP(Tabella1[[#This Row],[DATA]],Tabella10[],2,0)</f>
        <v>94.729778328447452</v>
      </c>
      <c r="J198" s="2">
        <f>VLOOKUP(Tabella1[[#This Row],[DATA]],Tabella11[],2,0)</f>
        <v>98.290116161073499</v>
      </c>
      <c r="K198" s="2">
        <f>VLOOKUP(Tabella1[[#This Row],[DATA]],Tabella12[],2,0)</f>
        <v>97.631513852242747</v>
      </c>
      <c r="L198" s="2">
        <f>VLOOKUP(Tabella1[[#This Row],[DATA]],Tabella13[],2,0)</f>
        <v>97.596986135437774</v>
      </c>
      <c r="M198" s="2">
        <f>VLOOKUP(Tabella1[[#This Row],[DATA]],Tabella14[],2,0)</f>
        <v>119.86194502876725</v>
      </c>
      <c r="O198" s="1">
        <v>42284</v>
      </c>
      <c r="P198">
        <v>115.03941922378473</v>
      </c>
      <c r="R198" s="1">
        <v>42285</v>
      </c>
      <c r="S198">
        <v>102.33841591114142</v>
      </c>
      <c r="U198" s="1">
        <v>42285</v>
      </c>
      <c r="V198">
        <v>109.96216156470985</v>
      </c>
      <c r="X198" s="1">
        <v>42289</v>
      </c>
      <c r="Y198">
        <v>97.302605455267411</v>
      </c>
      <c r="AA198" s="1">
        <v>42285</v>
      </c>
      <c r="AB198">
        <v>98.361479305947384</v>
      </c>
      <c r="AD198" s="1">
        <v>42284</v>
      </c>
      <c r="AE198">
        <v>102.76992075019749</v>
      </c>
      <c r="AG198" s="1">
        <v>42297</v>
      </c>
      <c r="AH198">
        <v>96.35926501247809</v>
      </c>
      <c r="AJ198" s="1">
        <v>42304</v>
      </c>
      <c r="AK198">
        <v>102.50170122846603</v>
      </c>
      <c r="AM198" s="1">
        <v>42293</v>
      </c>
      <c r="AN198">
        <v>97.369722955145122</v>
      </c>
      <c r="AP198" s="1">
        <v>42292</v>
      </c>
      <c r="AQ198">
        <v>98.191768511469945</v>
      </c>
      <c r="AS198" s="1">
        <v>42292</v>
      </c>
      <c r="AT198">
        <v>120.63510859117061</v>
      </c>
    </row>
    <row r="199" spans="1:46" x14ac:dyDescent="0.3">
      <c r="A199" s="1">
        <v>42291</v>
      </c>
      <c r="B199">
        <v>96.892430278884476</v>
      </c>
      <c r="C199" s="3">
        <f>VLOOKUP(Tabella1[[#This Row],[DATA]],Tabella3[],2,0)</f>
        <v>114.15527023678717</v>
      </c>
      <c r="D199">
        <f>VLOOKUP(Tabella1[[#This Row],[DATA]],Tabella5[],2,0)</f>
        <v>101.54761063541952</v>
      </c>
      <c r="E199">
        <f>VLOOKUP(Tabella1[[#This Row],[DATA]],Tabella6[],2,0)</f>
        <v>108.38936196731643</v>
      </c>
      <c r="F199" s="2">
        <f>VLOOKUP(Tabella1[[#This Row],[DATA]],Tabella7[],2,0)</f>
        <v>95.75139741592595</v>
      </c>
      <c r="G199" s="2">
        <f>VLOOKUP(Tabella1[[#This Row],[DATA]],Tabella8[],2,0)</f>
        <v>96.974146925841481</v>
      </c>
      <c r="H199" s="2">
        <f>VLOOKUP(Tabella1[[#This Row],[DATA]],Tabella9[],2,0)</f>
        <v>101.66048722065082</v>
      </c>
      <c r="I199" s="2">
        <f>VLOOKUP(Tabella1[[#This Row],[DATA]],Tabella10[],2,0)</f>
        <v>94.056833356945432</v>
      </c>
      <c r="J199" s="2">
        <f>VLOOKUP(Tabella1[[#This Row],[DATA]],Tabella11[],2,0)</f>
        <v>97.371154328283367</v>
      </c>
      <c r="K199" s="2">
        <f>VLOOKUP(Tabella1[[#This Row],[DATA]],Tabella12[],2,0)</f>
        <v>96.285455145118732</v>
      </c>
      <c r="L199" s="2">
        <f>VLOOKUP(Tabella1[[#This Row],[DATA]],Tabella13[],2,0)</f>
        <v>97.353889151847085</v>
      </c>
      <c r="M199" s="2">
        <f>VLOOKUP(Tabella1[[#This Row],[DATA]],Tabella14[],2,0)</f>
        <v>120.01518465374809</v>
      </c>
      <c r="O199" s="1">
        <v>42285</v>
      </c>
      <c r="P199">
        <v>115.82038090438918</v>
      </c>
      <c r="R199" s="1">
        <v>42286</v>
      </c>
      <c r="S199">
        <v>103.39866028041739</v>
      </c>
      <c r="U199" s="1">
        <v>42286</v>
      </c>
      <c r="V199">
        <v>110.56136810988905</v>
      </c>
      <c r="X199" s="1">
        <v>42290</v>
      </c>
      <c r="Y199">
        <v>96.86123583493692</v>
      </c>
      <c r="AA199" s="1">
        <v>42286</v>
      </c>
      <c r="AB199">
        <v>99.601963133284386</v>
      </c>
      <c r="AD199" s="1">
        <v>42285</v>
      </c>
      <c r="AE199">
        <v>102.72405269729633</v>
      </c>
      <c r="AG199" s="1">
        <v>42299</v>
      </c>
      <c r="AH199">
        <v>95.756318054206133</v>
      </c>
      <c r="AJ199" s="1">
        <v>42305</v>
      </c>
      <c r="AK199">
        <v>100.73660207967718</v>
      </c>
      <c r="AM199" s="1">
        <v>42296</v>
      </c>
      <c r="AN199">
        <v>97.804666886543529</v>
      </c>
      <c r="AP199" s="1">
        <v>42293</v>
      </c>
      <c r="AQ199">
        <v>98.935055624748699</v>
      </c>
      <c r="AS199" s="1">
        <v>42293</v>
      </c>
      <c r="AT199">
        <v>119.59656186005043</v>
      </c>
    </row>
    <row r="200" spans="1:46" x14ac:dyDescent="0.3">
      <c r="A200" s="1">
        <v>42292</v>
      </c>
      <c r="B200">
        <v>98.331551841414836</v>
      </c>
      <c r="C200" s="3">
        <f>VLOOKUP(Tabella1[[#This Row],[DATA]],Tabella3[],2,0)</f>
        <v>116.13898608800926</v>
      </c>
      <c r="D200">
        <f>VLOOKUP(Tabella1[[#This Row],[DATA]],Tabella5[],2,0)</f>
        <v>103.07299843416048</v>
      </c>
      <c r="E200">
        <f>VLOOKUP(Tabella1[[#This Row],[DATA]],Tabella6[],2,0)</f>
        <v>109.94758118566702</v>
      </c>
      <c r="F200" s="2">
        <f>VLOOKUP(Tabella1[[#This Row],[DATA]],Tabella7[],2,0)</f>
        <v>96.806102813158617</v>
      </c>
      <c r="G200" s="2">
        <f>VLOOKUP(Tabella1[[#This Row],[DATA]],Tabella8[],2,0)</f>
        <v>97.593422730610214</v>
      </c>
      <c r="H200" s="2">
        <f>VLOOKUP(Tabella1[[#This Row],[DATA]],Tabella9[],2,0)</f>
        <v>103.16521417832479</v>
      </c>
      <c r="I200" s="2">
        <f>VLOOKUP(Tabella1[[#This Row],[DATA]],Tabella10[],2,0)</f>
        <v>95.935714159969351</v>
      </c>
      <c r="J200" s="2">
        <f>VLOOKUP(Tabella1[[#This Row],[DATA]],Tabella11[],2,0)</f>
        <v>99.628415887683104</v>
      </c>
      <c r="K200" s="2">
        <f>VLOOKUP(Tabella1[[#This Row],[DATA]],Tabella12[],2,0)</f>
        <v>97.215122031662276</v>
      </c>
      <c r="L200" s="2">
        <f>VLOOKUP(Tabella1[[#This Row],[DATA]],Tabella13[],2,0)</f>
        <v>98.191768511469945</v>
      </c>
      <c r="M200" s="2">
        <f>VLOOKUP(Tabella1[[#This Row],[DATA]],Tabella14[],2,0)</f>
        <v>120.63510859117061</v>
      </c>
      <c r="O200" s="1">
        <v>42286</v>
      </c>
      <c r="P200">
        <v>116.3491243715454</v>
      </c>
      <c r="R200" s="1">
        <v>42289</v>
      </c>
      <c r="S200">
        <v>103.6365572832019</v>
      </c>
      <c r="U200" s="1">
        <v>42289</v>
      </c>
      <c r="V200">
        <v>110.26294067431901</v>
      </c>
      <c r="X200" s="1">
        <v>42291</v>
      </c>
      <c r="Y200">
        <v>95.75139741592595</v>
      </c>
      <c r="AA200" s="1">
        <v>42289</v>
      </c>
      <c r="AB200">
        <v>98.991382308613836</v>
      </c>
      <c r="AD200" s="1">
        <v>42286</v>
      </c>
      <c r="AE200">
        <v>103.53152154524373</v>
      </c>
      <c r="AG200" s="1">
        <v>42300</v>
      </c>
      <c r="AH200">
        <v>97.041305534202209</v>
      </c>
      <c r="AJ200" s="1">
        <v>42306</v>
      </c>
      <c r="AK200">
        <v>101.09833697455917</v>
      </c>
      <c r="AM200" s="1">
        <v>42297</v>
      </c>
      <c r="AN200">
        <v>97.041968997361479</v>
      </c>
      <c r="AP200" s="1">
        <v>42296</v>
      </c>
      <c r="AQ200">
        <v>99.481523974881071</v>
      </c>
      <c r="AS200" s="1">
        <v>42296</v>
      </c>
      <c r="AT200">
        <v>119.53247983505844</v>
      </c>
    </row>
    <row r="201" spans="1:46" x14ac:dyDescent="0.3">
      <c r="A201" s="1">
        <v>42293</v>
      </c>
      <c r="B201">
        <v>98.780973666310373</v>
      </c>
      <c r="C201" s="3">
        <f>VLOOKUP(Tabella1[[#This Row],[DATA]],Tabella3[],2,0)</f>
        <v>116.76610772671151</v>
      </c>
      <c r="D201">
        <f>VLOOKUP(Tabella1[[#This Row],[DATA]],Tabella5[],2,0)</f>
        <v>103.47884682935423</v>
      </c>
      <c r="E201">
        <f>VLOOKUP(Tabella1[[#This Row],[DATA]],Tabella6[],2,0)</f>
        <v>110.59429154643733</v>
      </c>
      <c r="F201" s="2">
        <f>VLOOKUP(Tabella1[[#This Row],[DATA]],Tabella7[],2,0)</f>
        <v>97.407373468951405</v>
      </c>
      <c r="G201" s="2">
        <f>VLOOKUP(Tabella1[[#This Row],[DATA]],Tabella8[],2,0)</f>
        <v>98.847432082544358</v>
      </c>
      <c r="H201" s="2">
        <f>VLOOKUP(Tabella1[[#This Row],[DATA]],Tabella9[],2,0)</f>
        <v>103.99720969344851</v>
      </c>
      <c r="I201" s="2">
        <f>VLOOKUP(Tabella1[[#This Row],[DATA]],Tabella10[],2,0)</f>
        <v>96.686830565407902</v>
      </c>
      <c r="J201" s="2">
        <f>VLOOKUP(Tabella1[[#This Row],[DATA]],Tabella11[],2,0)</f>
        <v>101.21861681171877</v>
      </c>
      <c r="K201" s="2">
        <f>VLOOKUP(Tabella1[[#This Row],[DATA]],Tabella12[],2,0)</f>
        <v>97.369722955145122</v>
      </c>
      <c r="L201" s="2">
        <f>VLOOKUP(Tabella1[[#This Row],[DATA]],Tabella13[],2,0)</f>
        <v>98.935055624748699</v>
      </c>
      <c r="M201" s="2">
        <f>VLOOKUP(Tabella1[[#This Row],[DATA]],Tabella14[],2,0)</f>
        <v>119.59656186005043</v>
      </c>
      <c r="O201" s="1">
        <v>42289</v>
      </c>
      <c r="P201">
        <v>115.4781482321725</v>
      </c>
      <c r="R201" s="1">
        <v>42290</v>
      </c>
      <c r="S201">
        <v>102.74549321896254</v>
      </c>
      <c r="U201" s="1">
        <v>42290</v>
      </c>
      <c r="V201">
        <v>109.19716199976953</v>
      </c>
      <c r="X201" s="1">
        <v>42292</v>
      </c>
      <c r="Y201">
        <v>96.806102813158617</v>
      </c>
      <c r="AA201" s="1">
        <v>42290</v>
      </c>
      <c r="AB201">
        <v>97.724813540982339</v>
      </c>
      <c r="AD201" s="1">
        <v>42289</v>
      </c>
      <c r="AE201">
        <v>103.43660015798996</v>
      </c>
      <c r="AG201" s="1">
        <v>42303</v>
      </c>
      <c r="AH201">
        <v>96.891710977784228</v>
      </c>
      <c r="AJ201" s="1">
        <v>42307</v>
      </c>
      <c r="AK201">
        <v>100.95626947458902</v>
      </c>
      <c r="AM201" s="1">
        <v>42298</v>
      </c>
      <c r="AN201">
        <v>96.936840369393138</v>
      </c>
      <c r="AP201" s="1">
        <v>42297</v>
      </c>
      <c r="AQ201">
        <v>99.270345512539464</v>
      </c>
      <c r="AS201" s="1">
        <v>42297</v>
      </c>
      <c r="AT201">
        <v>119.98801944750149</v>
      </c>
    </row>
    <row r="202" spans="1:46" x14ac:dyDescent="0.3">
      <c r="A202" s="1">
        <v>42296</v>
      </c>
      <c r="B202">
        <v>98.807696045087951</v>
      </c>
      <c r="C202" s="3">
        <f>VLOOKUP(Tabella1[[#This Row],[DATA]],Tabella3[],2,0)</f>
        <v>117.19485255297106</v>
      </c>
      <c r="D202">
        <f>VLOOKUP(Tabella1[[#This Row],[DATA]],Tabella5[],2,0)</f>
        <v>104.09207423041907</v>
      </c>
      <c r="E202">
        <f>VLOOKUP(Tabella1[[#This Row],[DATA]],Tabella6[],2,0)</f>
        <v>110.62439297413864</v>
      </c>
      <c r="F202" s="2">
        <f>VLOOKUP(Tabella1[[#This Row],[DATA]],Tabella7[],2,0)</f>
        <v>97.014722502214482</v>
      </c>
      <c r="G202" s="2">
        <f>VLOOKUP(Tabella1[[#This Row],[DATA]],Tabella8[],2,0)</f>
        <v>98.6136337287939</v>
      </c>
      <c r="H202" s="2">
        <f>VLOOKUP(Tabella1[[#This Row],[DATA]],Tabella9[],2,0)</f>
        <v>104.22368320464795</v>
      </c>
      <c r="I202" s="2">
        <f>VLOOKUP(Tabella1[[#This Row],[DATA]],Tabella10[],2,0)</f>
        <v>96.721368507265126</v>
      </c>
      <c r="J202" s="2">
        <f>VLOOKUP(Tabella1[[#This Row],[DATA]],Tabella11[],2,0)</f>
        <v>101.07983238422693</v>
      </c>
      <c r="K202" s="2">
        <f>VLOOKUP(Tabella1[[#This Row],[DATA]],Tabella12[],2,0)</f>
        <v>97.804666886543529</v>
      </c>
      <c r="L202" s="2">
        <f>VLOOKUP(Tabella1[[#This Row],[DATA]],Tabella13[],2,0)</f>
        <v>99.481523974881071</v>
      </c>
      <c r="M202" s="2">
        <f>VLOOKUP(Tabella1[[#This Row],[DATA]],Tabella14[],2,0)</f>
        <v>119.53247983505844</v>
      </c>
      <c r="O202" s="1">
        <v>42290</v>
      </c>
      <c r="P202">
        <v>115.25452346178254</v>
      </c>
      <c r="R202" s="1">
        <v>42291</v>
      </c>
      <c r="S202">
        <v>101.54761063541952</v>
      </c>
      <c r="U202" s="1">
        <v>42291</v>
      </c>
      <c r="V202">
        <v>108.38936196731643</v>
      </c>
      <c r="X202" s="1">
        <v>42293</v>
      </c>
      <c r="Y202">
        <v>97.407373468951405</v>
      </c>
      <c r="AA202" s="1">
        <v>42291</v>
      </c>
      <c r="AB202">
        <v>96.974146925841481</v>
      </c>
      <c r="AD202" s="1">
        <v>42290</v>
      </c>
      <c r="AE202">
        <v>102.60683433988227</v>
      </c>
      <c r="AG202" s="1">
        <v>42304</v>
      </c>
      <c r="AH202">
        <v>97.002701839480721</v>
      </c>
      <c r="AJ202" s="1">
        <v>42310</v>
      </c>
      <c r="AK202">
        <v>99.240714874109088</v>
      </c>
      <c r="AM202" s="1">
        <v>42299</v>
      </c>
      <c r="AN202">
        <v>98.474604221635886</v>
      </c>
      <c r="AP202" s="1">
        <v>42298</v>
      </c>
      <c r="AQ202">
        <v>99.200655529356681</v>
      </c>
      <c r="AS202" s="1">
        <v>42298</v>
      </c>
      <c r="AT202">
        <v>119.1048019726119</v>
      </c>
    </row>
    <row r="203" spans="1:46" x14ac:dyDescent="0.3">
      <c r="A203" s="1">
        <v>42297</v>
      </c>
      <c r="B203">
        <v>98.667282091147612</v>
      </c>
      <c r="C203" s="3">
        <f>VLOOKUP(Tabella1[[#This Row],[DATA]],Tabella3[],2,0)</f>
        <v>116.41300222788401</v>
      </c>
      <c r="D203">
        <f>VLOOKUP(Tabella1[[#This Row],[DATA]],Tabella5[],2,0)</f>
        <v>103.9217674221407</v>
      </c>
      <c r="E203">
        <f>VLOOKUP(Tabella1[[#This Row],[DATA]],Tabella6[],2,0)</f>
        <v>109.9127764098874</v>
      </c>
      <c r="F203" s="2">
        <f>VLOOKUP(Tabella1[[#This Row],[DATA]],Tabella7[],2,0)</f>
        <v>96.904761904761898</v>
      </c>
      <c r="G203" s="2">
        <f>VLOOKUP(Tabella1[[#This Row],[DATA]],Tabella8[],2,0)</f>
        <v>97.582795532712453</v>
      </c>
      <c r="H203" s="2">
        <f>VLOOKUP(Tabella1[[#This Row],[DATA]],Tabella9[],2,0)</f>
        <v>103.70384527176822</v>
      </c>
      <c r="I203" s="2">
        <f>VLOOKUP(Tabella1[[#This Row],[DATA]],Tabella10[],2,0)</f>
        <v>96.35926501247809</v>
      </c>
      <c r="J203" s="2">
        <f>VLOOKUP(Tabella1[[#This Row],[DATA]],Tabella11[],2,0)</f>
        <v>102.23278774637967</v>
      </c>
      <c r="K203" s="2">
        <f>VLOOKUP(Tabella1[[#This Row],[DATA]],Tabella12[],2,0)</f>
        <v>97.041968997361479</v>
      </c>
      <c r="L203" s="2">
        <f>VLOOKUP(Tabella1[[#This Row],[DATA]],Tabella13[],2,0)</f>
        <v>99.270345512539464</v>
      </c>
      <c r="M203" s="2">
        <f>VLOOKUP(Tabella1[[#This Row],[DATA]],Tabella14[],2,0)</f>
        <v>119.98801944750149</v>
      </c>
      <c r="O203" s="1">
        <v>42291</v>
      </c>
      <c r="P203">
        <v>114.15527023678717</v>
      </c>
      <c r="R203" s="1">
        <v>42292</v>
      </c>
      <c r="S203">
        <v>103.07299843416048</v>
      </c>
      <c r="U203" s="1">
        <v>42292</v>
      </c>
      <c r="V203">
        <v>109.94758118566702</v>
      </c>
      <c r="X203" s="1">
        <v>42296</v>
      </c>
      <c r="Y203">
        <v>97.014722502214482</v>
      </c>
      <c r="AA203" s="1">
        <v>42292</v>
      </c>
      <c r="AB203">
        <v>97.593422730610214</v>
      </c>
      <c r="AD203" s="1">
        <v>42291</v>
      </c>
      <c r="AE203">
        <v>101.66048722065082</v>
      </c>
      <c r="AG203" s="1">
        <v>42305</v>
      </c>
      <c r="AH203">
        <v>96.222412609366657</v>
      </c>
      <c r="AJ203" s="1">
        <v>42311</v>
      </c>
      <c r="AK203">
        <v>98.990604443489374</v>
      </c>
      <c r="AM203" s="1">
        <v>42300</v>
      </c>
      <c r="AN203">
        <v>98.113868733509236</v>
      </c>
      <c r="AP203" s="1">
        <v>42300</v>
      </c>
      <c r="AQ203">
        <v>99.866472974319038</v>
      </c>
      <c r="AS203" s="1">
        <v>42299</v>
      </c>
      <c r="AT203">
        <v>119.25525542259308</v>
      </c>
    </row>
    <row r="204" spans="1:46" x14ac:dyDescent="0.3">
      <c r="A204" s="1">
        <v>42298</v>
      </c>
      <c r="B204">
        <v>98.092508016713637</v>
      </c>
      <c r="C204" s="3">
        <f>VLOOKUP(Tabella1[[#This Row],[DATA]],Tabella3[],2,0)</f>
        <v>115.90349530011616</v>
      </c>
      <c r="D204">
        <f>VLOOKUP(Tabella1[[#This Row],[DATA]],Tabella5[],2,0)</f>
        <v>104.84775308687492</v>
      </c>
      <c r="E204">
        <f>VLOOKUP(Tabella1[[#This Row],[DATA]],Tabella6[],2,0)</f>
        <v>110.41344781282558</v>
      </c>
      <c r="F204" s="2">
        <f>VLOOKUP(Tabella1[[#This Row],[DATA]],Tabella7[],2,0)</f>
        <v>96.955007788875648</v>
      </c>
      <c r="G204" s="2">
        <f>VLOOKUP(Tabella1[[#This Row],[DATA]],Tabella8[],2,0)</f>
        <v>98.132511496695912</v>
      </c>
      <c r="H204" s="2">
        <f>VLOOKUP(Tabella1[[#This Row],[DATA]],Tabella9[],2,0)</f>
        <v>104.22973523940576</v>
      </c>
      <c r="I204" s="2">
        <v>96.35926501247809</v>
      </c>
      <c r="J204" s="2">
        <f>VLOOKUP(Tabella1[[#This Row],[DATA]],Tabella11[],2,0)</f>
        <v>99.109391974977015</v>
      </c>
      <c r="K204" s="2">
        <f>VLOOKUP(Tabella1[[#This Row],[DATA]],Tabella12[],2,0)</f>
        <v>96.936840369393138</v>
      </c>
      <c r="L204" s="2">
        <f>VLOOKUP(Tabella1[[#This Row],[DATA]],Tabella13[],2,0)</f>
        <v>99.200655529356681</v>
      </c>
      <c r="M204" s="2">
        <f>VLOOKUP(Tabella1[[#This Row],[DATA]],Tabella14[],2,0)</f>
        <v>119.1048019726119</v>
      </c>
      <c r="O204" s="1">
        <v>42292</v>
      </c>
      <c r="P204">
        <v>116.13898608800926</v>
      </c>
      <c r="R204" s="1">
        <v>42293</v>
      </c>
      <c r="S204">
        <v>103.47884682935423</v>
      </c>
      <c r="U204" s="1">
        <v>42293</v>
      </c>
      <c r="V204">
        <v>110.59429154643733</v>
      </c>
      <c r="X204" s="1">
        <v>42297</v>
      </c>
      <c r="Y204">
        <v>96.904761904761898</v>
      </c>
      <c r="AA204" s="1">
        <v>42293</v>
      </c>
      <c r="AB204">
        <v>98.847432082544358</v>
      </c>
      <c r="AD204" s="1">
        <v>42292</v>
      </c>
      <c r="AE204">
        <v>103.16521417832479</v>
      </c>
      <c r="AG204" s="1">
        <v>42306</v>
      </c>
      <c r="AH204">
        <v>95.649728265197737</v>
      </c>
      <c r="AJ204" s="1">
        <v>42312</v>
      </c>
      <c r="AK204">
        <v>103.25680789847546</v>
      </c>
      <c r="AM204" s="1">
        <v>42303</v>
      </c>
      <c r="AN204">
        <v>97.3140666226913</v>
      </c>
      <c r="AP204" s="1">
        <v>42303</v>
      </c>
      <c r="AQ204">
        <v>99.470763288901878</v>
      </c>
      <c r="AS204" s="1">
        <v>42300</v>
      </c>
      <c r="AT204">
        <v>120.18514132872686</v>
      </c>
    </row>
    <row r="205" spans="1:46" x14ac:dyDescent="0.3">
      <c r="A205" s="1">
        <v>42299</v>
      </c>
      <c r="B205">
        <v>99.723544845010224</v>
      </c>
      <c r="C205" s="3">
        <f>VLOOKUP(Tabella1[[#This Row],[DATA]],Tabella3[],2,0)</f>
        <v>118.22578469921476</v>
      </c>
      <c r="D205">
        <f>VLOOKUP(Tabella1[[#This Row],[DATA]],Tabella5[],2,0)</f>
        <v>107.44762015949239</v>
      </c>
      <c r="E205">
        <f>VLOOKUP(Tabella1[[#This Row],[DATA]],Tabella6[],2,0)</f>
        <v>112.93162037396321</v>
      </c>
      <c r="F205" s="2">
        <f>VLOOKUP(Tabella1[[#This Row],[DATA]],Tabella7[],2,0)</f>
        <v>97.380494211796332</v>
      </c>
      <c r="G205" s="2">
        <f>VLOOKUP(Tabella1[[#This Row],[DATA]],Tabella8[],2,0)</f>
        <v>100.1410518993701</v>
      </c>
      <c r="H205" s="2">
        <f>VLOOKUP(Tabella1[[#This Row],[DATA]],Tabella9[],2,0)</f>
        <v>106.80599087735392</v>
      </c>
      <c r="I205" s="2">
        <f>VLOOKUP(Tabella1[[#This Row],[DATA]],Tabella10[],2,0)</f>
        <v>95.756318054206133</v>
      </c>
      <c r="J205" s="2">
        <f>VLOOKUP(Tabella1[[#This Row],[DATA]],Tabella11[],2,0)</f>
        <v>100.54379618686055</v>
      </c>
      <c r="K205" s="2">
        <f>VLOOKUP(Tabella1[[#This Row],[DATA]],Tabella12[],2,0)</f>
        <v>98.474604221635886</v>
      </c>
      <c r="L205" s="2">
        <v>99.200655529356681</v>
      </c>
      <c r="M205" s="2">
        <f>VLOOKUP(Tabella1[[#This Row],[DATA]],Tabella14[],2,0)</f>
        <v>119.25525542259308</v>
      </c>
      <c r="O205" s="1">
        <v>42293</v>
      </c>
      <c r="P205">
        <v>116.76610772671151</v>
      </c>
      <c r="R205" s="1">
        <v>42296</v>
      </c>
      <c r="S205">
        <v>104.09207423041907</v>
      </c>
      <c r="U205" s="1">
        <v>42296</v>
      </c>
      <c r="V205">
        <v>110.62439297413864</v>
      </c>
      <c r="X205" s="1">
        <v>42298</v>
      </c>
      <c r="Y205">
        <v>96.955007788875648</v>
      </c>
      <c r="AA205" s="1">
        <v>42296</v>
      </c>
      <c r="AB205">
        <v>98.6136337287939</v>
      </c>
      <c r="AD205" s="1">
        <v>42293</v>
      </c>
      <c r="AE205">
        <v>103.99720969344851</v>
      </c>
      <c r="AG205" s="1">
        <v>42307</v>
      </c>
      <c r="AH205">
        <v>94.895677811300445</v>
      </c>
      <c r="AJ205" s="1">
        <v>42313</v>
      </c>
      <c r="AK205">
        <v>105.1424853455583</v>
      </c>
      <c r="AM205" s="1">
        <v>42304</v>
      </c>
      <c r="AN205">
        <v>96.971883245382585</v>
      </c>
      <c r="AP205" s="1">
        <v>42304</v>
      </c>
      <c r="AQ205">
        <v>99.07625327455672</v>
      </c>
      <c r="AS205" s="1">
        <v>42303</v>
      </c>
      <c r="AT205">
        <v>119.25734505384283</v>
      </c>
    </row>
    <row r="206" spans="1:46" x14ac:dyDescent="0.3">
      <c r="A206" s="1">
        <v>42300</v>
      </c>
      <c r="B206">
        <v>100.82353512778157</v>
      </c>
      <c r="C206" s="3">
        <f>VLOOKUP(Tabella1[[#This Row],[DATA]],Tabella3[],2,0)</f>
        <v>118.85285406471215</v>
      </c>
      <c r="D206">
        <f>VLOOKUP(Tabella1[[#This Row],[DATA]],Tabella5[],2,0)</f>
        <v>110.54622094005671</v>
      </c>
      <c r="E206">
        <f>VLOOKUP(Tabella1[[#This Row],[DATA]],Tabella6[],2,0)</f>
        <v>115.78796366193276</v>
      </c>
      <c r="F206" s="2">
        <f>VLOOKUP(Tabella1[[#This Row],[DATA]],Tabella7[],2,0)</f>
        <v>98.415956504474778</v>
      </c>
      <c r="G206" s="2">
        <f>VLOOKUP(Tabella1[[#This Row],[DATA]],Tabella8[],2,0)</f>
        <v>101.21246666924296</v>
      </c>
      <c r="H206" s="2">
        <f>VLOOKUP(Tabella1[[#This Row],[DATA]],Tabella9[],2,0)</f>
        <v>109.12169049257191</v>
      </c>
      <c r="I206" s="2">
        <f>VLOOKUP(Tabella1[[#This Row],[DATA]],Tabella10[],2,0)</f>
        <v>97.041305534202209</v>
      </c>
      <c r="J206" s="2">
        <f>VLOOKUP(Tabella1[[#This Row],[DATA]],Tabella11[],2,0)</f>
        <v>101.84777288301517</v>
      </c>
      <c r="K206" s="2">
        <f>VLOOKUP(Tabella1[[#This Row],[DATA]],Tabella12[],2,0)</f>
        <v>98.113868733509236</v>
      </c>
      <c r="L206" s="2">
        <f>VLOOKUP(Tabella1[[#This Row],[DATA]],Tabella13[],2,0)</f>
        <v>99.866472974319038</v>
      </c>
      <c r="M206" s="2">
        <f>VLOOKUP(Tabella1[[#This Row],[DATA]],Tabella14[],2,0)</f>
        <v>120.18514132872686</v>
      </c>
      <c r="O206" s="1">
        <v>42296</v>
      </c>
      <c r="P206">
        <v>117.19485255297106</v>
      </c>
      <c r="R206" s="1">
        <v>42297</v>
      </c>
      <c r="S206">
        <v>103.9217674221407</v>
      </c>
      <c r="U206" s="1">
        <v>42297</v>
      </c>
      <c r="V206">
        <v>109.9127764098874</v>
      </c>
      <c r="X206" s="1">
        <v>42299</v>
      </c>
      <c r="Y206">
        <v>97.380494211796332</v>
      </c>
      <c r="AA206" s="1">
        <v>42297</v>
      </c>
      <c r="AB206">
        <v>97.582795532712453</v>
      </c>
      <c r="AD206" s="1">
        <v>42296</v>
      </c>
      <c r="AE206">
        <v>104.22368320464795</v>
      </c>
      <c r="AG206" s="1">
        <v>42310</v>
      </c>
      <c r="AH206">
        <v>93.763973405784768</v>
      </c>
      <c r="AJ206" s="1">
        <v>42314</v>
      </c>
      <c r="AK206">
        <v>107.14844262980075</v>
      </c>
      <c r="AM206" s="1">
        <v>42305</v>
      </c>
      <c r="AN206">
        <v>96.349356860158309</v>
      </c>
      <c r="AP206" s="1">
        <v>42305</v>
      </c>
      <c r="AQ206">
        <v>98.299448078599539</v>
      </c>
      <c r="AS206" s="1">
        <v>42304</v>
      </c>
      <c r="AT206">
        <v>120.21578925372302</v>
      </c>
    </row>
    <row r="207" spans="1:46" x14ac:dyDescent="0.3">
      <c r="A207" s="1">
        <v>42303</v>
      </c>
      <c r="B207">
        <v>100.63064813915071</v>
      </c>
      <c r="C207" s="3">
        <f>VLOOKUP(Tabella1[[#This Row],[DATA]],Tabella3[],2,0)</f>
        <v>118.29238076220607</v>
      </c>
      <c r="D207">
        <f>VLOOKUP(Tabella1[[#This Row],[DATA]],Tabella5[],2,0)</f>
        <v>110.61585932227517</v>
      </c>
      <c r="E207">
        <f>VLOOKUP(Tabella1[[#This Row],[DATA]],Tabella6[],2,0)</f>
        <v>115.16453487415016</v>
      </c>
      <c r="F207" s="2">
        <f>VLOOKUP(Tabella1[[#This Row],[DATA]],Tabella7[],2,0)</f>
        <v>98.002687925715506</v>
      </c>
      <c r="G207" s="2">
        <f>VLOOKUP(Tabella1[[#This Row],[DATA]],Tabella8[],2,0)</f>
        <v>101.23178884723886</v>
      </c>
      <c r="H207" s="2">
        <f>VLOOKUP(Tabella1[[#This Row],[DATA]],Tabella9[],2,0)</f>
        <v>108.76462044186223</v>
      </c>
      <c r="I207" s="2">
        <f>VLOOKUP(Tabella1[[#This Row],[DATA]],Tabella10[],2,0)</f>
        <v>96.891710977784228</v>
      </c>
      <c r="J207" s="2">
        <f>VLOOKUP(Tabella1[[#This Row],[DATA]],Tabella11[],2,0)</f>
        <v>102.35963372849588</v>
      </c>
      <c r="K207" s="2">
        <f>VLOOKUP(Tabella1[[#This Row],[DATA]],Tabella12[],2,0)</f>
        <v>97.3140666226913</v>
      </c>
      <c r="L207" s="2">
        <f>VLOOKUP(Tabella1[[#This Row],[DATA]],Tabella13[],2,0)</f>
        <v>99.470763288901878</v>
      </c>
      <c r="M207" s="2">
        <f>VLOOKUP(Tabella1[[#This Row],[DATA]],Tabella14[],2,0)</f>
        <v>119.25734505384283</v>
      </c>
      <c r="O207" s="1">
        <v>42297</v>
      </c>
      <c r="P207">
        <v>116.41300222788401</v>
      </c>
      <c r="R207" s="1">
        <v>42298</v>
      </c>
      <c r="S207">
        <v>104.84775308687492</v>
      </c>
      <c r="U207" s="1">
        <v>42298</v>
      </c>
      <c r="V207">
        <v>110.41344781282558</v>
      </c>
      <c r="X207" s="1">
        <v>42300</v>
      </c>
      <c r="Y207">
        <v>98.415956504474778</v>
      </c>
      <c r="AA207" s="1">
        <v>42298</v>
      </c>
      <c r="AB207">
        <v>98.132511496695912</v>
      </c>
      <c r="AD207" s="1">
        <v>42297</v>
      </c>
      <c r="AE207">
        <v>103.70384527176822</v>
      </c>
      <c r="AG207" s="1">
        <v>42311</v>
      </c>
      <c r="AH207">
        <v>94.595524653970898</v>
      </c>
      <c r="AJ207" s="1">
        <v>42317</v>
      </c>
      <c r="AK207">
        <v>108.84519417881404</v>
      </c>
      <c r="AM207" s="1">
        <v>42306</v>
      </c>
      <c r="AN207">
        <v>94.055079155672829</v>
      </c>
      <c r="AP207" s="1">
        <v>42306</v>
      </c>
      <c r="AQ207">
        <v>97.566485407273788</v>
      </c>
      <c r="AS207" s="1">
        <v>42305</v>
      </c>
      <c r="AT207">
        <v>120.26594040371675</v>
      </c>
    </row>
    <row r="208" spans="1:46" x14ac:dyDescent="0.3">
      <c r="A208" s="1">
        <v>42304</v>
      </c>
      <c r="B208">
        <v>100.37362744145371</v>
      </c>
      <c r="C208" s="3">
        <f>VLOOKUP(Tabella1[[#This Row],[DATA]],Tabella3[],2,0)</f>
        <v>116.93474108558902</v>
      </c>
      <c r="D208">
        <f>VLOOKUP(Tabella1[[#This Row],[DATA]],Tabella5[],2,0)</f>
        <v>109.49806087828338</v>
      </c>
      <c r="E208">
        <f>VLOOKUP(Tabella1[[#This Row],[DATA]],Tabella6[],2,0)</f>
        <v>113.98728685014427</v>
      </c>
      <c r="F208" s="2">
        <f>VLOOKUP(Tabella1[[#This Row],[DATA]],Tabella7[],2,0)</f>
        <v>97.212346131525095</v>
      </c>
      <c r="G208" s="2">
        <f>VLOOKUP(Tabella1[[#This Row],[DATA]],Tabella8[],2,0)</f>
        <v>99.725625072458172</v>
      </c>
      <c r="H208" s="2">
        <f>VLOOKUP(Tabella1[[#This Row],[DATA]],Tabella9[],2,0)</f>
        <v>107.69468440231378</v>
      </c>
      <c r="I208" s="2">
        <f>VLOOKUP(Tabella1[[#This Row],[DATA]],Tabella10[],2,0)</f>
        <v>97.002701839480721</v>
      </c>
      <c r="J208" s="2">
        <f>VLOOKUP(Tabella1[[#This Row],[DATA]],Tabella11[],2,0)</f>
        <v>102.50170122846603</v>
      </c>
      <c r="K208" s="2">
        <f>VLOOKUP(Tabella1[[#This Row],[DATA]],Tabella12[],2,0)</f>
        <v>96.971883245382585</v>
      </c>
      <c r="L208" s="2">
        <f>VLOOKUP(Tabella1[[#This Row],[DATA]],Tabella13[],2,0)</f>
        <v>99.07625327455672</v>
      </c>
      <c r="M208" s="2">
        <f>VLOOKUP(Tabella1[[#This Row],[DATA]],Tabella14[],2,0)</f>
        <v>120.21578925372302</v>
      </c>
      <c r="O208" s="1">
        <v>42298</v>
      </c>
      <c r="P208">
        <v>115.90349530011616</v>
      </c>
      <c r="R208" s="1">
        <v>42299</v>
      </c>
      <c r="S208">
        <v>107.44762015949239</v>
      </c>
      <c r="U208" s="1">
        <v>42299</v>
      </c>
      <c r="V208">
        <v>112.93162037396321</v>
      </c>
      <c r="X208" s="1">
        <v>42303</v>
      </c>
      <c r="Y208">
        <v>98.002687925715506</v>
      </c>
      <c r="AA208" s="1">
        <v>42299</v>
      </c>
      <c r="AB208">
        <v>100.1410518993701</v>
      </c>
      <c r="AD208" s="1">
        <v>42298</v>
      </c>
      <c r="AE208">
        <v>104.22973523940576</v>
      </c>
      <c r="AG208" s="1">
        <v>42312</v>
      </c>
      <c r="AH208">
        <v>96.628987895792662</v>
      </c>
      <c r="AJ208" s="1">
        <v>42318</v>
      </c>
      <c r="AK208">
        <v>108.65447751393813</v>
      </c>
      <c r="AM208" s="1">
        <v>42307</v>
      </c>
      <c r="AN208">
        <v>94.551863456464375</v>
      </c>
      <c r="AP208" s="1">
        <v>42307</v>
      </c>
      <c r="AQ208">
        <v>96.907357037379569</v>
      </c>
      <c r="AS208" s="1">
        <v>42306</v>
      </c>
      <c r="AT208">
        <v>119.01146511012357</v>
      </c>
    </row>
    <row r="209" spans="1:46" x14ac:dyDescent="0.3">
      <c r="A209" s="1">
        <v>42305</v>
      </c>
      <c r="B209">
        <v>101.56204450490721</v>
      </c>
      <c r="C209" s="3">
        <f>VLOOKUP(Tabella1[[#This Row],[DATA]],Tabella3[],2,0)</f>
        <v>118.58824710171217</v>
      </c>
      <c r="D209">
        <f>VLOOKUP(Tabella1[[#This Row],[DATA]],Tabella5[],2,0)</f>
        <v>110.92943686102944</v>
      </c>
      <c r="E209">
        <f>VLOOKUP(Tabella1[[#This Row],[DATA]],Tabella6[],2,0)</f>
        <v>115.01050022458487</v>
      </c>
      <c r="F209" s="2">
        <f>VLOOKUP(Tabella1[[#This Row],[DATA]],Tabella7[],2,0)</f>
        <v>98.32004642780781</v>
      </c>
      <c r="G209" s="2">
        <f>VLOOKUP(Tabella1[[#This Row],[DATA]],Tabella8[],2,0)</f>
        <v>100.68690342775439</v>
      </c>
      <c r="H209" s="2">
        <f>VLOOKUP(Tabella1[[#This Row],[DATA]],Tabella9[],2,0)</f>
        <v>108.97134520806259</v>
      </c>
      <c r="I209" s="2">
        <f>VLOOKUP(Tabella1[[#This Row],[DATA]],Tabella10[],2,0)</f>
        <v>96.222412609366657</v>
      </c>
      <c r="J209" s="2">
        <f>VLOOKUP(Tabella1[[#This Row],[DATA]],Tabella11[],2,0)</f>
        <v>100.73660207967718</v>
      </c>
      <c r="K209" s="2">
        <f>VLOOKUP(Tabella1[[#This Row],[DATA]],Tabella12[],2,0)</f>
        <v>96.349356860158309</v>
      </c>
      <c r="L209" s="2">
        <f>VLOOKUP(Tabella1[[#This Row],[DATA]],Tabella13[],2,0)</f>
        <v>98.299448078599539</v>
      </c>
      <c r="M209" s="2">
        <f>VLOOKUP(Tabella1[[#This Row],[DATA]],Tabella14[],2,0)</f>
        <v>120.26594040371675</v>
      </c>
      <c r="O209" s="1">
        <v>42299</v>
      </c>
      <c r="P209">
        <v>118.22578469921476</v>
      </c>
      <c r="R209" s="1">
        <v>42300</v>
      </c>
      <c r="S209">
        <v>110.54622094005671</v>
      </c>
      <c r="U209" s="1">
        <v>42300</v>
      </c>
      <c r="V209">
        <v>115.78796366193276</v>
      </c>
      <c r="X209" s="1">
        <v>42304</v>
      </c>
      <c r="Y209">
        <v>97.212346131525095</v>
      </c>
      <c r="AA209" s="1">
        <v>42300</v>
      </c>
      <c r="AB209">
        <v>101.21246666924296</v>
      </c>
      <c r="AD209" s="1">
        <v>42299</v>
      </c>
      <c r="AE209">
        <v>106.80599087735392</v>
      </c>
      <c r="AG209" s="1">
        <v>42313</v>
      </c>
      <c r="AH209">
        <v>96.618383406363193</v>
      </c>
      <c r="AJ209" s="1">
        <v>42319</v>
      </c>
      <c r="AK209">
        <v>108.94577558110383</v>
      </c>
      <c r="AM209" s="1">
        <v>42311</v>
      </c>
      <c r="AN209">
        <v>99.055903693931398</v>
      </c>
      <c r="AP209" s="1">
        <v>42310</v>
      </c>
      <c r="AQ209">
        <v>96.552254400066303</v>
      </c>
      <c r="AS209" s="1">
        <v>42307</v>
      </c>
      <c r="AT209">
        <v>119.21555242884804</v>
      </c>
    </row>
    <row r="210" spans="1:46" x14ac:dyDescent="0.3">
      <c r="A210" s="1">
        <v>42306</v>
      </c>
      <c r="B210">
        <v>101.51637353026918</v>
      </c>
      <c r="C210" s="3">
        <f>VLOOKUP(Tabella1[[#This Row],[DATA]],Tabella3[],2,0)</f>
        <v>117.31513319735332</v>
      </c>
      <c r="D210">
        <f>VLOOKUP(Tabella1[[#This Row],[DATA]],Tabella5[],2,0)</f>
        <v>110.6107388529944</v>
      </c>
      <c r="E210">
        <f>VLOOKUP(Tabella1[[#This Row],[DATA]],Tabella6[],2,0)</f>
        <v>114.89856054032063</v>
      </c>
      <c r="F210" s="2">
        <f>VLOOKUP(Tabella1[[#This Row],[DATA]],Tabella7[],2,0)</f>
        <v>97.67860960933443</v>
      </c>
      <c r="G210" s="2">
        <f>VLOOKUP(Tabella1[[#This Row],[DATA]],Tabella8[],2,0)</f>
        <v>100.44827452950499</v>
      </c>
      <c r="H210" s="2">
        <f>VLOOKUP(Tabella1[[#This Row],[DATA]],Tabella9[],2,0)</f>
        <v>108.72607853629947</v>
      </c>
      <c r="I210" s="2">
        <f>VLOOKUP(Tabella1[[#This Row],[DATA]],Tabella10[],2,0)</f>
        <v>95.649728265197737</v>
      </c>
      <c r="J210" s="2">
        <f>VLOOKUP(Tabella1[[#This Row],[DATA]],Tabella11[],2,0)</f>
        <v>101.09833697455917</v>
      </c>
      <c r="K210" s="2">
        <f>VLOOKUP(Tabella1[[#This Row],[DATA]],Tabella12[],2,0)</f>
        <v>94.055079155672829</v>
      </c>
      <c r="L210" s="2">
        <f>VLOOKUP(Tabella1[[#This Row],[DATA]],Tabella13[],2,0)</f>
        <v>97.566485407273788</v>
      </c>
      <c r="M210" s="2">
        <f>VLOOKUP(Tabella1[[#This Row],[DATA]],Tabella14[],2,0)</f>
        <v>119.01146511012357</v>
      </c>
      <c r="O210" s="1">
        <v>42300</v>
      </c>
      <c r="P210">
        <v>118.85285406471215</v>
      </c>
      <c r="R210" s="1">
        <v>42303</v>
      </c>
      <c r="S210">
        <v>110.61585932227517</v>
      </c>
      <c r="U210" s="1">
        <v>42303</v>
      </c>
      <c r="V210">
        <v>115.16453487415016</v>
      </c>
      <c r="X210" s="1">
        <v>42305</v>
      </c>
      <c r="Y210">
        <v>98.32004642780781</v>
      </c>
      <c r="AA210" s="1">
        <v>42303</v>
      </c>
      <c r="AB210">
        <v>101.23178884723886</v>
      </c>
      <c r="AD210" s="1">
        <v>42300</v>
      </c>
      <c r="AE210">
        <v>109.12169049257191</v>
      </c>
      <c r="AG210" s="1">
        <v>42314</v>
      </c>
      <c r="AH210">
        <v>95.848363345854736</v>
      </c>
      <c r="AJ210" s="1">
        <v>42320</v>
      </c>
      <c r="AK210">
        <v>108.42794551293531</v>
      </c>
      <c r="AM210" s="1">
        <v>42312</v>
      </c>
      <c r="AN210">
        <v>98.346800791556731</v>
      </c>
      <c r="AP210" s="1">
        <v>42311</v>
      </c>
      <c r="AQ210">
        <v>96.666550334926342</v>
      </c>
      <c r="AS210" s="1">
        <v>42310</v>
      </c>
      <c r="AT210">
        <v>120.90258139113718</v>
      </c>
    </row>
    <row r="211" spans="1:46" x14ac:dyDescent="0.3">
      <c r="A211" s="1">
        <v>42307</v>
      </c>
      <c r="B211">
        <v>101.02808279078808</v>
      </c>
      <c r="C211" s="3">
        <f>VLOOKUP(Tabella1[[#This Row],[DATA]],Tabella3[],2,0)</f>
        <v>117.31419227966583</v>
      </c>
      <c r="D211">
        <f>VLOOKUP(Tabella1[[#This Row],[DATA]],Tabella5[],2,0)</f>
        <v>111.1156171240782</v>
      </c>
      <c r="E211">
        <f>VLOOKUP(Tabella1[[#This Row],[DATA]],Tabella6[],2,0)</f>
        <v>115.17699874655774</v>
      </c>
      <c r="F211" s="2">
        <f>VLOOKUP(Tabella1[[#This Row],[DATA]],Tabella7[],2,0)</f>
        <v>97.14850789578179</v>
      </c>
      <c r="G211" s="2">
        <f>VLOOKUP(Tabella1[[#This Row],[DATA]],Tabella8[],2,0)</f>
        <v>100.09564478107974</v>
      </c>
      <c r="H211" s="2">
        <f>VLOOKUP(Tabella1[[#This Row],[DATA]],Tabella9[],2,0)</f>
        <v>108.88024615855056</v>
      </c>
      <c r="I211" s="2">
        <f>VLOOKUP(Tabella1[[#This Row],[DATA]],Tabella10[],2,0)</f>
        <v>94.895677811300445</v>
      </c>
      <c r="J211" s="2">
        <f>VLOOKUP(Tabella1[[#This Row],[DATA]],Tabella11[],2,0)</f>
        <v>100.95626947458902</v>
      </c>
      <c r="K211" s="2">
        <f>VLOOKUP(Tabella1[[#This Row],[DATA]],Tabella12[],2,0)</f>
        <v>94.551863456464375</v>
      </c>
      <c r="L211" s="2">
        <f>VLOOKUP(Tabella1[[#This Row],[DATA]],Tabella13[],2,0)</f>
        <v>96.907357037379569</v>
      </c>
      <c r="M211" s="2">
        <f>VLOOKUP(Tabella1[[#This Row],[DATA]],Tabella14[],2,0)</f>
        <v>119.21555242884804</v>
      </c>
      <c r="O211" s="1">
        <v>42303</v>
      </c>
      <c r="P211">
        <v>118.29238076220607</v>
      </c>
      <c r="R211" s="1">
        <v>42304</v>
      </c>
      <c r="S211">
        <v>109.49806087828338</v>
      </c>
      <c r="U211" s="1">
        <v>42304</v>
      </c>
      <c r="V211">
        <v>113.98728685014427</v>
      </c>
      <c r="X211" s="1">
        <v>42306</v>
      </c>
      <c r="Y211">
        <v>97.67860960933443</v>
      </c>
      <c r="AA211" s="1">
        <v>42304</v>
      </c>
      <c r="AB211">
        <v>99.725625072458172</v>
      </c>
      <c r="AD211" s="1">
        <v>42303</v>
      </c>
      <c r="AE211">
        <v>108.76462044186223</v>
      </c>
      <c r="AG211" s="1">
        <v>42317</v>
      </c>
      <c r="AH211">
        <v>95.259206415338866</v>
      </c>
      <c r="AJ211" s="1">
        <v>42321</v>
      </c>
      <c r="AK211">
        <v>106.87415684729534</v>
      </c>
      <c r="AM211" s="1">
        <v>42313</v>
      </c>
      <c r="AN211">
        <v>99.041474274406326</v>
      </c>
      <c r="AP211" s="1">
        <v>42312</v>
      </c>
      <c r="AQ211">
        <v>96.529606064373624</v>
      </c>
      <c r="AS211" s="1">
        <v>42311</v>
      </c>
      <c r="AT211">
        <v>122.84245573464469</v>
      </c>
    </row>
    <row r="212" spans="1:46" x14ac:dyDescent="0.3">
      <c r="A212" s="1">
        <v>42310</v>
      </c>
      <c r="B212">
        <v>102.22767466718494</v>
      </c>
      <c r="C212" s="3">
        <f>VLOOKUP(Tabella1[[#This Row],[DATA]],Tabella3[],2,0)</f>
        <v>117.52265782064646</v>
      </c>
      <c r="D212">
        <f>VLOOKUP(Tabella1[[#This Row],[DATA]],Tabella5[],2,0)</f>
        <v>112.14513867766954</v>
      </c>
      <c r="E212">
        <f>VLOOKUP(Tabella1[[#This Row],[DATA]],Tabella6[],2,0)</f>
        <v>115.61323428082281</v>
      </c>
      <c r="F212" s="2">
        <f>VLOOKUP(Tabella1[[#This Row],[DATA]],Tabella7[],2,0)</f>
        <v>97.159351232475032</v>
      </c>
      <c r="G212" s="2">
        <f>VLOOKUP(Tabella1[[#This Row],[DATA]],Tabella8[],2,0)</f>
        <v>100.65115739846198</v>
      </c>
      <c r="H212" s="2">
        <f>VLOOKUP(Tabella1[[#This Row],[DATA]],Tabella9[],2,0)</f>
        <v>109.39849145070458</v>
      </c>
      <c r="I212" s="2">
        <f>VLOOKUP(Tabella1[[#This Row],[DATA]],Tabella10[],2,0)</f>
        <v>93.763973405784768</v>
      </c>
      <c r="J212" s="2">
        <f>VLOOKUP(Tabella1[[#This Row],[DATA]],Tabella11[],2,0)</f>
        <v>99.240714874109088</v>
      </c>
      <c r="K212" s="2">
        <v>94.551863456464375</v>
      </c>
      <c r="L212" s="2">
        <f>VLOOKUP(Tabella1[[#This Row],[DATA]],Tabella13[],2,0)</f>
        <v>96.552254400066303</v>
      </c>
      <c r="M212" s="2">
        <f>VLOOKUP(Tabella1[[#This Row],[DATA]],Tabella14[],2,0)</f>
        <v>120.90258139113718</v>
      </c>
      <c r="O212" s="1">
        <v>42304</v>
      </c>
      <c r="P212">
        <v>116.93474108558902</v>
      </c>
      <c r="R212" s="1">
        <v>42305</v>
      </c>
      <c r="S212">
        <v>110.92943686102944</v>
      </c>
      <c r="U212" s="1">
        <v>42305</v>
      </c>
      <c r="V212">
        <v>115.01050022458487</v>
      </c>
      <c r="X212" s="1">
        <v>42307</v>
      </c>
      <c r="Y212">
        <v>97.14850789578179</v>
      </c>
      <c r="AA212" s="1">
        <v>42305</v>
      </c>
      <c r="AB212">
        <v>100.68690342775439</v>
      </c>
      <c r="AD212" s="1">
        <v>42304</v>
      </c>
      <c r="AE212">
        <v>107.69468440231378</v>
      </c>
      <c r="AG212" s="1">
        <v>42318</v>
      </c>
      <c r="AH212">
        <v>93.896676226075982</v>
      </c>
      <c r="AJ212" s="1">
        <v>42324</v>
      </c>
      <c r="AK212">
        <v>107.65373733032484</v>
      </c>
      <c r="AM212" s="1">
        <v>42314</v>
      </c>
      <c r="AN212">
        <v>96.716276385224276</v>
      </c>
      <c r="AP212" s="1">
        <v>42313</v>
      </c>
      <c r="AQ212">
        <v>95.625417612770889</v>
      </c>
      <c r="AS212" s="1">
        <v>42313</v>
      </c>
      <c r="AT212">
        <v>123.02912945962134</v>
      </c>
    </row>
    <row r="213" spans="1:46" x14ac:dyDescent="0.3">
      <c r="A213" s="1">
        <v>42311</v>
      </c>
      <c r="B213">
        <v>102.50655912933632</v>
      </c>
      <c r="C213" s="3">
        <f>VLOOKUP(Tabella1[[#This Row],[DATA]],Tabella3[],2,0)</f>
        <v>117.40274308869823</v>
      </c>
      <c r="D213">
        <f>VLOOKUP(Tabella1[[#This Row],[DATA]],Tabella5[],2,0)</f>
        <v>112.15005432817907</v>
      </c>
      <c r="E213">
        <f>VLOOKUP(Tabella1[[#This Row],[DATA]],Tabella6[],2,0)</f>
        <v>116.08286358644401</v>
      </c>
      <c r="F213" s="2">
        <f>VLOOKUP(Tabella1[[#This Row],[DATA]],Tabella7[],2,0)</f>
        <v>97.492440208925132</v>
      </c>
      <c r="G213" s="2">
        <f>VLOOKUP(Tabella1[[#This Row],[DATA]],Tabella8[],2,0)</f>
        <v>101.10522858136571</v>
      </c>
      <c r="H213" s="2">
        <f>VLOOKUP(Tabella1[[#This Row],[DATA]],Tabella9[],2,0)</f>
        <v>109.65904747343475</v>
      </c>
      <c r="I213" s="2">
        <f>VLOOKUP(Tabella1[[#This Row],[DATA]],Tabella10[],2,0)</f>
        <v>94.595524653970898</v>
      </c>
      <c r="J213" s="2">
        <f>VLOOKUP(Tabella1[[#This Row],[DATA]],Tabella11[],2,0)</f>
        <v>98.990604443489374</v>
      </c>
      <c r="K213" s="2">
        <f>VLOOKUP(Tabella1[[#This Row],[DATA]],Tabella12[],2,0)</f>
        <v>99.055903693931398</v>
      </c>
      <c r="L213" s="2">
        <f>VLOOKUP(Tabella1[[#This Row],[DATA]],Tabella13[],2,0)</f>
        <v>96.666550334926342</v>
      </c>
      <c r="M213" s="2">
        <f>VLOOKUP(Tabella1[[#This Row],[DATA]],Tabella14[],2,0)</f>
        <v>122.84245573464469</v>
      </c>
      <c r="O213" s="1">
        <v>42305</v>
      </c>
      <c r="P213">
        <v>118.58824710171217</v>
      </c>
      <c r="R213" s="1">
        <v>42306</v>
      </c>
      <c r="S213">
        <v>110.6107388529944</v>
      </c>
      <c r="U213" s="1">
        <v>42306</v>
      </c>
      <c r="V213">
        <v>114.89856054032063</v>
      </c>
      <c r="X213" s="1">
        <v>42310</v>
      </c>
      <c r="Y213">
        <v>97.159351232475032</v>
      </c>
      <c r="AA213" s="1">
        <v>42306</v>
      </c>
      <c r="AB213">
        <v>100.44827452950499</v>
      </c>
      <c r="AD213" s="1">
        <v>42305</v>
      </c>
      <c r="AE213">
        <v>108.97134520806259</v>
      </c>
      <c r="AG213" s="1">
        <v>42319</v>
      </c>
      <c r="AH213">
        <v>93.689071340130823</v>
      </c>
      <c r="AJ213" s="1">
        <v>42325</v>
      </c>
      <c r="AK213">
        <v>107.58926972529638</v>
      </c>
      <c r="AM213" s="1">
        <v>42317</v>
      </c>
      <c r="AN213">
        <v>95.22386213720317</v>
      </c>
      <c r="AP213" s="1">
        <v>42314</v>
      </c>
      <c r="AQ213">
        <v>95.483783718936692</v>
      </c>
      <c r="AS213" s="1">
        <v>42314</v>
      </c>
      <c r="AT213">
        <v>122.19884930972513</v>
      </c>
    </row>
    <row r="214" spans="1:46" x14ac:dyDescent="0.3">
      <c r="A214" s="1">
        <v>42312</v>
      </c>
      <c r="B214">
        <v>102.14313477796134</v>
      </c>
      <c r="C214" s="3">
        <f>VLOOKUP(Tabella1[[#This Row],[DATA]],Tabella3[],2,0)</f>
        <v>116.63526789494759</v>
      </c>
      <c r="D214">
        <f>VLOOKUP(Tabella1[[#This Row],[DATA]],Tabella5[],2,0)</f>
        <v>111.06543652512666</v>
      </c>
      <c r="E214">
        <f>VLOOKUP(Tabella1[[#This Row],[DATA]],Tabella6[],2,0)</f>
        <v>116.36765131258687</v>
      </c>
      <c r="F214" s="2">
        <f>VLOOKUP(Tabella1[[#This Row],[DATA]],Tabella7[],2,0)</f>
        <v>97.939460582180274</v>
      </c>
      <c r="G214" s="2">
        <f>VLOOKUP(Tabella1[[#This Row],[DATA]],Tabella8[],2,0)</f>
        <v>101.1854156200487</v>
      </c>
      <c r="H214" s="2">
        <f>VLOOKUP(Tabella1[[#This Row],[DATA]],Tabella9[],2,0)</f>
        <v>109.54692556634303</v>
      </c>
      <c r="I214" s="2">
        <f>VLOOKUP(Tabella1[[#This Row],[DATA]],Tabella10[],2,0)</f>
        <v>96.628987895792662</v>
      </c>
      <c r="J214" s="2">
        <f>VLOOKUP(Tabella1[[#This Row],[DATA]],Tabella11[],2,0)</f>
        <v>103.25680789847546</v>
      </c>
      <c r="K214" s="2">
        <f>VLOOKUP(Tabella1[[#This Row],[DATA]],Tabella12[],2,0)</f>
        <v>98.346800791556731</v>
      </c>
      <c r="L214" s="2">
        <f>VLOOKUP(Tabella1[[#This Row],[DATA]],Tabella13[],2,0)</f>
        <v>96.529606064373624</v>
      </c>
      <c r="M214" s="2">
        <v>122.84245573464469</v>
      </c>
      <c r="O214" s="1">
        <v>42306</v>
      </c>
      <c r="P214">
        <v>117.31513319735332</v>
      </c>
      <c r="R214" s="1">
        <v>42307</v>
      </c>
      <c r="S214">
        <v>111.1156171240782</v>
      </c>
      <c r="U214" s="1">
        <v>42307</v>
      </c>
      <c r="V214">
        <v>115.17699874655774</v>
      </c>
      <c r="X214" s="1">
        <v>42311</v>
      </c>
      <c r="Y214">
        <v>97.492440208925132</v>
      </c>
      <c r="AA214" s="1">
        <v>42307</v>
      </c>
      <c r="AB214">
        <v>100.09564478107974</v>
      </c>
      <c r="AD214" s="1">
        <v>42306</v>
      </c>
      <c r="AE214">
        <v>108.72607853629947</v>
      </c>
      <c r="AG214" s="1">
        <v>42320</v>
      </c>
      <c r="AH214">
        <v>95.938857783318014</v>
      </c>
      <c r="AJ214" s="1">
        <v>42326</v>
      </c>
      <c r="AK214">
        <v>106.50496042405358</v>
      </c>
      <c r="AM214" s="1">
        <v>42318</v>
      </c>
      <c r="AN214">
        <v>95.248598284960423</v>
      </c>
      <c r="AP214" s="1">
        <v>42317</v>
      </c>
      <c r="AQ214">
        <v>94.960872546218241</v>
      </c>
      <c r="AS214" s="1">
        <v>42317</v>
      </c>
      <c r="AT214">
        <v>121.99545853475055</v>
      </c>
    </row>
    <row r="215" spans="1:46" x14ac:dyDescent="0.3">
      <c r="A215" s="1">
        <v>42313</v>
      </c>
      <c r="B215">
        <v>102.02749975706928</v>
      </c>
      <c r="C215" s="3">
        <f>VLOOKUP(Tabella1[[#This Row],[DATA]],Tabella3[],2,0)</f>
        <v>116.17040228412996</v>
      </c>
      <c r="D215">
        <f>VLOOKUP(Tabella1[[#This Row],[DATA]],Tabella5[],2,0)</f>
        <v>111.500676413992</v>
      </c>
      <c r="E215">
        <f>VLOOKUP(Tabella1[[#This Row],[DATA]],Tabella6[],2,0)</f>
        <v>117.11430782002168</v>
      </c>
      <c r="F215" s="2">
        <f>VLOOKUP(Tabella1[[#This Row],[DATA]],Tabella7[],2,0)</f>
        <v>97.206695378600443</v>
      </c>
      <c r="G215" s="2">
        <f>VLOOKUP(Tabella1[[#This Row],[DATA]],Tabella8[],2,0)</f>
        <v>100.77675155543535</v>
      </c>
      <c r="H215" s="2">
        <f>VLOOKUP(Tabella1[[#This Row],[DATA]],Tabella9[],2,0)</f>
        <v>109.81225951125042</v>
      </c>
      <c r="I215" s="2">
        <f>VLOOKUP(Tabella1[[#This Row],[DATA]],Tabella10[],2,0)</f>
        <v>96.618383406363193</v>
      </c>
      <c r="J215" s="2">
        <f>VLOOKUP(Tabella1[[#This Row],[DATA]],Tabella11[],2,0)</f>
        <v>105.1424853455583</v>
      </c>
      <c r="K215" s="2">
        <f>VLOOKUP(Tabella1[[#This Row],[DATA]],Tabella12[],2,0)</f>
        <v>99.041474274406326</v>
      </c>
      <c r="L215" s="2">
        <f>VLOOKUP(Tabella1[[#This Row],[DATA]],Tabella13[],2,0)</f>
        <v>95.625417612770889</v>
      </c>
      <c r="M215" s="2">
        <f>VLOOKUP(Tabella1[[#This Row],[DATA]],Tabella14[],2,0)</f>
        <v>123.02912945962134</v>
      </c>
      <c r="O215" s="1">
        <v>42307</v>
      </c>
      <c r="P215">
        <v>117.31419227966583</v>
      </c>
      <c r="R215" s="1">
        <v>42310</v>
      </c>
      <c r="S215">
        <v>112.14513867766954</v>
      </c>
      <c r="U215" s="1">
        <v>42310</v>
      </c>
      <c r="V215">
        <v>115.61323428082281</v>
      </c>
      <c r="X215" s="1">
        <v>42312</v>
      </c>
      <c r="Y215">
        <v>97.939460582180274</v>
      </c>
      <c r="AA215" s="1">
        <v>42310</v>
      </c>
      <c r="AB215">
        <v>100.65115739846198</v>
      </c>
      <c r="AD215" s="1">
        <v>42307</v>
      </c>
      <c r="AE215">
        <v>108.88024615855056</v>
      </c>
      <c r="AG215" s="1">
        <v>42321</v>
      </c>
      <c r="AH215">
        <v>93.873371498317951</v>
      </c>
      <c r="AJ215" s="1">
        <v>42327</v>
      </c>
      <c r="AK215">
        <v>107.95518307605984</v>
      </c>
      <c r="AM215" s="1">
        <v>42319</v>
      </c>
      <c r="AN215">
        <v>97.017232849604227</v>
      </c>
      <c r="AP215" s="1">
        <v>42318</v>
      </c>
      <c r="AQ215">
        <v>93.586194912376754</v>
      </c>
      <c r="AS215" s="1">
        <v>42318</v>
      </c>
      <c r="AT215">
        <v>121.68201384728974</v>
      </c>
    </row>
    <row r="216" spans="1:46" x14ac:dyDescent="0.3">
      <c r="A216" s="1">
        <v>42314</v>
      </c>
      <c r="B216">
        <v>101.99203187250995</v>
      </c>
      <c r="C216" s="3">
        <f>VLOOKUP(Tabella1[[#This Row],[DATA]],Tabella3[],2,0)</f>
        <v>117.7712169097545</v>
      </c>
      <c r="D216">
        <f>VLOOKUP(Tabella1[[#This Row],[DATA]],Tabella5[],2,0)</f>
        <v>112.52774014232857</v>
      </c>
      <c r="E216">
        <f>VLOOKUP(Tabella1[[#This Row],[DATA]],Tabella6[],2,0)</f>
        <v>117.21096162303134</v>
      </c>
      <c r="F216" s="2">
        <f>VLOOKUP(Tabella1[[#This Row],[DATA]],Tabella7[],2,0)</f>
        <v>97.037630960017097</v>
      </c>
      <c r="G216" s="2">
        <f>VLOOKUP(Tabella1[[#This Row],[DATA]],Tabella8[],2,0)</f>
        <v>100.98929551339029</v>
      </c>
      <c r="H216" s="2">
        <f>VLOOKUP(Tabella1[[#This Row],[DATA]],Tabella9[],2,0)</f>
        <v>110.4722498279948</v>
      </c>
      <c r="I216" s="2">
        <f>VLOOKUP(Tabella1[[#This Row],[DATA]],Tabella10[],2,0)</f>
        <v>95.848363345854736</v>
      </c>
      <c r="J216" s="2">
        <f>VLOOKUP(Tabella1[[#This Row],[DATA]],Tabella11[],2,0)</f>
        <v>107.14844262980075</v>
      </c>
      <c r="K216" s="2">
        <f>VLOOKUP(Tabella1[[#This Row],[DATA]],Tabella12[],2,0)</f>
        <v>96.716276385224276</v>
      </c>
      <c r="L216" s="2">
        <f>VLOOKUP(Tabella1[[#This Row],[DATA]],Tabella13[],2,0)</f>
        <v>95.483783718936692</v>
      </c>
      <c r="M216" s="2">
        <f>VLOOKUP(Tabella1[[#This Row],[DATA]],Tabella14[],2,0)</f>
        <v>122.19884930972513</v>
      </c>
      <c r="O216" s="1">
        <v>42310</v>
      </c>
      <c r="P216">
        <v>117.52265782064646</v>
      </c>
      <c r="R216" s="1">
        <v>42311</v>
      </c>
      <c r="S216">
        <v>112.15005432817907</v>
      </c>
      <c r="U216" s="1">
        <v>42311</v>
      </c>
      <c r="V216">
        <v>116.08286358644401</v>
      </c>
      <c r="X216" s="1">
        <v>42313</v>
      </c>
      <c r="Y216">
        <v>97.206695378600443</v>
      </c>
      <c r="AA216" s="1">
        <v>42311</v>
      </c>
      <c r="AB216">
        <v>101.10522858136571</v>
      </c>
      <c r="AD216" s="1">
        <v>42310</v>
      </c>
      <c r="AE216">
        <v>109.39849145070458</v>
      </c>
      <c r="AG216" s="1">
        <v>42324</v>
      </c>
      <c r="AH216">
        <v>92.258303566713138</v>
      </c>
      <c r="AJ216" s="1">
        <v>42328</v>
      </c>
      <c r="AK216">
        <v>108.35631484068145</v>
      </c>
      <c r="AM216" s="1">
        <v>42320</v>
      </c>
      <c r="AN216">
        <v>96.644129287598943</v>
      </c>
      <c r="AP216" s="1">
        <v>42319</v>
      </c>
      <c r="AQ216">
        <v>94.024838280704131</v>
      </c>
      <c r="AS216" s="1">
        <v>42319</v>
      </c>
      <c r="AT216">
        <v>121.23761893484529</v>
      </c>
    </row>
    <row r="217" spans="1:46" x14ac:dyDescent="0.3">
      <c r="A217" s="1">
        <v>42317</v>
      </c>
      <c r="B217">
        <v>100.99018559906716</v>
      </c>
      <c r="C217" s="3">
        <f>VLOOKUP(Tabella1[[#This Row],[DATA]],Tabella3[],2,0)</f>
        <v>115.56194217956265</v>
      </c>
      <c r="D217">
        <f>VLOOKUP(Tabella1[[#This Row],[DATA]],Tabella5[],2,0)</f>
        <v>110.76035896537846</v>
      </c>
      <c r="E217">
        <f>VLOOKUP(Tabella1[[#This Row],[DATA]],Tabella6[],2,0)</f>
        <v>115.4947099092489</v>
      </c>
      <c r="F217" s="2">
        <f>VLOOKUP(Tabella1[[#This Row],[DATA]],Tabella7[],2,0)</f>
        <v>96.141604813830597</v>
      </c>
      <c r="G217" s="2">
        <f>VLOOKUP(Tabella1[[#This Row],[DATA]],Tabella8[],2,0)</f>
        <v>99.752676121652456</v>
      </c>
      <c r="H217" s="2">
        <f>VLOOKUP(Tabella1[[#This Row],[DATA]],Tabella9[],2,0)</f>
        <v>108.88438702443747</v>
      </c>
      <c r="I217" s="2">
        <f>VLOOKUP(Tabella1[[#This Row],[DATA]],Tabella10[],2,0)</f>
        <v>95.259206415338866</v>
      </c>
      <c r="J217" s="2">
        <f>VLOOKUP(Tabella1[[#This Row],[DATA]],Tabella11[],2,0)</f>
        <v>108.84519417881404</v>
      </c>
      <c r="K217" s="2">
        <f>VLOOKUP(Tabella1[[#This Row],[DATA]],Tabella12[],2,0)</f>
        <v>95.22386213720317</v>
      </c>
      <c r="L217" s="2">
        <f>VLOOKUP(Tabella1[[#This Row],[DATA]],Tabella13[],2,0)</f>
        <v>94.960872546218241</v>
      </c>
      <c r="M217" s="2">
        <f>VLOOKUP(Tabella1[[#This Row],[DATA]],Tabella14[],2,0)</f>
        <v>121.99545853475055</v>
      </c>
      <c r="O217" s="1">
        <v>42311</v>
      </c>
      <c r="P217">
        <v>117.40274308869823</v>
      </c>
      <c r="R217" s="1">
        <v>42312</v>
      </c>
      <c r="S217">
        <v>111.06543652512666</v>
      </c>
      <c r="U217" s="1">
        <v>42312</v>
      </c>
      <c r="V217">
        <v>116.36765131258687</v>
      </c>
      <c r="X217" s="1">
        <v>42314</v>
      </c>
      <c r="Y217">
        <v>97.037630960017097</v>
      </c>
      <c r="AA217" s="1">
        <v>42312</v>
      </c>
      <c r="AB217">
        <v>101.1854156200487</v>
      </c>
      <c r="AD217" s="1">
        <v>42311</v>
      </c>
      <c r="AE217">
        <v>109.65904747343475</v>
      </c>
      <c r="AG217" s="1">
        <v>42325</v>
      </c>
      <c r="AH217">
        <v>93.320554853712537</v>
      </c>
      <c r="AJ217" s="1">
        <v>42331</v>
      </c>
      <c r="AK217">
        <v>107.75372181034585</v>
      </c>
      <c r="AM217" s="1">
        <v>42321</v>
      </c>
      <c r="AN217">
        <v>95.887615435356196</v>
      </c>
      <c r="AP217" s="1">
        <v>42321</v>
      </c>
      <c r="AQ217">
        <v>93.103672665749102</v>
      </c>
      <c r="AS217" s="1">
        <v>42320</v>
      </c>
      <c r="AT217">
        <v>121.19582630985052</v>
      </c>
    </row>
    <row r="218" spans="1:46" x14ac:dyDescent="0.3">
      <c r="A218" s="1">
        <v>42318</v>
      </c>
      <c r="B218">
        <v>101.14274608881547</v>
      </c>
      <c r="C218" s="3">
        <f>VLOOKUP(Tabella1[[#This Row],[DATA]],Tabella3[],2,0)</f>
        <v>117.32198098718993</v>
      </c>
      <c r="D218">
        <f>VLOOKUP(Tabella1[[#This Row],[DATA]],Tabella5[],2,0)</f>
        <v>110.93517178662391</v>
      </c>
      <c r="E218">
        <f>VLOOKUP(Tabella1[[#This Row],[DATA]],Tabella6[],2,0)</f>
        <v>115.51799148223662</v>
      </c>
      <c r="F218" s="2">
        <f>VLOOKUP(Tabella1[[#This Row],[DATA]],Tabella7[],2,0)</f>
        <v>95.837991386419858</v>
      </c>
      <c r="G218" s="2">
        <f>VLOOKUP(Tabella1[[#This Row],[DATA]],Tabella8[],2,0)</f>
        <v>99.864744754028663</v>
      </c>
      <c r="H218" s="2">
        <f>VLOOKUP(Tabella1[[#This Row],[DATA]],Tabella9[],2,0)</f>
        <v>109.1086308386209</v>
      </c>
      <c r="I218" s="2">
        <f>VLOOKUP(Tabella1[[#This Row],[DATA]],Tabella10[],2,0)</f>
        <v>93.896676226075982</v>
      </c>
      <c r="J218" s="2">
        <f>VLOOKUP(Tabella1[[#This Row],[DATA]],Tabella11[],2,0)</f>
        <v>108.65447751393813</v>
      </c>
      <c r="K218" s="2">
        <f>VLOOKUP(Tabella1[[#This Row],[DATA]],Tabella12[],2,0)</f>
        <v>95.248598284960423</v>
      </c>
      <c r="L218" s="2">
        <f>VLOOKUP(Tabella1[[#This Row],[DATA]],Tabella13[],2,0)</f>
        <v>93.586194912376754</v>
      </c>
      <c r="M218" s="2">
        <f>VLOOKUP(Tabella1[[#This Row],[DATA]],Tabella14[],2,0)</f>
        <v>121.68201384728974</v>
      </c>
      <c r="O218" s="1">
        <v>42312</v>
      </c>
      <c r="P218">
        <v>116.63526789494759</v>
      </c>
      <c r="R218" s="1">
        <v>42313</v>
      </c>
      <c r="S218">
        <v>111.500676413992</v>
      </c>
      <c r="U218" s="1">
        <v>42313</v>
      </c>
      <c r="V218">
        <v>117.11430782002168</v>
      </c>
      <c r="X218" s="1">
        <v>42317</v>
      </c>
      <c r="Y218">
        <v>96.141604813830597</v>
      </c>
      <c r="AA218" s="1">
        <v>42313</v>
      </c>
      <c r="AB218">
        <v>100.77675155543535</v>
      </c>
      <c r="AD218" s="1">
        <v>42312</v>
      </c>
      <c r="AE218">
        <v>109.54692556634303</v>
      </c>
      <c r="AG218" s="1">
        <v>42326</v>
      </c>
      <c r="AH218">
        <v>93.002042936026854</v>
      </c>
      <c r="AJ218" s="1">
        <v>42332</v>
      </c>
      <c r="AK218">
        <v>107.92682926829268</v>
      </c>
      <c r="AM218" s="1">
        <v>42324</v>
      </c>
      <c r="AN218">
        <v>96.567859498680733</v>
      </c>
      <c r="AP218" s="1">
        <v>42324</v>
      </c>
      <c r="AQ218">
        <v>93.647414490717821</v>
      </c>
      <c r="AS218" s="1">
        <v>42321</v>
      </c>
      <c r="AT218">
        <v>120.37460122870317</v>
      </c>
    </row>
    <row r="219" spans="1:46" x14ac:dyDescent="0.3">
      <c r="A219" s="1">
        <v>42319</v>
      </c>
      <c r="B219">
        <v>100.81624720629678</v>
      </c>
      <c r="C219" s="3">
        <f>VLOOKUP(Tabella1[[#This Row],[DATA]],Tabella3[],2,0)</f>
        <v>117.01414408377096</v>
      </c>
      <c r="D219">
        <f>VLOOKUP(Tabella1[[#This Row],[DATA]],Tabella5[],2,0)</f>
        <v>111.70682650723575</v>
      </c>
      <c r="E219">
        <f>VLOOKUP(Tabella1[[#This Row],[DATA]],Tabella6[],2,0)</f>
        <v>116.46689195703962</v>
      </c>
      <c r="F219" s="2">
        <f>VLOOKUP(Tabella1[[#This Row],[DATA]],Tabella7[],2,0)</f>
        <v>96.172760316442165</v>
      </c>
      <c r="G219" s="2">
        <f>VLOOKUP(Tabella1[[#This Row],[DATA]],Tabella8[],2,0)</f>
        <v>100.25505274954595</v>
      </c>
      <c r="H219" s="2">
        <f>VLOOKUP(Tabella1[[#This Row],[DATA]],Tabella9[],2,0)</f>
        <v>109.84188262874908</v>
      </c>
      <c r="I219" s="2">
        <f>VLOOKUP(Tabella1[[#This Row],[DATA]],Tabella10[],2,0)</f>
        <v>93.689071340130823</v>
      </c>
      <c r="J219" s="2">
        <f>VLOOKUP(Tabella1[[#This Row],[DATA]],Tabella11[],2,0)</f>
        <v>108.94577558110383</v>
      </c>
      <c r="K219" s="2">
        <f>VLOOKUP(Tabella1[[#This Row],[DATA]],Tabella12[],2,0)</f>
        <v>97.017232849604227</v>
      </c>
      <c r="L219" s="2">
        <f>VLOOKUP(Tabella1[[#This Row],[DATA]],Tabella13[],2,0)</f>
        <v>94.024838280704131</v>
      </c>
      <c r="M219" s="2">
        <f>VLOOKUP(Tabella1[[#This Row],[DATA]],Tabella14[],2,0)</f>
        <v>121.23761893484529</v>
      </c>
      <c r="O219" s="1">
        <v>42313</v>
      </c>
      <c r="P219">
        <v>116.17040228412996</v>
      </c>
      <c r="R219" s="1">
        <v>42314</v>
      </c>
      <c r="S219">
        <v>112.52774014232857</v>
      </c>
      <c r="U219" s="1">
        <v>42314</v>
      </c>
      <c r="V219">
        <v>117.21096162303134</v>
      </c>
      <c r="X219" s="1">
        <v>42318</v>
      </c>
      <c r="Y219">
        <v>95.837991386419858</v>
      </c>
      <c r="AA219" s="1">
        <v>42314</v>
      </c>
      <c r="AB219">
        <v>100.98929551339029</v>
      </c>
      <c r="AD219" s="1">
        <v>42313</v>
      </c>
      <c r="AE219">
        <v>109.81225951125042</v>
      </c>
      <c r="AG219" s="1">
        <v>42327</v>
      </c>
      <c r="AH219">
        <v>94.309622589155254</v>
      </c>
      <c r="AJ219" s="1">
        <v>42333</v>
      </c>
      <c r="AK219">
        <v>108.87653259792509</v>
      </c>
      <c r="AM219" s="1">
        <v>42325</v>
      </c>
      <c r="AN219">
        <v>97.394459102902374</v>
      </c>
      <c r="AP219" s="1">
        <v>42325</v>
      </c>
      <c r="AQ219">
        <v>94.026837732490804</v>
      </c>
      <c r="AS219" s="1">
        <v>42324</v>
      </c>
      <c r="AT219">
        <v>121.18468160985191</v>
      </c>
    </row>
    <row r="220" spans="1:46" x14ac:dyDescent="0.3">
      <c r="A220" s="1">
        <v>42320</v>
      </c>
      <c r="B220">
        <v>99.40579146827325</v>
      </c>
      <c r="C220" s="3">
        <f>VLOOKUP(Tabella1[[#This Row],[DATA]],Tabella3[],2,0)</f>
        <v>114.26551442583636</v>
      </c>
      <c r="D220">
        <f>VLOOKUP(Tabella1[[#This Row],[DATA]],Tabella5[],2,0)</f>
        <v>110.42425136178881</v>
      </c>
      <c r="E220">
        <f>VLOOKUP(Tabella1[[#This Row],[DATA]],Tabella6[],2,0)</f>
        <v>114.21257722309625</v>
      </c>
      <c r="F220" s="2">
        <f>VLOOKUP(Tabella1[[#This Row],[DATA]],Tabella7[],2,0)</f>
        <v>94.362686703931089</v>
      </c>
      <c r="G220" s="2">
        <f>VLOOKUP(Tabella1[[#This Row],[DATA]],Tabella8[],2,0)</f>
        <v>98.002086795223562</v>
      </c>
      <c r="H220" s="2">
        <f>VLOOKUP(Tabella1[[#This Row],[DATA]],Tabella9[],2,0)</f>
        <v>107.90777973141707</v>
      </c>
      <c r="I220" s="2">
        <f>VLOOKUP(Tabella1[[#This Row],[DATA]],Tabella10[],2,0)</f>
        <v>95.938857783318014</v>
      </c>
      <c r="J220" s="2">
        <f>VLOOKUP(Tabella1[[#This Row],[DATA]],Tabella11[],2,0)</f>
        <v>108.42794551293531</v>
      </c>
      <c r="K220" s="2">
        <f>VLOOKUP(Tabella1[[#This Row],[DATA]],Tabella12[],2,0)</f>
        <v>96.644129287598943</v>
      </c>
      <c r="L220" s="2">
        <v>94.024838280704131</v>
      </c>
      <c r="M220" s="2">
        <f>VLOOKUP(Tabella1[[#This Row],[DATA]],Tabella14[],2,0)</f>
        <v>121.19582630985052</v>
      </c>
      <c r="O220" s="1">
        <v>42314</v>
      </c>
      <c r="P220">
        <v>117.7712169097545</v>
      </c>
      <c r="R220" s="1">
        <v>42317</v>
      </c>
      <c r="S220">
        <v>110.76035896537846</v>
      </c>
      <c r="U220" s="1">
        <v>42317</v>
      </c>
      <c r="V220">
        <v>115.4947099092489</v>
      </c>
      <c r="X220" s="1">
        <v>42319</v>
      </c>
      <c r="Y220">
        <v>96.172760316442165</v>
      </c>
      <c r="AA220" s="1">
        <v>42317</v>
      </c>
      <c r="AB220">
        <v>99.752676121652456</v>
      </c>
      <c r="AD220" s="1">
        <v>42314</v>
      </c>
      <c r="AE220">
        <v>110.4722498279948</v>
      </c>
      <c r="AG220" s="1">
        <v>42328</v>
      </c>
      <c r="AH220">
        <v>95.376358778798732</v>
      </c>
      <c r="AJ220" s="1">
        <v>42334</v>
      </c>
      <c r="AK220">
        <v>108.50703771354894</v>
      </c>
      <c r="AM220" s="1">
        <v>42326</v>
      </c>
      <c r="AN220">
        <v>97.781992084432716</v>
      </c>
      <c r="AP220" s="1">
        <v>42326</v>
      </c>
      <c r="AQ220">
        <v>92.638309350817991</v>
      </c>
      <c r="AS220" s="1">
        <v>42325</v>
      </c>
      <c r="AT220">
        <v>124.48838861568895</v>
      </c>
    </row>
    <row r="221" spans="1:46" x14ac:dyDescent="0.3">
      <c r="A221" s="1">
        <v>42321</v>
      </c>
      <c r="B221">
        <v>98.291711203964638</v>
      </c>
      <c r="C221" s="3">
        <f>VLOOKUP(Tabella1[[#This Row],[DATA]],Tabella3[],2,0)</f>
        <v>114.17806135410602</v>
      </c>
      <c r="D221">
        <f>VLOOKUP(Tabella1[[#This Row],[DATA]],Tabella5[],2,0)</f>
        <v>109.66406649236589</v>
      </c>
      <c r="E221">
        <f>VLOOKUP(Tabella1[[#This Row],[DATA]],Tabella6[],2,0)</f>
        <v>113.06731196602301</v>
      </c>
      <c r="F221" s="2">
        <f>VLOOKUP(Tabella1[[#This Row],[DATA]],Tabella7[],2,0)</f>
        <v>93.440239469745563</v>
      </c>
      <c r="G221" s="2">
        <f>VLOOKUP(Tabella1[[#This Row],[DATA]],Tabella8[],2,0)</f>
        <v>97.687135293890336</v>
      </c>
      <c r="H221" s="2">
        <f>VLOOKUP(Tabella1[[#This Row],[DATA]],Tabella9[],2,0)</f>
        <v>107.04616109879468</v>
      </c>
      <c r="I221" s="2">
        <f>VLOOKUP(Tabella1[[#This Row],[DATA]],Tabella10[],2,0)</f>
        <v>93.873371498317951</v>
      </c>
      <c r="J221" s="2">
        <f>VLOOKUP(Tabella1[[#This Row],[DATA]],Tabella11[],2,0)</f>
        <v>106.87415684729534</v>
      </c>
      <c r="K221" s="2">
        <f>VLOOKUP(Tabella1[[#This Row],[DATA]],Tabella12[],2,0)</f>
        <v>95.887615435356196</v>
      </c>
      <c r="L221" s="2">
        <f>VLOOKUP(Tabella1[[#This Row],[DATA]],Tabella13[],2,0)</f>
        <v>93.103672665749102</v>
      </c>
      <c r="M221" s="2">
        <f>VLOOKUP(Tabella1[[#This Row],[DATA]],Tabella14[],2,0)</f>
        <v>120.37460122870317</v>
      </c>
      <c r="O221" s="1">
        <v>42317</v>
      </c>
      <c r="P221">
        <v>115.56194217956265</v>
      </c>
      <c r="R221" s="1">
        <v>42318</v>
      </c>
      <c r="S221">
        <v>110.93517178662391</v>
      </c>
      <c r="U221" s="1">
        <v>42318</v>
      </c>
      <c r="V221">
        <v>115.51799148223662</v>
      </c>
      <c r="X221" s="1">
        <v>42320</v>
      </c>
      <c r="Y221">
        <v>94.362686703931089</v>
      </c>
      <c r="AA221" s="1">
        <v>42318</v>
      </c>
      <c r="AB221">
        <v>99.864744754028663</v>
      </c>
      <c r="AD221" s="1">
        <v>42317</v>
      </c>
      <c r="AE221">
        <v>108.88438702443747</v>
      </c>
      <c r="AG221" s="1">
        <v>42331</v>
      </c>
      <c r="AH221">
        <v>95.004069944362058</v>
      </c>
      <c r="AJ221" s="1">
        <v>42335</v>
      </c>
      <c r="AK221">
        <v>102.56019961080668</v>
      </c>
      <c r="AM221" s="1">
        <v>42327</v>
      </c>
      <c r="AN221">
        <v>99.231118073878633</v>
      </c>
      <c r="AP221" s="1">
        <v>42327</v>
      </c>
      <c r="AQ221">
        <v>93.944860209237177</v>
      </c>
      <c r="AS221" s="1">
        <v>42326</v>
      </c>
      <c r="AT221">
        <v>126.10785283423651</v>
      </c>
    </row>
    <row r="222" spans="1:46" x14ac:dyDescent="0.3">
      <c r="A222" s="1">
        <v>42324</v>
      </c>
      <c r="B222">
        <v>99.756583422407942</v>
      </c>
      <c r="C222" s="3">
        <f>VLOOKUP(Tabella1[[#This Row],[DATA]],Tabella3[],2,0)</f>
        <v>114.01496895494364</v>
      </c>
      <c r="D222">
        <f>VLOOKUP(Tabella1[[#This Row],[DATA]],Tabella5[],2,0)</f>
        <v>109.71353022561813</v>
      </c>
      <c r="E222">
        <f>VLOOKUP(Tabella1[[#This Row],[DATA]],Tabella6[],2,0)</f>
        <v>112.98171103099743</v>
      </c>
      <c r="F222" s="2">
        <f>VLOOKUP(Tabella1[[#This Row],[DATA]],Tabella7[],2,0)</f>
        <v>93.869391245914656</v>
      </c>
      <c r="G222" s="2">
        <f>VLOOKUP(Tabella1[[#This Row],[DATA]],Tabella8[],2,0)</f>
        <v>97.813695559763502</v>
      </c>
      <c r="H222" s="2">
        <f>VLOOKUP(Tabella1[[#This Row],[DATA]],Tabella9[],2,0)</f>
        <v>107.09648854572789</v>
      </c>
      <c r="I222" s="2">
        <f>VLOOKUP(Tabella1[[#This Row],[DATA]],Tabella10[],2,0)</f>
        <v>92.258303566713138</v>
      </c>
      <c r="J222" s="2">
        <f>VLOOKUP(Tabella1[[#This Row],[DATA]],Tabella11[],2,0)</f>
        <v>107.65373733032484</v>
      </c>
      <c r="K222" s="2">
        <f>VLOOKUP(Tabella1[[#This Row],[DATA]],Tabella12[],2,0)</f>
        <v>96.567859498680733</v>
      </c>
      <c r="L222" s="2">
        <f>VLOOKUP(Tabella1[[#This Row],[DATA]],Tabella13[],2,0)</f>
        <v>93.647414490717821</v>
      </c>
      <c r="M222" s="2">
        <f>VLOOKUP(Tabella1[[#This Row],[DATA]],Tabella14[],2,0)</f>
        <v>121.18468160985191</v>
      </c>
      <c r="O222" s="1">
        <v>42318</v>
      </c>
      <c r="P222">
        <v>117.32198098718993</v>
      </c>
      <c r="R222" s="1">
        <v>42319</v>
      </c>
      <c r="S222">
        <v>111.70682650723575</v>
      </c>
      <c r="U222" s="1">
        <v>42319</v>
      </c>
      <c r="V222">
        <v>116.46689195703962</v>
      </c>
      <c r="X222" s="1">
        <v>42321</v>
      </c>
      <c r="Y222">
        <v>93.440239469745563</v>
      </c>
      <c r="AA222" s="1">
        <v>42319</v>
      </c>
      <c r="AB222">
        <v>100.25505274954595</v>
      </c>
      <c r="AD222" s="1">
        <v>42318</v>
      </c>
      <c r="AE222">
        <v>109.1086308386209</v>
      </c>
      <c r="AG222" s="1">
        <v>42332</v>
      </c>
      <c r="AH222">
        <v>94.676001411696461</v>
      </c>
      <c r="AJ222" s="1">
        <v>42338</v>
      </c>
      <c r="AK222">
        <v>102.83179924310257</v>
      </c>
      <c r="AM222" s="1">
        <v>42331</v>
      </c>
      <c r="AN222">
        <v>99.253792875989447</v>
      </c>
      <c r="AP222" s="1">
        <v>42328</v>
      </c>
      <c r="AQ222">
        <v>94.041451907367943</v>
      </c>
      <c r="AS222" s="1">
        <v>42327</v>
      </c>
      <c r="AT222">
        <v>126.15800398423025</v>
      </c>
    </row>
    <row r="223" spans="1:46" x14ac:dyDescent="0.3">
      <c r="A223" s="1">
        <v>42325</v>
      </c>
      <c r="B223">
        <v>99.622971528520068</v>
      </c>
      <c r="C223" s="3">
        <f>VLOOKUP(Tabella1[[#This Row],[DATA]],Tabella3[],2,0)</f>
        <v>116.61833137657304</v>
      </c>
      <c r="D223">
        <f>VLOOKUP(Tabella1[[#This Row],[DATA]],Tabella5[],2,0)</f>
        <v>112.35374659616805</v>
      </c>
      <c r="E223">
        <f>VLOOKUP(Tabella1[[#This Row],[DATA]],Tabella6[],2,0)</f>
        <v>116.10943750308658</v>
      </c>
      <c r="F223" s="2">
        <f>VLOOKUP(Tabella1[[#This Row],[DATA]],Tabella7[],2,0)</f>
        <v>95.738415956504468</v>
      </c>
      <c r="G223" s="2">
        <f>VLOOKUP(Tabella1[[#This Row],[DATA]],Tabella8[],2,0)</f>
        <v>100.12559415697336</v>
      </c>
      <c r="H223" s="2">
        <f>VLOOKUP(Tabella1[[#This Row],[DATA]],Tabella9[],2,0)</f>
        <v>109.95400453584078</v>
      </c>
      <c r="I223" s="2">
        <f>VLOOKUP(Tabella1[[#This Row],[DATA]],Tabella10[],2,0)</f>
        <v>93.320554853712537</v>
      </c>
      <c r="J223" s="2">
        <f>VLOOKUP(Tabella1[[#This Row],[DATA]],Tabella11[],2,0)</f>
        <v>107.58926972529638</v>
      </c>
      <c r="K223" s="2">
        <f>VLOOKUP(Tabella1[[#This Row],[DATA]],Tabella12[],2,0)</f>
        <v>97.394459102902374</v>
      </c>
      <c r="L223" s="2">
        <f>VLOOKUP(Tabella1[[#This Row],[DATA]],Tabella13[],2,0)</f>
        <v>94.026837732490804</v>
      </c>
      <c r="M223" s="2">
        <f>VLOOKUP(Tabella1[[#This Row],[DATA]],Tabella14[],2,0)</f>
        <v>124.48838861568895</v>
      </c>
      <c r="O223" s="1">
        <v>42319</v>
      </c>
      <c r="P223">
        <v>117.01414408377096</v>
      </c>
      <c r="R223" s="1">
        <v>42320</v>
      </c>
      <c r="S223">
        <v>110.42425136178881</v>
      </c>
      <c r="U223" s="1">
        <v>42320</v>
      </c>
      <c r="V223">
        <v>114.21257722309625</v>
      </c>
      <c r="X223" s="1">
        <v>42324</v>
      </c>
      <c r="Y223">
        <v>93.869391245914656</v>
      </c>
      <c r="AA223" s="1">
        <v>42320</v>
      </c>
      <c r="AB223">
        <v>98.002086795223562</v>
      </c>
      <c r="AD223" s="1">
        <v>42319</v>
      </c>
      <c r="AE223">
        <v>109.84188262874908</v>
      </c>
      <c r="AG223" s="1">
        <v>42333</v>
      </c>
      <c r="AH223">
        <v>94.300317464043232</v>
      </c>
      <c r="AJ223" s="1">
        <v>42339</v>
      </c>
      <c r="AK223">
        <v>103.15742034072323</v>
      </c>
      <c r="AM223" s="1">
        <v>42332</v>
      </c>
      <c r="AN223">
        <v>99.530013192612131</v>
      </c>
      <c r="AP223" s="1">
        <v>42331</v>
      </c>
      <c r="AQ223">
        <v>93.862773624977009</v>
      </c>
      <c r="AS223" s="1">
        <v>42328</v>
      </c>
      <c r="AT223">
        <v>127.23903988409511</v>
      </c>
    </row>
    <row r="224" spans="1:46" x14ac:dyDescent="0.3">
      <c r="A224" s="1">
        <v>42326</v>
      </c>
      <c r="B224">
        <v>101.23311631522691</v>
      </c>
      <c r="C224" s="3">
        <f>VLOOKUP(Tabella1[[#This Row],[DATA]],Tabella3[],2,0)</f>
        <v>115.47966415511343</v>
      </c>
      <c r="D224">
        <f>VLOOKUP(Tabella1[[#This Row],[DATA]],Tabella5[],2,0)</f>
        <v>112.2401745875206</v>
      </c>
      <c r="E224">
        <f>VLOOKUP(Tabella1[[#This Row],[DATA]],Tabella6[],2,0)</f>
        <v>115.39006041450607</v>
      </c>
      <c r="F224" s="2">
        <f>VLOOKUP(Tabella1[[#This Row],[DATA]],Tabella7[],2,0)</f>
        <v>95.894346192614307</v>
      </c>
      <c r="G224" s="2">
        <f>VLOOKUP(Tabella1[[#This Row],[DATA]],Tabella8[],2,0)</f>
        <v>99.133400316883723</v>
      </c>
      <c r="H224" s="2">
        <f>VLOOKUP(Tabella1[[#This Row],[DATA]],Tabella9[],2,0)</f>
        <v>109.31631118925668</v>
      </c>
      <c r="I224" s="2">
        <f>VLOOKUP(Tabella1[[#This Row],[DATA]],Tabella10[],2,0)</f>
        <v>93.002042936026854</v>
      </c>
      <c r="J224" s="2">
        <f>VLOOKUP(Tabella1[[#This Row],[DATA]],Tabella11[],2,0)</f>
        <v>106.50496042405358</v>
      </c>
      <c r="K224" s="2">
        <f>VLOOKUP(Tabella1[[#This Row],[DATA]],Tabella12[],2,0)</f>
        <v>97.781992084432716</v>
      </c>
      <c r="L224" s="2">
        <f>VLOOKUP(Tabella1[[#This Row],[DATA]],Tabella13[],2,0)</f>
        <v>92.638309350817991</v>
      </c>
      <c r="M224" s="2">
        <f>VLOOKUP(Tabella1[[#This Row],[DATA]],Tabella14[],2,0)</f>
        <v>126.10785283423651</v>
      </c>
      <c r="O224" s="1">
        <v>42320</v>
      </c>
      <c r="P224">
        <v>114.26551442583636</v>
      </c>
      <c r="R224" s="1">
        <v>42321</v>
      </c>
      <c r="S224">
        <v>109.66406649236589</v>
      </c>
      <c r="U224" s="1">
        <v>42321</v>
      </c>
      <c r="V224">
        <v>113.06731196602301</v>
      </c>
      <c r="X224" s="1">
        <v>42325</v>
      </c>
      <c r="Y224">
        <v>95.738415956504468</v>
      </c>
      <c r="AA224" s="1">
        <v>42321</v>
      </c>
      <c r="AB224">
        <v>97.687135293890336</v>
      </c>
      <c r="AD224" s="1">
        <v>42320</v>
      </c>
      <c r="AE224">
        <v>107.90777973141707</v>
      </c>
      <c r="AG224" s="1">
        <v>42334</v>
      </c>
      <c r="AH224">
        <v>94.262342493991483</v>
      </c>
      <c r="AJ224" s="1">
        <v>42340</v>
      </c>
      <c r="AK224">
        <v>105.56301708391533</v>
      </c>
      <c r="AM224" s="1">
        <v>42333</v>
      </c>
      <c r="AN224">
        <v>96.609086411609496</v>
      </c>
      <c r="AP224" s="1">
        <v>42332</v>
      </c>
      <c r="AQ224">
        <v>93.704271628797045</v>
      </c>
      <c r="AS224" s="1">
        <v>42331</v>
      </c>
      <c r="AT224">
        <v>130.11924828998508</v>
      </c>
    </row>
    <row r="225" spans="1:46" x14ac:dyDescent="0.3">
      <c r="A225" s="1">
        <v>42327</v>
      </c>
      <c r="B225">
        <v>101.11942474006413</v>
      </c>
      <c r="C225" s="3">
        <f>VLOOKUP(Tabella1[[#This Row],[DATA]],Tabella3[],2,0)</f>
        <v>116.00464395151975</v>
      </c>
      <c r="D225">
        <f>VLOOKUP(Tabella1[[#This Row],[DATA]],Tabella5[],2,0)</f>
        <v>113.52530996760791</v>
      </c>
      <c r="E225">
        <f>VLOOKUP(Tabella1[[#This Row],[DATA]],Tabella6[],2,0)</f>
        <v>115.58713069898809</v>
      </c>
      <c r="F225" s="2">
        <f>VLOOKUP(Tabella1[[#This Row],[DATA]],Tabella7[],2,0)</f>
        <v>96.672622865695345</v>
      </c>
      <c r="G225" s="2">
        <f>VLOOKUP(Tabella1[[#This Row],[DATA]],Tabella8[],2,0)</f>
        <v>100.03767824709203</v>
      </c>
      <c r="H225" s="2">
        <f>VLOOKUP(Tabella1[[#This Row],[DATA]],Tabella9[],2,0)</f>
        <v>109.85812756415157</v>
      </c>
      <c r="I225" s="2">
        <f>VLOOKUP(Tabella1[[#This Row],[DATA]],Tabella10[],2,0)</f>
        <v>94.309622589155254</v>
      </c>
      <c r="J225" s="2">
        <f>VLOOKUP(Tabella1[[#This Row],[DATA]],Tabella11[],2,0)</f>
        <v>107.95518307605984</v>
      </c>
      <c r="K225" s="2">
        <f>VLOOKUP(Tabella1[[#This Row],[DATA]],Tabella12[],2,0)</f>
        <v>99.231118073878633</v>
      </c>
      <c r="L225" s="2">
        <f>VLOOKUP(Tabella1[[#This Row],[DATA]],Tabella13[],2,0)</f>
        <v>93.944860209237177</v>
      </c>
      <c r="M225" s="2">
        <f>VLOOKUP(Tabella1[[#This Row],[DATA]],Tabella14[],2,0)</f>
        <v>126.15800398423025</v>
      </c>
      <c r="O225" s="1">
        <v>42321</v>
      </c>
      <c r="P225">
        <v>114.17806135410602</v>
      </c>
      <c r="R225" s="1">
        <v>42324</v>
      </c>
      <c r="S225">
        <v>109.71353022561813</v>
      </c>
      <c r="U225" s="1">
        <v>42324</v>
      </c>
      <c r="V225">
        <v>112.98171103099743</v>
      </c>
      <c r="X225" s="1">
        <v>42326</v>
      </c>
      <c r="Y225">
        <v>95.894346192614307</v>
      </c>
      <c r="AA225" s="1">
        <v>42324</v>
      </c>
      <c r="AB225">
        <v>97.813695559763502</v>
      </c>
      <c r="AD225" s="1">
        <v>42321</v>
      </c>
      <c r="AE225">
        <v>107.04616109879468</v>
      </c>
      <c r="AG225" s="1">
        <v>42335</v>
      </c>
      <c r="AH225">
        <v>92.499314690109998</v>
      </c>
      <c r="AJ225" s="1">
        <v>42341</v>
      </c>
      <c r="AK225">
        <v>106.99294437878299</v>
      </c>
      <c r="AM225" s="1">
        <v>42334</v>
      </c>
      <c r="AN225">
        <v>97.184201846965706</v>
      </c>
      <c r="AP225" s="1">
        <v>42334</v>
      </c>
      <c r="AQ225">
        <v>94.369143878369343</v>
      </c>
      <c r="AS225" s="1">
        <v>42332</v>
      </c>
      <c r="AT225">
        <v>126.07790145299026</v>
      </c>
    </row>
    <row r="226" spans="1:46" x14ac:dyDescent="0.3">
      <c r="A226" s="1">
        <v>42328</v>
      </c>
      <c r="B226">
        <v>101.5047128558935</v>
      </c>
      <c r="C226" s="3">
        <f>VLOOKUP(Tabella1[[#This Row],[DATA]],Tabella3[],2,0)</f>
        <v>115.73360738432203</v>
      </c>
      <c r="D226">
        <f>VLOOKUP(Tabella1[[#This Row],[DATA]],Tabella5[],2,0)</f>
        <v>113.87749584473919</v>
      </c>
      <c r="E226">
        <f>VLOOKUP(Tabella1[[#This Row],[DATA]],Tabella6[],2,0)</f>
        <v>115.49000656117057</v>
      </c>
      <c r="F226" s="2">
        <f>VLOOKUP(Tabella1[[#This Row],[DATA]],Tabella7[],2,0)</f>
        <v>96.744402700143553</v>
      </c>
      <c r="G226" s="2">
        <f>VLOOKUP(Tabella1[[#This Row],[DATA]],Tabella8[],2,0)</f>
        <v>99.415504115623904</v>
      </c>
      <c r="H226" s="2">
        <f>VLOOKUP(Tabella1[[#This Row],[DATA]],Tabella9[],2,0)</f>
        <v>109.97024947124328</v>
      </c>
      <c r="I226" s="2">
        <f>VLOOKUP(Tabella1[[#This Row],[DATA]],Tabella10[],2,0)</f>
        <v>95.376358778798732</v>
      </c>
      <c r="J226" s="2">
        <f>VLOOKUP(Tabella1[[#This Row],[DATA]],Tabella11[],2,0)</f>
        <v>108.35631484068145</v>
      </c>
      <c r="K226" s="2">
        <v>99.231118073878633</v>
      </c>
      <c r="L226" s="2">
        <f>VLOOKUP(Tabella1[[#This Row],[DATA]],Tabella13[],2,0)</f>
        <v>94.041451907367943</v>
      </c>
      <c r="M226" s="2">
        <f>VLOOKUP(Tabella1[[#This Row],[DATA]],Tabella14[],2,0)</f>
        <v>127.23903988409511</v>
      </c>
      <c r="O226" s="1">
        <v>42324</v>
      </c>
      <c r="P226">
        <v>114.01496895494364</v>
      </c>
      <c r="R226" s="1">
        <v>42325</v>
      </c>
      <c r="S226">
        <v>112.35374659616805</v>
      </c>
      <c r="U226" s="1">
        <v>42325</v>
      </c>
      <c r="V226">
        <v>116.10943750308658</v>
      </c>
      <c r="X226" s="1">
        <v>42327</v>
      </c>
      <c r="Y226">
        <v>96.672622865695345</v>
      </c>
      <c r="AA226" s="1">
        <v>42325</v>
      </c>
      <c r="AB226">
        <v>100.12559415697336</v>
      </c>
      <c r="AD226" s="1">
        <v>42324</v>
      </c>
      <c r="AE226">
        <v>107.09648854572789</v>
      </c>
      <c r="AG226" s="1">
        <v>42338</v>
      </c>
      <c r="AH226">
        <v>92.197945998418973</v>
      </c>
      <c r="AJ226" s="1">
        <v>42342</v>
      </c>
      <c r="AK226">
        <v>105.20725141172116</v>
      </c>
      <c r="AM226" s="1">
        <v>42335</v>
      </c>
      <c r="AN226">
        <v>94.56010883905013</v>
      </c>
      <c r="AP226" s="1">
        <v>42335</v>
      </c>
      <c r="AQ226">
        <v>94.985593041035287</v>
      </c>
      <c r="AS226" s="1">
        <v>42333</v>
      </c>
      <c r="AT226">
        <v>127.71338617778582</v>
      </c>
    </row>
    <row r="227" spans="1:46" x14ac:dyDescent="0.3">
      <c r="A227" s="1">
        <v>42331</v>
      </c>
      <c r="B227">
        <v>101.37936060635508</v>
      </c>
      <c r="C227" s="3">
        <f>VLOOKUP(Tabella1[[#This Row],[DATA]],Tabella3[],2,0)</f>
        <v>116.54148976542923</v>
      </c>
      <c r="D227">
        <f>VLOOKUP(Tabella1[[#This Row],[DATA]],Tabella5[],2,0)</f>
        <v>113.59566521552567</v>
      </c>
      <c r="E227">
        <f>VLOOKUP(Tabella1[[#This Row],[DATA]],Tabella6[],2,0)</f>
        <v>114.97616578361307</v>
      </c>
      <c r="F227" s="2">
        <f>VLOOKUP(Tabella1[[#This Row],[DATA]],Tabella7[],2,0)</f>
        <v>96.29936772656464</v>
      </c>
      <c r="G227" s="2">
        <f>VLOOKUP(Tabella1[[#This Row],[DATA]],Tabella8[],2,0)</f>
        <v>99.290876067550343</v>
      </c>
      <c r="H227" s="2">
        <f>VLOOKUP(Tabella1[[#This Row],[DATA]],Tabella9[],2,0)</f>
        <v>109.74122773488266</v>
      </c>
      <c r="I227" s="2">
        <f>VLOOKUP(Tabella1[[#This Row],[DATA]],Tabella10[],2,0)</f>
        <v>95.004069944362058</v>
      </c>
      <c r="J227" s="2">
        <f>VLOOKUP(Tabella1[[#This Row],[DATA]],Tabella11[],2,0)</f>
        <v>107.75372181034585</v>
      </c>
      <c r="K227" s="2">
        <f>VLOOKUP(Tabella1[[#This Row],[DATA]],Tabella12[],2,0)</f>
        <v>99.253792875989447</v>
      </c>
      <c r="L227" s="2">
        <f>VLOOKUP(Tabella1[[#This Row],[DATA]],Tabella13[],2,0)</f>
        <v>93.862773624977009</v>
      </c>
      <c r="M227" s="2">
        <f>VLOOKUP(Tabella1[[#This Row],[DATA]],Tabella14[],2,0)</f>
        <v>130.11924828998508</v>
      </c>
      <c r="O227" s="1">
        <v>42325</v>
      </c>
      <c r="P227">
        <v>116.61833137657304</v>
      </c>
      <c r="R227" s="1">
        <v>42326</v>
      </c>
      <c r="S227">
        <v>112.2401745875206</v>
      </c>
      <c r="U227" s="1">
        <v>42326</v>
      </c>
      <c r="V227">
        <v>115.39006041450607</v>
      </c>
      <c r="X227" s="1">
        <v>42328</v>
      </c>
      <c r="Y227">
        <v>96.744402700143553</v>
      </c>
      <c r="AA227" s="1">
        <v>42326</v>
      </c>
      <c r="AB227">
        <v>99.133400316883723</v>
      </c>
      <c r="AD227" s="1">
        <v>42325</v>
      </c>
      <c r="AE227">
        <v>109.95400453584078</v>
      </c>
      <c r="AG227" s="1">
        <v>42339</v>
      </c>
      <c r="AH227">
        <v>93.811379245882478</v>
      </c>
      <c r="AJ227" s="1">
        <v>42345</v>
      </c>
      <c r="AK227">
        <v>105.56361400618411</v>
      </c>
      <c r="AM227" s="1">
        <v>42338</v>
      </c>
      <c r="AN227">
        <v>93.007915567282325</v>
      </c>
      <c r="AP227" s="1">
        <v>42338</v>
      </c>
      <c r="AQ227">
        <v>95.049102900513816</v>
      </c>
      <c r="AS227" s="1">
        <v>42334</v>
      </c>
      <c r="AT227">
        <v>127.34909379658136</v>
      </c>
    </row>
    <row r="228" spans="1:46" x14ac:dyDescent="0.3">
      <c r="A228" s="1">
        <v>42332</v>
      </c>
      <c r="B228">
        <v>101.50325527159654</v>
      </c>
      <c r="C228" s="3">
        <f>VLOOKUP(Tabella1[[#This Row],[DATA]],Tabella3[],2,0)</f>
        <v>114.7299618510151</v>
      </c>
      <c r="D228">
        <f>VLOOKUP(Tabella1[[#This Row],[DATA]],Tabella5[],2,0)</f>
        <v>111.97431982246309</v>
      </c>
      <c r="E228">
        <f>VLOOKUP(Tabella1[[#This Row],[DATA]],Tabella6[],2,0)</f>
        <v>113.35727337505203</v>
      </c>
      <c r="F228" s="2">
        <f>VLOOKUP(Tabella1[[#This Row],[DATA]],Tabella7[],2,0)</f>
        <v>95.86777238156327</v>
      </c>
      <c r="G228" s="2">
        <f>VLOOKUP(Tabella1[[#This Row],[DATA]],Tabella8[],2,0)</f>
        <v>98.61266761989414</v>
      </c>
      <c r="H228" s="2">
        <f>VLOOKUP(Tabella1[[#This Row],[DATA]],Tabella9[],2,0)</f>
        <v>108.60535636928878</v>
      </c>
      <c r="I228" s="2">
        <f>VLOOKUP(Tabella1[[#This Row],[DATA]],Tabella10[],2,0)</f>
        <v>94.676001411696461</v>
      </c>
      <c r="J228" s="2">
        <f>VLOOKUP(Tabella1[[#This Row],[DATA]],Tabella11[],2,0)</f>
        <v>107.92682926829268</v>
      </c>
      <c r="K228" s="2">
        <f>VLOOKUP(Tabella1[[#This Row],[DATA]],Tabella12[],2,0)</f>
        <v>99.530013192612131</v>
      </c>
      <c r="L228" s="2">
        <f>VLOOKUP(Tabella1[[#This Row],[DATA]],Tabella13[],2,0)</f>
        <v>93.704271628797045</v>
      </c>
      <c r="M228" s="2">
        <f>VLOOKUP(Tabella1[[#This Row],[DATA]],Tabella14[],2,0)</f>
        <v>126.07790145299026</v>
      </c>
      <c r="O228" s="1">
        <v>42326</v>
      </c>
      <c r="P228">
        <v>115.47966415511343</v>
      </c>
      <c r="R228" s="1">
        <v>42327</v>
      </c>
      <c r="S228">
        <v>113.52530996760791</v>
      </c>
      <c r="U228" s="1">
        <v>42327</v>
      </c>
      <c r="V228">
        <v>115.58713069898809</v>
      </c>
      <c r="X228" s="1">
        <v>42331</v>
      </c>
      <c r="Y228">
        <v>96.29936772656464</v>
      </c>
      <c r="AA228" s="1">
        <v>42327</v>
      </c>
      <c r="AB228">
        <v>100.03767824709203</v>
      </c>
      <c r="AD228" s="1">
        <v>42326</v>
      </c>
      <c r="AE228">
        <v>109.31631118925668</v>
      </c>
      <c r="AG228" s="1">
        <v>42340</v>
      </c>
      <c r="AH228">
        <v>94.223571139358086</v>
      </c>
      <c r="AJ228" s="1">
        <v>42346</v>
      </c>
      <c r="AK228">
        <v>103.56810286164536</v>
      </c>
      <c r="AM228" s="1">
        <v>42339</v>
      </c>
      <c r="AN228">
        <v>92.857437335092342</v>
      </c>
      <c r="AP228" s="1">
        <v>42339</v>
      </c>
      <c r="AQ228">
        <v>95.135406510360426</v>
      </c>
      <c r="AS228" s="1">
        <v>42335</v>
      </c>
      <c r="AT228">
        <v>125.0783611718652</v>
      </c>
    </row>
    <row r="229" spans="1:46" x14ac:dyDescent="0.3">
      <c r="A229" s="1">
        <v>42333</v>
      </c>
      <c r="B229">
        <v>101.49013701292392</v>
      </c>
      <c r="C229" s="3">
        <f>VLOOKUP(Tabella1[[#This Row],[DATA]],Tabella3[],2,0)</f>
        <v>116.87886102959396</v>
      </c>
      <c r="D229">
        <f>VLOOKUP(Tabella1[[#This Row],[DATA]],Tabella5[],2,0)</f>
        <v>114.3865729006332</v>
      </c>
      <c r="E229">
        <f>VLOOKUP(Tabella1[[#This Row],[DATA]],Tabella6[],2,0)</f>
        <v>115.06717556892875</v>
      </c>
      <c r="F229" s="2">
        <f>VLOOKUP(Tabella1[[#This Row],[DATA]],Tabella7[],2,0)</f>
        <v>96.790372338800822</v>
      </c>
      <c r="G229" s="2">
        <f>VLOOKUP(Tabella1[[#This Row],[DATA]],Tabella8[],2,0)</f>
        <v>98.806855508752946</v>
      </c>
      <c r="H229" s="2">
        <f>VLOOKUP(Tabella1[[#This Row],[DATA]],Tabella9[],2,0)</f>
        <v>110.27635501872945</v>
      </c>
      <c r="I229" s="2">
        <f>VLOOKUP(Tabella1[[#This Row],[DATA]],Tabella10[],2,0)</f>
        <v>94.300317464043232</v>
      </c>
      <c r="J229" s="2">
        <f>VLOOKUP(Tabella1[[#This Row],[DATA]],Tabella11[],2,0)</f>
        <v>108.87653259792509</v>
      </c>
      <c r="K229" s="2">
        <f>VLOOKUP(Tabella1[[#This Row],[DATA]],Tabella12[],2,0)</f>
        <v>96.609086411609496</v>
      </c>
      <c r="L229" s="2">
        <v>93.704271628797045</v>
      </c>
      <c r="M229" s="2">
        <f>VLOOKUP(Tabella1[[#This Row],[DATA]],Tabella14[],2,0)</f>
        <v>127.71338617778582</v>
      </c>
      <c r="O229" s="1">
        <v>42327</v>
      </c>
      <c r="P229">
        <v>116.00464395151975</v>
      </c>
      <c r="R229" s="1">
        <v>42328</v>
      </c>
      <c r="S229">
        <v>113.87749584473919</v>
      </c>
      <c r="U229" s="1">
        <v>42328</v>
      </c>
      <c r="V229">
        <v>115.49000656117057</v>
      </c>
      <c r="X229" s="1">
        <v>42332</v>
      </c>
      <c r="Y229">
        <v>95.86777238156327</v>
      </c>
      <c r="AA229" s="1">
        <v>42328</v>
      </c>
      <c r="AB229">
        <v>99.415504115623904</v>
      </c>
      <c r="AD229" s="1">
        <v>42327</v>
      </c>
      <c r="AE229">
        <v>109.85812756415157</v>
      </c>
      <c r="AG229" s="1">
        <v>42341</v>
      </c>
      <c r="AH229">
        <v>93.960848057366519</v>
      </c>
      <c r="AJ229" s="1">
        <v>42347</v>
      </c>
      <c r="AK229">
        <v>103.63883815049604</v>
      </c>
      <c r="AM229" s="1">
        <v>42340</v>
      </c>
      <c r="AN229">
        <v>92.585339709762536</v>
      </c>
      <c r="AP229" s="1">
        <v>42340</v>
      </c>
      <c r="AQ229">
        <v>94.947966993776973</v>
      </c>
      <c r="AS229" s="1">
        <v>42338</v>
      </c>
      <c r="AT229">
        <v>123.36138082832981</v>
      </c>
    </row>
    <row r="230" spans="1:46" x14ac:dyDescent="0.3">
      <c r="A230" s="1">
        <v>42335</v>
      </c>
      <c r="B230">
        <v>101.55038383053154</v>
      </c>
      <c r="C230" s="3">
        <f>VLOOKUP(Tabella1[[#This Row],[DATA]],Tabella3[],2,0)</f>
        <v>118.00770088853994</v>
      </c>
      <c r="D230">
        <f>VLOOKUP(Tabella1[[#This Row],[DATA]],Tabella5[],2,0)</f>
        <v>115.65870228874736</v>
      </c>
      <c r="E230">
        <f>VLOOKUP(Tabella1[[#This Row],[DATA]],Tabella6[],2,0)</f>
        <v>115.94082247447847</v>
      </c>
      <c r="F230" s="2">
        <f>VLOOKUP(Tabella1[[#This Row],[DATA]],Tabella7[],2,0)</f>
        <v>97.363236506918355</v>
      </c>
      <c r="G230" s="2">
        <f>VLOOKUP(Tabella1[[#This Row],[DATA]],Tabella8[],2,0)</f>
        <v>99.612590331182147</v>
      </c>
      <c r="H230" s="2">
        <f>VLOOKUP(Tabella1[[#This Row],[DATA]],Tabella9[],2,0)</f>
        <v>111.13415131361006</v>
      </c>
      <c r="I230" s="2">
        <f>VLOOKUP(Tabella1[[#This Row],[DATA]],Tabella10[],2,0)</f>
        <v>92.499314690109998</v>
      </c>
      <c r="J230" s="2">
        <f>VLOOKUP(Tabella1[[#This Row],[DATA]],Tabella11[],2,0)</f>
        <v>102.56019961080668</v>
      </c>
      <c r="K230" s="2">
        <f>VLOOKUP(Tabella1[[#This Row],[DATA]],Tabella12[],2,0)</f>
        <v>94.56010883905013</v>
      </c>
      <c r="L230" s="2">
        <f>VLOOKUP(Tabella1[[#This Row],[DATA]],Tabella13[],2,0)</f>
        <v>94.985593041035287</v>
      </c>
      <c r="M230" s="2">
        <f>VLOOKUP(Tabella1[[#This Row],[DATA]],Tabella14[],2,0)</f>
        <v>125.0783611718652</v>
      </c>
      <c r="O230" s="1">
        <v>42328</v>
      </c>
      <c r="P230">
        <v>115.73360738432203</v>
      </c>
      <c r="R230" s="1">
        <v>42331</v>
      </c>
      <c r="S230">
        <v>113.59566521552567</v>
      </c>
      <c r="U230" s="1">
        <v>42331</v>
      </c>
      <c r="V230">
        <v>114.97616578361307</v>
      </c>
      <c r="X230" s="1">
        <v>42333</v>
      </c>
      <c r="Y230">
        <v>96.790372338800822</v>
      </c>
      <c r="AA230" s="1">
        <v>42331</v>
      </c>
      <c r="AB230">
        <v>99.290876067550343</v>
      </c>
      <c r="AD230" s="1">
        <v>42328</v>
      </c>
      <c r="AE230">
        <v>109.97024947124328</v>
      </c>
      <c r="AG230" s="1">
        <v>42342</v>
      </c>
      <c r="AH230">
        <v>93.201683976155408</v>
      </c>
      <c r="AJ230" s="1">
        <v>42348</v>
      </c>
      <c r="AK230">
        <v>103.13324498883756</v>
      </c>
      <c r="AM230" s="1">
        <v>42341</v>
      </c>
      <c r="AN230">
        <v>95.632008575197887</v>
      </c>
      <c r="AP230" s="1">
        <v>42341</v>
      </c>
      <c r="AQ230">
        <v>94.107361108990474</v>
      </c>
      <c r="AS230" s="1">
        <v>42339</v>
      </c>
      <c r="AT230">
        <v>123.49511722831311</v>
      </c>
    </row>
    <row r="231" spans="1:46" x14ac:dyDescent="0.3">
      <c r="A231" s="1">
        <v>42338</v>
      </c>
      <c r="B231">
        <v>101.07909824118163</v>
      </c>
      <c r="C231" s="3">
        <f>VLOOKUP(Tabella1[[#This Row],[DATA]],Tabella3[],2,0)</f>
        <v>118.75416225393697</v>
      </c>
      <c r="D231">
        <f>VLOOKUP(Tabella1[[#This Row],[DATA]],Tabella5[],2,0)</f>
        <v>116.56471812328657</v>
      </c>
      <c r="E231">
        <f>VLOOKUP(Tabella1[[#This Row],[DATA]],Tabella6[],2,0)</f>
        <v>116.58659216563312</v>
      </c>
      <c r="F231" s="2">
        <f>VLOOKUP(Tabella1[[#This Row],[DATA]],Tabella7[],2,0)</f>
        <v>97.072146369773051</v>
      </c>
      <c r="G231" s="2">
        <f>VLOOKUP(Tabella1[[#This Row],[DATA]],Tabella8[],2,0)</f>
        <v>100.34876531282607</v>
      </c>
      <c r="H231" s="2">
        <f>VLOOKUP(Tabella1[[#This Row],[DATA]],Tabella9[],2,0)</f>
        <v>111.69030145503656</v>
      </c>
      <c r="I231" s="2">
        <f>VLOOKUP(Tabella1[[#This Row],[DATA]],Tabella10[],2,0)</f>
        <v>92.197945998418973</v>
      </c>
      <c r="J231" s="2">
        <f>VLOOKUP(Tabella1[[#This Row],[DATA]],Tabella11[],2,0)</f>
        <v>102.83179924310257</v>
      </c>
      <c r="K231" s="2">
        <f>VLOOKUP(Tabella1[[#This Row],[DATA]],Tabella12[],2,0)</f>
        <v>93.007915567282325</v>
      </c>
      <c r="L231" s="2">
        <f>VLOOKUP(Tabella1[[#This Row],[DATA]],Tabella13[],2,0)</f>
        <v>95.049102900513816</v>
      </c>
      <c r="M231" s="2">
        <f>VLOOKUP(Tabella1[[#This Row],[DATA]],Tabella14[],2,0)</f>
        <v>123.36138082832981</v>
      </c>
      <c r="O231" s="1">
        <v>42331</v>
      </c>
      <c r="P231">
        <v>116.54148976542923</v>
      </c>
      <c r="R231" s="1">
        <v>42332</v>
      </c>
      <c r="S231">
        <v>111.97431982246309</v>
      </c>
      <c r="U231" s="1">
        <v>42332</v>
      </c>
      <c r="V231">
        <v>113.35727337505203</v>
      </c>
      <c r="X231" s="1">
        <v>42334</v>
      </c>
      <c r="Y231">
        <v>97.637832554445765</v>
      </c>
      <c r="AA231" s="1">
        <v>42332</v>
      </c>
      <c r="AB231">
        <v>98.61266761989414</v>
      </c>
      <c r="AD231" s="1">
        <v>42331</v>
      </c>
      <c r="AE231">
        <v>109.74122773488266</v>
      </c>
      <c r="AG231" s="1">
        <v>42345</v>
      </c>
      <c r="AH231">
        <v>93.064747743088006</v>
      </c>
      <c r="AJ231" s="1">
        <v>42349</v>
      </c>
      <c r="AK231">
        <v>102.50886429569141</v>
      </c>
      <c r="AM231" s="1">
        <v>42342</v>
      </c>
      <c r="AN231">
        <v>93.504699868073885</v>
      </c>
      <c r="AP231" s="1">
        <v>42342</v>
      </c>
      <c r="AQ231">
        <v>93.203936084433579</v>
      </c>
      <c r="AS231" s="1">
        <v>42340</v>
      </c>
      <c r="AT231">
        <v>123.29729880333782</v>
      </c>
    </row>
    <row r="232" spans="1:46" x14ac:dyDescent="0.3">
      <c r="A232" s="1">
        <v>42339</v>
      </c>
      <c r="B232">
        <v>102.15868234379556</v>
      </c>
      <c r="C232" s="3">
        <f>VLOOKUP(Tabella1[[#This Row],[DATA]],Tabella3[],2,0)</f>
        <v>118.03984890952869</v>
      </c>
      <c r="D232">
        <f>VLOOKUP(Tabella1[[#This Row],[DATA]],Tabella5[],2,0)</f>
        <v>115.32566696672617</v>
      </c>
      <c r="E232">
        <f>VLOOKUP(Tabella1[[#This Row],[DATA]],Tabella6[],2,0)</f>
        <v>115.57372615696484</v>
      </c>
      <c r="F232" s="2">
        <f>VLOOKUP(Tabella1[[#This Row],[DATA]],Tabella7[],2,0)</f>
        <v>97.676318763554164</v>
      </c>
      <c r="G232" s="2">
        <f>VLOOKUP(Tabella1[[#This Row],[DATA]],Tabella8[],2,0)</f>
        <v>100.27437492754186</v>
      </c>
      <c r="H232" s="2">
        <f>VLOOKUP(Tabella1[[#This Row],[DATA]],Tabella9[],2,0)</f>
        <v>110.83632749789771</v>
      </c>
      <c r="I232" s="2">
        <f>VLOOKUP(Tabella1[[#This Row],[DATA]],Tabella10[],2,0)</f>
        <v>93.811379245882478</v>
      </c>
      <c r="J232" s="2">
        <f>VLOOKUP(Tabella1[[#This Row],[DATA]],Tabella11[],2,0)</f>
        <v>103.15742034072323</v>
      </c>
      <c r="K232" s="2">
        <f>VLOOKUP(Tabella1[[#This Row],[DATA]],Tabella12[],2,0)</f>
        <v>92.857437335092342</v>
      </c>
      <c r="L232" s="2">
        <f>VLOOKUP(Tabella1[[#This Row],[DATA]],Tabella13[],2,0)</f>
        <v>95.135406510360426</v>
      </c>
      <c r="M232" s="2">
        <f>VLOOKUP(Tabella1[[#This Row],[DATA]],Tabella14[],2,0)</f>
        <v>123.49511722831311</v>
      </c>
      <c r="O232" s="1">
        <v>42332</v>
      </c>
      <c r="P232">
        <v>114.7299618510151</v>
      </c>
      <c r="R232" s="1">
        <v>42333</v>
      </c>
      <c r="S232">
        <v>114.3865729006332</v>
      </c>
      <c r="U232" s="1">
        <v>42333</v>
      </c>
      <c r="V232">
        <v>115.06717556892875</v>
      </c>
      <c r="X232" s="1">
        <v>42335</v>
      </c>
      <c r="Y232">
        <v>97.363236506918355</v>
      </c>
      <c r="AA232" s="1">
        <v>42333</v>
      </c>
      <c r="AB232">
        <v>98.806855508752946</v>
      </c>
      <c r="AD232" s="1">
        <v>42332</v>
      </c>
      <c r="AE232">
        <v>108.60535636928878</v>
      </c>
      <c r="AG232" s="1">
        <v>42346</v>
      </c>
      <c r="AH232">
        <v>91.815304164420724</v>
      </c>
      <c r="AJ232" s="1">
        <v>42352</v>
      </c>
      <c r="AK232">
        <v>105.07831620166422</v>
      </c>
      <c r="AM232" s="1">
        <v>42345</v>
      </c>
      <c r="AN232">
        <v>93.220234168865431</v>
      </c>
      <c r="AP232" s="1">
        <v>42345</v>
      </c>
      <c r="AQ232">
        <v>92.811316460868539</v>
      </c>
      <c r="AS232" s="1">
        <v>42341</v>
      </c>
      <c r="AT232">
        <v>124.48838861568895</v>
      </c>
    </row>
    <row r="233" spans="1:46" x14ac:dyDescent="0.3">
      <c r="A233" s="1">
        <v>42340</v>
      </c>
      <c r="B233">
        <v>101.03537071227288</v>
      </c>
      <c r="C233" s="3">
        <f>VLOOKUP(Tabella1[[#This Row],[DATA]],Tabella3[],2,0)</f>
        <v>117.88606114083134</v>
      </c>
      <c r="D233">
        <f>VLOOKUP(Tabella1[[#This Row],[DATA]],Tabella5[],2,0)</f>
        <v>114.59630732237349</v>
      </c>
      <c r="E233">
        <f>VLOOKUP(Tabella1[[#This Row],[DATA]],Tabella6[],2,0)</f>
        <v>115.36748434373008</v>
      </c>
      <c r="F233" s="2">
        <f>VLOOKUP(Tabella1[[#This Row],[DATA]],Tabella7[],2,0)</f>
        <v>98.062402639054341</v>
      </c>
      <c r="G233" s="2">
        <f>VLOOKUP(Tabella1[[#This Row],[DATA]],Tabella8[],2,0)</f>
        <v>99.914982416818034</v>
      </c>
      <c r="H233" s="2">
        <f>VLOOKUP(Tabella1[[#This Row],[DATA]],Tabella9[],2,0)</f>
        <v>110.48658359452641</v>
      </c>
      <c r="I233" s="2">
        <f>VLOOKUP(Tabella1[[#This Row],[DATA]],Tabella10[],2,0)</f>
        <v>94.223571139358086</v>
      </c>
      <c r="J233" s="2">
        <f>VLOOKUP(Tabella1[[#This Row],[DATA]],Tabella11[],2,0)</f>
        <v>105.56301708391533</v>
      </c>
      <c r="K233" s="2">
        <f>VLOOKUP(Tabella1[[#This Row],[DATA]],Tabella12[],2,0)</f>
        <v>92.585339709762536</v>
      </c>
      <c r="L233" s="2">
        <f>VLOOKUP(Tabella1[[#This Row],[DATA]],Tabella13[],2,0)</f>
        <v>94.947966993776973</v>
      </c>
      <c r="M233" s="2">
        <f>VLOOKUP(Tabella1[[#This Row],[DATA]],Tabella14[],2,0)</f>
        <v>123.29729880333782</v>
      </c>
      <c r="O233" s="1">
        <v>42333</v>
      </c>
      <c r="P233">
        <v>116.87886102959396</v>
      </c>
      <c r="R233" s="1">
        <v>42334</v>
      </c>
      <c r="S233">
        <v>115.93531003929449</v>
      </c>
      <c r="U233" s="1">
        <v>42334</v>
      </c>
      <c r="V233">
        <v>116.31426831189783</v>
      </c>
      <c r="X233" s="1">
        <v>42338</v>
      </c>
      <c r="Y233">
        <v>97.072146369773051</v>
      </c>
      <c r="AA233" s="1">
        <v>42334</v>
      </c>
      <c r="AB233">
        <v>99.821269853537885</v>
      </c>
      <c r="AD233" s="1">
        <v>42333</v>
      </c>
      <c r="AE233">
        <v>110.27635501872945</v>
      </c>
      <c r="AG233" s="1">
        <v>42347</v>
      </c>
      <c r="AH233">
        <v>91.390412032616567</v>
      </c>
      <c r="AJ233" s="1">
        <v>42353</v>
      </c>
      <c r="AK233">
        <v>104.77030431097262</v>
      </c>
      <c r="AM233" s="1">
        <v>42346</v>
      </c>
      <c r="AN233">
        <v>91.612384564643804</v>
      </c>
      <c r="AP233" s="1">
        <v>42346</v>
      </c>
      <c r="AQ233">
        <v>92.012335526913702</v>
      </c>
      <c r="AS233" s="1">
        <v>42342</v>
      </c>
      <c r="AT233">
        <v>122.25875207221765</v>
      </c>
    </row>
    <row r="234" spans="1:46" x14ac:dyDescent="0.3">
      <c r="A234" s="1">
        <v>42341</v>
      </c>
      <c r="B234">
        <v>99.583130891069871</v>
      </c>
      <c r="C234" s="3">
        <f>VLOOKUP(Tabella1[[#This Row],[DATA]],Tabella3[],2,0)</f>
        <v>114.97862548653286</v>
      </c>
      <c r="D234">
        <f>VLOOKUP(Tabella1[[#This Row],[DATA]],Tabella5[],2,0)</f>
        <v>110.49194396568058</v>
      </c>
      <c r="E234">
        <f>VLOOKUP(Tabella1[[#This Row],[DATA]],Tabella6[],2,0)</f>
        <v>111.23912056797631</v>
      </c>
      <c r="F234" s="2">
        <f>VLOOKUP(Tabella1[[#This Row],[DATA]],Tabella7[],2,0)</f>
        <v>95.833715140963378</v>
      </c>
      <c r="G234" s="2">
        <f>VLOOKUP(Tabella1[[#This Row],[DATA]],Tabella8[],2,0)</f>
        <v>97.508405147428221</v>
      </c>
      <c r="H234" s="2">
        <f>VLOOKUP(Tabella1[[#This Row],[DATA]],Tabella9[],2,0)</f>
        <v>106.4947888795454</v>
      </c>
      <c r="I234" s="2">
        <f>VLOOKUP(Tabella1[[#This Row],[DATA]],Tabella10[],2,0)</f>
        <v>93.960848057366519</v>
      </c>
      <c r="J234" s="2">
        <f>VLOOKUP(Tabella1[[#This Row],[DATA]],Tabella11[],2,0)</f>
        <v>106.99294437878299</v>
      </c>
      <c r="K234" s="2">
        <f>VLOOKUP(Tabella1[[#This Row],[DATA]],Tabella12[],2,0)</f>
        <v>95.632008575197887</v>
      </c>
      <c r="L234" s="2">
        <f>VLOOKUP(Tabella1[[#This Row],[DATA]],Tabella13[],2,0)</f>
        <v>94.107361108990474</v>
      </c>
      <c r="M234" s="2">
        <f>VLOOKUP(Tabella1[[#This Row],[DATA]],Tabella14[],2,0)</f>
        <v>124.48838861568895</v>
      </c>
      <c r="O234" s="1">
        <v>42334</v>
      </c>
      <c r="P234">
        <v>118.09316757848562</v>
      </c>
      <c r="R234" s="1">
        <v>42335</v>
      </c>
      <c r="S234">
        <v>115.65870228874736</v>
      </c>
      <c r="U234" s="1">
        <v>42335</v>
      </c>
      <c r="V234">
        <v>115.94082247447847</v>
      </c>
      <c r="X234" s="1">
        <v>42339</v>
      </c>
      <c r="Y234">
        <v>97.676318763554164</v>
      </c>
      <c r="AA234" s="1">
        <v>42335</v>
      </c>
      <c r="AB234">
        <v>99.612590331182147</v>
      </c>
      <c r="AD234" s="1">
        <v>42334</v>
      </c>
      <c r="AE234">
        <v>111.44089391738653</v>
      </c>
      <c r="AG234" s="1">
        <v>42348</v>
      </c>
      <c r="AH234">
        <v>90.974825025924417</v>
      </c>
      <c r="AJ234" s="1">
        <v>42354</v>
      </c>
      <c r="AK234">
        <v>104.94460561345701</v>
      </c>
      <c r="AM234" s="1">
        <v>42347</v>
      </c>
      <c r="AN234">
        <v>95.044525065963057</v>
      </c>
      <c r="AP234" s="1">
        <v>42347</v>
      </c>
      <c r="AQ234">
        <v>91.015227097733927</v>
      </c>
      <c r="AS234" s="1">
        <v>42345</v>
      </c>
      <c r="AT234">
        <v>121.27801847234024</v>
      </c>
    </row>
    <row r="235" spans="1:46" x14ac:dyDescent="0.3">
      <c r="A235" s="1">
        <v>42342</v>
      </c>
      <c r="B235">
        <v>101.62714993683802</v>
      </c>
      <c r="C235" s="3">
        <f>VLOOKUP(Tabella1[[#This Row],[DATA]],Tabella3[],2,0)</f>
        <v>115.11270625699808</v>
      </c>
      <c r="D235">
        <f>VLOOKUP(Tabella1[[#This Row],[DATA]],Tabella5[],2,0)</f>
        <v>110.11159550750507</v>
      </c>
      <c r="E235">
        <f>VLOOKUP(Tabella1[[#This Row],[DATA]],Tabella6[],2,0)</f>
        <v>110.87649243113711</v>
      </c>
      <c r="F235" s="2">
        <f>VLOOKUP(Tabella1[[#This Row],[DATA]],Tabella7[],2,0)</f>
        <v>95.273068817007243</v>
      </c>
      <c r="G235" s="2">
        <f>VLOOKUP(Tabella1[[#This Row],[DATA]],Tabella8[],2,0)</f>
        <v>97.371217683657321</v>
      </c>
      <c r="H235" s="2">
        <f>VLOOKUP(Tabella1[[#This Row],[DATA]],Tabella9[],2,0)</f>
        <v>106.09376194480544</v>
      </c>
      <c r="I235" s="2">
        <f>VLOOKUP(Tabella1[[#This Row],[DATA]],Tabella10[],2,0)</f>
        <v>93.201683976155408</v>
      </c>
      <c r="J235" s="2">
        <f>VLOOKUP(Tabella1[[#This Row],[DATA]],Tabella11[],2,0)</f>
        <v>105.20725141172116</v>
      </c>
      <c r="K235" s="2">
        <f>VLOOKUP(Tabella1[[#This Row],[DATA]],Tabella12[],2,0)</f>
        <v>93.504699868073885</v>
      </c>
      <c r="L235" s="2">
        <f>VLOOKUP(Tabella1[[#This Row],[DATA]],Tabella13[],2,0)</f>
        <v>93.203936084433579</v>
      </c>
      <c r="M235" s="2">
        <f>VLOOKUP(Tabella1[[#This Row],[DATA]],Tabella14[],2,0)</f>
        <v>122.25875207221765</v>
      </c>
      <c r="O235" s="1">
        <v>42335</v>
      </c>
      <c r="P235">
        <v>118.00770088853994</v>
      </c>
      <c r="R235" s="1">
        <v>42338</v>
      </c>
      <c r="S235">
        <v>116.56471812328657</v>
      </c>
      <c r="U235" s="1">
        <v>42338</v>
      </c>
      <c r="V235">
        <v>116.58659216563312</v>
      </c>
      <c r="X235" s="1">
        <v>42340</v>
      </c>
      <c r="Y235">
        <v>98.062402639054341</v>
      </c>
      <c r="AA235" s="1">
        <v>42338</v>
      </c>
      <c r="AB235">
        <v>100.34876531282607</v>
      </c>
      <c r="AD235" s="1">
        <v>42335</v>
      </c>
      <c r="AE235">
        <v>111.13415131361006</v>
      </c>
      <c r="AG235" s="1">
        <v>42349</v>
      </c>
      <c r="AH235">
        <v>89.966518315587933</v>
      </c>
      <c r="AJ235" s="1">
        <v>42355</v>
      </c>
      <c r="AK235">
        <v>106.84908611200649</v>
      </c>
      <c r="AM235" s="1">
        <v>42348</v>
      </c>
      <c r="AN235">
        <v>94.061263192612131</v>
      </c>
      <c r="AP235" s="1">
        <v>42348</v>
      </c>
      <c r="AQ235">
        <v>91.801447893922898</v>
      </c>
      <c r="AS235" s="1">
        <v>42346</v>
      </c>
      <c r="AT235">
        <v>119.71985010378501</v>
      </c>
    </row>
    <row r="236" spans="1:46" x14ac:dyDescent="0.3">
      <c r="A236" s="1">
        <v>42345</v>
      </c>
      <c r="B236">
        <v>100.91682052278692</v>
      </c>
      <c r="C236" s="3">
        <f>VLOOKUP(Tabella1[[#This Row],[DATA]],Tabella3[],2,0)</f>
        <v>115.19535019388132</v>
      </c>
      <c r="D236">
        <f>VLOOKUP(Tabella1[[#This Row],[DATA]],Tabella5[],2,0)</f>
        <v>111.48377886536545</v>
      </c>
      <c r="E236">
        <f>VLOOKUP(Tabella1[[#This Row],[DATA]],Tabella6[],2,0)</f>
        <v>111.85525916623749</v>
      </c>
      <c r="F236" s="2">
        <f>VLOOKUP(Tabella1[[#This Row],[DATA]],Tabella7[],2,0)</f>
        <v>95.047496869177436</v>
      </c>
      <c r="G236" s="2">
        <f>VLOOKUP(Tabella1[[#This Row],[DATA]],Tabella8[],2,0)</f>
        <v>97.020520153031654</v>
      </c>
      <c r="H236" s="2">
        <f>VLOOKUP(Tabella1[[#This Row],[DATA]],Tabella9[],2,0)</f>
        <v>107.03214586040822</v>
      </c>
      <c r="I236" s="2">
        <f>VLOOKUP(Tabella1[[#This Row],[DATA]],Tabella10[],2,0)</f>
        <v>93.064747743088006</v>
      </c>
      <c r="J236" s="2">
        <f>VLOOKUP(Tabella1[[#This Row],[DATA]],Tabella11[],2,0)</f>
        <v>105.56361400618411</v>
      </c>
      <c r="K236" s="2">
        <f>VLOOKUP(Tabella1[[#This Row],[DATA]],Tabella12[],2,0)</f>
        <v>93.220234168865431</v>
      </c>
      <c r="L236" s="2">
        <f>VLOOKUP(Tabella1[[#This Row],[DATA]],Tabella13[],2,0)</f>
        <v>92.811316460868539</v>
      </c>
      <c r="M236" s="2">
        <f>VLOOKUP(Tabella1[[#This Row],[DATA]],Tabella14[],2,0)</f>
        <v>121.27801847234024</v>
      </c>
      <c r="O236" s="1">
        <v>42338</v>
      </c>
      <c r="P236">
        <v>118.75416225393697</v>
      </c>
      <c r="R236" s="1">
        <v>42339</v>
      </c>
      <c r="S236">
        <v>115.32566696672617</v>
      </c>
      <c r="U236" s="1">
        <v>42339</v>
      </c>
      <c r="V236">
        <v>115.57372615696484</v>
      </c>
      <c r="X236" s="1">
        <v>42341</v>
      </c>
      <c r="Y236">
        <v>95.833715140963378</v>
      </c>
      <c r="AA236" s="1">
        <v>42339</v>
      </c>
      <c r="AB236">
        <v>100.27437492754186</v>
      </c>
      <c r="AD236" s="1">
        <v>42338</v>
      </c>
      <c r="AE236">
        <v>111.69030145503656</v>
      </c>
      <c r="AG236" s="1">
        <v>42352</v>
      </c>
      <c r="AH236">
        <v>89.320189355104532</v>
      </c>
      <c r="AJ236" s="1">
        <v>42356</v>
      </c>
      <c r="AK236">
        <v>106.81804615402983</v>
      </c>
      <c r="AM236" s="1">
        <v>42349</v>
      </c>
      <c r="AN236">
        <v>93.302687994722959</v>
      </c>
      <c r="AP236" s="1">
        <v>42349</v>
      </c>
      <c r="AQ236">
        <v>91.045691472229066</v>
      </c>
      <c r="AS236" s="1">
        <v>42347</v>
      </c>
      <c r="AT236">
        <v>120.71730075366033</v>
      </c>
    </row>
    <row r="237" spans="1:46" x14ac:dyDescent="0.3">
      <c r="A237" s="1">
        <v>42346</v>
      </c>
      <c r="B237">
        <v>100.26187931202023</v>
      </c>
      <c r="C237" s="3">
        <f>VLOOKUP(Tabella1[[#This Row],[DATA]],Tabella3[],2,0)</f>
        <v>112.58623771971736</v>
      </c>
      <c r="D237">
        <f>VLOOKUP(Tabella1[[#This Row],[DATA]],Tabella5[],2,0)</f>
        <v>109.3076818304244</v>
      </c>
      <c r="E237">
        <f>VLOOKUP(Tabella1[[#This Row],[DATA]],Tabella6[],2,0)</f>
        <v>110.10208617004012</v>
      </c>
      <c r="F237" s="2">
        <f>VLOOKUP(Tabella1[[#This Row],[DATA]],Tabella7[],2,0)</f>
        <v>93.698952319863153</v>
      </c>
      <c r="G237" s="2">
        <f>VLOOKUP(Tabella1[[#This Row],[DATA]],Tabella8[],2,0)</f>
        <v>95.037098581752147</v>
      </c>
      <c r="H237" s="2">
        <f>VLOOKUP(Tabella1[[#This Row],[DATA]],Tabella9[],2,0)</f>
        <v>105.03338174961139</v>
      </c>
      <c r="I237" s="2">
        <f>VLOOKUP(Tabella1[[#This Row],[DATA]],Tabella10[],2,0)</f>
        <v>91.815304164420724</v>
      </c>
      <c r="J237" s="2">
        <f>VLOOKUP(Tabella1[[#This Row],[DATA]],Tabella11[],2,0)</f>
        <v>103.56810286164536</v>
      </c>
      <c r="K237" s="2">
        <f>VLOOKUP(Tabella1[[#This Row],[DATA]],Tabella12[],2,0)</f>
        <v>91.612384564643804</v>
      </c>
      <c r="L237" s="2">
        <f>VLOOKUP(Tabella1[[#This Row],[DATA]],Tabella13[],2,0)</f>
        <v>92.012335526913702</v>
      </c>
      <c r="M237" s="2">
        <f>VLOOKUP(Tabella1[[#This Row],[DATA]],Tabella14[],2,0)</f>
        <v>119.71985010378501</v>
      </c>
      <c r="O237" s="1">
        <v>42339</v>
      </c>
      <c r="P237">
        <v>118.03984890952869</v>
      </c>
      <c r="R237" s="1">
        <v>42340</v>
      </c>
      <c r="S237">
        <v>114.59630732237349</v>
      </c>
      <c r="U237" s="1">
        <v>42340</v>
      </c>
      <c r="V237">
        <v>115.36748434373008</v>
      </c>
      <c r="X237" s="1">
        <v>42342</v>
      </c>
      <c r="Y237">
        <v>95.273068817007243</v>
      </c>
      <c r="AA237" s="1">
        <v>42340</v>
      </c>
      <c r="AB237">
        <v>99.914982416818034</v>
      </c>
      <c r="AD237" s="1">
        <v>42339</v>
      </c>
      <c r="AE237">
        <v>110.83632749789771</v>
      </c>
      <c r="AG237" s="1">
        <v>42353</v>
      </c>
      <c r="AH237">
        <v>89.171475013224182</v>
      </c>
      <c r="AJ237" s="1">
        <v>42359</v>
      </c>
      <c r="AK237">
        <v>108.71357281854758</v>
      </c>
      <c r="AM237" s="1">
        <v>42352</v>
      </c>
      <c r="AN237">
        <v>92.239033641160944</v>
      </c>
      <c r="AP237" s="1">
        <v>42352</v>
      </c>
      <c r="AQ237">
        <v>91.430749532673588</v>
      </c>
      <c r="AS237" s="1">
        <v>42348</v>
      </c>
      <c r="AT237">
        <v>120.70336987866207</v>
      </c>
    </row>
    <row r="238" spans="1:46" x14ac:dyDescent="0.3">
      <c r="A238" s="1">
        <v>42347</v>
      </c>
      <c r="B238">
        <v>99.485958604605969</v>
      </c>
      <c r="C238" s="3">
        <f>VLOOKUP(Tabella1[[#This Row],[DATA]],Tabella3[],2,0)</f>
        <v>112.39199049045858</v>
      </c>
      <c r="D238">
        <f>VLOOKUP(Tabella1[[#This Row],[DATA]],Tabella5[],2,0)</f>
        <v>108.47703930369811</v>
      </c>
      <c r="E238">
        <f>VLOOKUP(Tabella1[[#This Row],[DATA]],Tabella6[],2,0)</f>
        <v>109.05770772924707</v>
      </c>
      <c r="F238" s="2">
        <f>VLOOKUP(Tabella1[[#This Row],[DATA]],Tabella7[],2,0)</f>
        <v>93.568526833440231</v>
      </c>
      <c r="G238" s="2">
        <f>VLOOKUP(Tabella1[[#This Row],[DATA]],Tabella8[],2,0)</f>
        <v>95.021640839355413</v>
      </c>
      <c r="H238" s="2">
        <f>VLOOKUP(Tabella1[[#This Row],[DATA]],Tabella9[],2,0)</f>
        <v>104.38836225568892</v>
      </c>
      <c r="I238" s="2">
        <f>VLOOKUP(Tabella1[[#This Row],[DATA]],Tabella10[],2,0)</f>
        <v>91.390412032616567</v>
      </c>
      <c r="J238" s="2">
        <f>VLOOKUP(Tabella1[[#This Row],[DATA]],Tabella11[],2,0)</f>
        <v>103.63883815049604</v>
      </c>
      <c r="K238" s="2">
        <f>VLOOKUP(Tabella1[[#This Row],[DATA]],Tabella12[],2,0)</f>
        <v>95.044525065963057</v>
      </c>
      <c r="L238" s="2">
        <f>VLOOKUP(Tabella1[[#This Row],[DATA]],Tabella13[],2,0)</f>
        <v>91.015227097733927</v>
      </c>
      <c r="M238" s="2">
        <f>VLOOKUP(Tabella1[[#This Row],[DATA]],Tabella14[],2,0)</f>
        <v>120.71730075366033</v>
      </c>
      <c r="O238" s="1">
        <v>42340</v>
      </c>
      <c r="P238">
        <v>117.88606114083134</v>
      </c>
      <c r="R238" s="1">
        <v>42341</v>
      </c>
      <c r="S238">
        <v>110.49194396568058</v>
      </c>
      <c r="U238" s="1">
        <v>42341</v>
      </c>
      <c r="V238">
        <v>111.23912056797631</v>
      </c>
      <c r="X238" s="1">
        <v>42345</v>
      </c>
      <c r="Y238">
        <v>95.047496869177436</v>
      </c>
      <c r="AA238" s="1">
        <v>42341</v>
      </c>
      <c r="AB238">
        <v>97.508405147428221</v>
      </c>
      <c r="AD238" s="1">
        <v>42340</v>
      </c>
      <c r="AE238">
        <v>110.48658359452641</v>
      </c>
      <c r="AG238" s="1">
        <v>42354</v>
      </c>
      <c r="AH238">
        <v>90.960573933410515</v>
      </c>
      <c r="AJ238" s="1">
        <v>42360</v>
      </c>
      <c r="AK238">
        <v>108.99114167353127</v>
      </c>
      <c r="AM238" s="1">
        <v>42353</v>
      </c>
      <c r="AN238">
        <v>92.496701846965706</v>
      </c>
      <c r="AP238" s="1">
        <v>42353</v>
      </c>
      <c r="AQ238">
        <v>92.04908908611965</v>
      </c>
      <c r="AS238" s="1">
        <v>42349</v>
      </c>
      <c r="AT238">
        <v>119.8271178412716</v>
      </c>
    </row>
    <row r="239" spans="1:46" x14ac:dyDescent="0.3">
      <c r="A239" s="1">
        <v>42348</v>
      </c>
      <c r="B239">
        <v>99.709940724905266</v>
      </c>
      <c r="C239" s="3">
        <f>VLOOKUP(Tabella1[[#This Row],[DATA]],Tabella3[],2,0)</f>
        <v>111.9149974961135</v>
      </c>
      <c r="D239">
        <f>VLOOKUP(Tabella1[[#This Row],[DATA]],Tabella5[],2,0)</f>
        <v>108.54299094803442</v>
      </c>
      <c r="E239">
        <f>VLOOKUP(Tabella1[[#This Row],[DATA]],Tabella6[],2,0)</f>
        <v>109.00150271971104</v>
      </c>
      <c r="F239" s="2">
        <f>VLOOKUP(Tabella1[[#This Row],[DATA]],Tabella7[],2,0)</f>
        <v>92.978557683496746</v>
      </c>
      <c r="G239" s="2">
        <f>VLOOKUP(Tabella1[[#This Row],[DATA]],Tabella8[],2,0)</f>
        <v>94.472890984271771</v>
      </c>
      <c r="H239" s="2">
        <f>VLOOKUP(Tabella1[[#This Row],[DATA]],Tabella9[],2,0)</f>
        <v>104.15774787860255</v>
      </c>
      <c r="I239" s="2">
        <f>VLOOKUP(Tabella1[[#This Row],[DATA]],Tabella10[],2,0)</f>
        <v>90.974825025924417</v>
      </c>
      <c r="J239" s="2">
        <f>VLOOKUP(Tabella1[[#This Row],[DATA]],Tabella11[],2,0)</f>
        <v>103.13324498883756</v>
      </c>
      <c r="K239" s="2">
        <f>VLOOKUP(Tabella1[[#This Row],[DATA]],Tabella12[],2,0)</f>
        <v>94.061263192612131</v>
      </c>
      <c r="L239" s="2">
        <f>VLOOKUP(Tabella1[[#This Row],[DATA]],Tabella13[],2,0)</f>
        <v>91.801447893922898</v>
      </c>
      <c r="M239" s="2">
        <f>VLOOKUP(Tabella1[[#This Row],[DATA]],Tabella14[],2,0)</f>
        <v>120.70336987866207</v>
      </c>
      <c r="O239" s="1">
        <v>42341</v>
      </c>
      <c r="P239">
        <v>114.97862548653286</v>
      </c>
      <c r="R239" s="1">
        <v>42342</v>
      </c>
      <c r="S239">
        <v>110.11159550750507</v>
      </c>
      <c r="U239" s="1">
        <v>42342</v>
      </c>
      <c r="V239">
        <v>110.87649243113711</v>
      </c>
      <c r="X239" s="1">
        <v>42346</v>
      </c>
      <c r="Y239">
        <v>93.698952319863153</v>
      </c>
      <c r="AA239" s="1">
        <v>42342</v>
      </c>
      <c r="AB239">
        <v>97.371217683657321</v>
      </c>
      <c r="AD239" s="1">
        <v>42341</v>
      </c>
      <c r="AE239">
        <v>106.4947888795454</v>
      </c>
      <c r="AG239" s="1">
        <v>42355</v>
      </c>
      <c r="AH239">
        <v>91.676691332234043</v>
      </c>
      <c r="AJ239" s="1">
        <v>42361</v>
      </c>
      <c r="AK239">
        <v>108.52315461480606</v>
      </c>
      <c r="AM239" s="1">
        <v>42354</v>
      </c>
      <c r="AN239">
        <v>92.793535620052765</v>
      </c>
      <c r="AP239" s="1">
        <v>42354</v>
      </c>
      <c r="AQ239">
        <v>92.681388448403595</v>
      </c>
      <c r="AS239" s="1">
        <v>42352</v>
      </c>
      <c r="AT239">
        <v>119.01843054762269</v>
      </c>
    </row>
    <row r="240" spans="1:46" x14ac:dyDescent="0.3">
      <c r="A240" s="1">
        <v>42349</v>
      </c>
      <c r="B240">
        <v>97.773297055679734</v>
      </c>
      <c r="C240" s="3">
        <f>VLOOKUP(Tabella1[[#This Row],[DATA]],Tabella3[],2,0)</f>
        <v>109.85365593567469</v>
      </c>
      <c r="D240">
        <f>VLOOKUP(Tabella1[[#This Row],[DATA]],Tabella5[],2,0)</f>
        <v>105.89191918260926</v>
      </c>
      <c r="E240">
        <f>VLOOKUP(Tabella1[[#This Row],[DATA]],Tabella6[],2,0)</f>
        <v>106.99082141622516</v>
      </c>
      <c r="F240" s="2">
        <f>VLOOKUP(Tabella1[[#This Row],[DATA]],Tabella7[],2,0)</f>
        <v>90.912672958856405</v>
      </c>
      <c r="G240" s="2">
        <f>VLOOKUP(Tabella1[[#This Row],[DATA]],Tabella8[],2,0)</f>
        <v>93.043049812574893</v>
      </c>
      <c r="H240" s="2">
        <f>VLOOKUP(Tabella1[[#This Row],[DATA]],Tabella9[],2,0)</f>
        <v>102.03125398160181</v>
      </c>
      <c r="I240" s="2">
        <f>VLOOKUP(Tabella1[[#This Row],[DATA]],Tabella10[],2,0)</f>
        <v>89.966518315587933</v>
      </c>
      <c r="J240" s="2">
        <f>VLOOKUP(Tabella1[[#This Row],[DATA]],Tabella11[],2,0)</f>
        <v>102.50886429569141</v>
      </c>
      <c r="K240" s="2">
        <f>VLOOKUP(Tabella1[[#This Row],[DATA]],Tabella12[],2,0)</f>
        <v>93.302687994722959</v>
      </c>
      <c r="L240" s="2">
        <f>VLOOKUP(Tabella1[[#This Row],[DATA]],Tabella13[],2,0)</f>
        <v>91.045691472229066</v>
      </c>
      <c r="M240" s="2">
        <f>VLOOKUP(Tabella1[[#This Row],[DATA]],Tabella14[],2,0)</f>
        <v>119.8271178412716</v>
      </c>
      <c r="O240" s="1">
        <v>42342</v>
      </c>
      <c r="P240">
        <v>115.11270625699808</v>
      </c>
      <c r="R240" s="1">
        <v>42345</v>
      </c>
      <c r="S240">
        <v>111.48377886536545</v>
      </c>
      <c r="U240" s="1">
        <v>42345</v>
      </c>
      <c r="V240">
        <v>111.85525916623749</v>
      </c>
      <c r="X240" s="1">
        <v>42347</v>
      </c>
      <c r="Y240">
        <v>93.568526833440231</v>
      </c>
      <c r="AA240" s="1">
        <v>42345</v>
      </c>
      <c r="AB240">
        <v>97.020520153031654</v>
      </c>
      <c r="AD240" s="1">
        <v>42342</v>
      </c>
      <c r="AE240">
        <v>106.09376194480544</v>
      </c>
      <c r="AG240" s="1">
        <v>42356</v>
      </c>
      <c r="AH240">
        <v>91.188381838743027</v>
      </c>
      <c r="AJ240" s="1">
        <v>42362</v>
      </c>
      <c r="AK240">
        <v>107.81878633764312</v>
      </c>
      <c r="AM240" s="1">
        <v>42355</v>
      </c>
      <c r="AN240">
        <v>93.298565303430081</v>
      </c>
      <c r="AP240" s="1">
        <v>42355</v>
      </c>
      <c r="AQ240">
        <v>93.80620731624856</v>
      </c>
      <c r="AS240" s="1">
        <v>42353</v>
      </c>
      <c r="AT240">
        <v>121.36996224732874</v>
      </c>
    </row>
    <row r="241" spans="1:46" x14ac:dyDescent="0.3">
      <c r="A241" s="1">
        <v>42352</v>
      </c>
      <c r="B241">
        <v>98.238266446409497</v>
      </c>
      <c r="C241" s="3">
        <f>VLOOKUP(Tabella1[[#This Row],[DATA]],Tabella3[],2,0)</f>
        <v>107.19436118484539</v>
      </c>
      <c r="D241">
        <f>VLOOKUP(Tabella1[[#This Row],[DATA]],Tabella5[],2,0)</f>
        <v>103.83635799453749</v>
      </c>
      <c r="E241">
        <f>VLOOKUP(Tabella1[[#This Row],[DATA]],Tabella6[],2,0)</f>
        <v>105.192025943668</v>
      </c>
      <c r="F241" s="2">
        <f>VLOOKUP(Tabella1[[#This Row],[DATA]],Tabella7[],2,0)</f>
        <v>89.710437093374878</v>
      </c>
      <c r="G241" s="2">
        <f>VLOOKUP(Tabella1[[#This Row],[DATA]],Tabella8[],2,0)</f>
        <v>91.089577617189022</v>
      </c>
      <c r="H241" s="2">
        <f>VLOOKUP(Tabella1[[#This Row],[DATA]],Tabella9[],2,0)</f>
        <v>99.993629437097056</v>
      </c>
      <c r="I241" s="2">
        <f>VLOOKUP(Tabella1[[#This Row],[DATA]],Tabella10[],2,0)</f>
        <v>89.320189355104532</v>
      </c>
      <c r="J241" s="2">
        <f>VLOOKUP(Tabella1[[#This Row],[DATA]],Tabella11[],2,0)</f>
        <v>105.07831620166422</v>
      </c>
      <c r="K241" s="2">
        <f>VLOOKUP(Tabella1[[#This Row],[DATA]],Tabella12[],2,0)</f>
        <v>92.239033641160944</v>
      </c>
      <c r="L241" s="2">
        <f>VLOOKUP(Tabella1[[#This Row],[DATA]],Tabella13[],2,0)</f>
        <v>91.430749532673588</v>
      </c>
      <c r="M241" s="2">
        <f>VLOOKUP(Tabella1[[#This Row],[DATA]],Tabella14[],2,0)</f>
        <v>119.01843054762269</v>
      </c>
      <c r="O241" s="1">
        <v>42345</v>
      </c>
      <c r="P241">
        <v>115.19535019388132</v>
      </c>
      <c r="R241" s="1">
        <v>42346</v>
      </c>
      <c r="S241">
        <v>109.3076818304244</v>
      </c>
      <c r="U241" s="1">
        <v>42346</v>
      </c>
      <c r="V241">
        <v>110.10208617004012</v>
      </c>
      <c r="X241" s="1">
        <v>42348</v>
      </c>
      <c r="Y241">
        <v>92.978557683496746</v>
      </c>
      <c r="AA241" s="1">
        <v>42346</v>
      </c>
      <c r="AB241">
        <v>95.037098581752147</v>
      </c>
      <c r="AD241" s="1">
        <v>42345</v>
      </c>
      <c r="AE241">
        <v>107.03214586040822</v>
      </c>
      <c r="AG241" s="1">
        <v>42359</v>
      </c>
      <c r="AH241">
        <v>91.339778739214225</v>
      </c>
      <c r="AJ241" s="1">
        <v>42363</v>
      </c>
      <c r="AK241">
        <v>108.27901340687416</v>
      </c>
      <c r="AM241" s="1">
        <v>42356</v>
      </c>
      <c r="AN241">
        <v>90.515748680738781</v>
      </c>
      <c r="AP241" s="1">
        <v>42356</v>
      </c>
      <c r="AQ241">
        <v>92.771727315492399</v>
      </c>
      <c r="AS241" s="1">
        <v>42354</v>
      </c>
      <c r="AT241">
        <v>122.22322834097208</v>
      </c>
    </row>
    <row r="242" spans="1:46" x14ac:dyDescent="0.3">
      <c r="A242" s="1">
        <v>42353</v>
      </c>
      <c r="B242">
        <v>99.281410941599461</v>
      </c>
      <c r="C242" s="3">
        <f>VLOOKUP(Tabella1[[#This Row],[DATA]],Tabella3[],2,0)</f>
        <v>111.19911595555942</v>
      </c>
      <c r="D242">
        <f>VLOOKUP(Tabella1[[#This Row],[DATA]],Tabella5[],2,0)</f>
        <v>107.02169952471803</v>
      </c>
      <c r="E242">
        <f>VLOOKUP(Tabella1[[#This Row],[DATA]],Tabella6[],2,0)</f>
        <v>108.51564686321957</v>
      </c>
      <c r="F242" s="2">
        <f>VLOOKUP(Tabella1[[#This Row],[DATA]],Tabella7[],2,0)</f>
        <v>91.905525520021996</v>
      </c>
      <c r="G242" s="2">
        <f>VLOOKUP(Tabella1[[#This Row],[DATA]],Tabella8[],2,0)</f>
        <v>93.82463191250919</v>
      </c>
      <c r="H242" s="2">
        <f>VLOOKUP(Tabella1[[#This Row],[DATA]],Tabella9[],2,0)</f>
        <v>103.25121677751446</v>
      </c>
      <c r="I242" s="2">
        <f>VLOOKUP(Tabella1[[#This Row],[DATA]],Tabella10[],2,0)</f>
        <v>89.171475013224182</v>
      </c>
      <c r="J242" s="2">
        <f>VLOOKUP(Tabella1[[#This Row],[DATA]],Tabella11[],2,0)</f>
        <v>104.77030431097262</v>
      </c>
      <c r="K242" s="2">
        <f>VLOOKUP(Tabella1[[#This Row],[DATA]],Tabella12[],2,0)</f>
        <v>92.496701846965706</v>
      </c>
      <c r="L242" s="2">
        <f>VLOOKUP(Tabella1[[#This Row],[DATA]],Tabella13[],2,0)</f>
        <v>92.04908908611965</v>
      </c>
      <c r="M242" s="2">
        <f>VLOOKUP(Tabella1[[#This Row],[DATA]],Tabella14[],2,0)</f>
        <v>121.36996224732874</v>
      </c>
      <c r="O242" s="1">
        <v>42346</v>
      </c>
      <c r="P242">
        <v>112.58623771971736</v>
      </c>
      <c r="R242" s="1">
        <v>42347</v>
      </c>
      <c r="S242">
        <v>108.47703930369811</v>
      </c>
      <c r="U242" s="1">
        <v>42347</v>
      </c>
      <c r="V242">
        <v>109.05770772924707</v>
      </c>
      <c r="X242" s="1">
        <v>42349</v>
      </c>
      <c r="Y242">
        <v>90.912672958856405</v>
      </c>
      <c r="AA242" s="1">
        <v>42347</v>
      </c>
      <c r="AB242">
        <v>95.021640839355413</v>
      </c>
      <c r="AD242" s="1">
        <v>42346</v>
      </c>
      <c r="AE242">
        <v>105.03338174961139</v>
      </c>
      <c r="AG242" s="1">
        <v>42360</v>
      </c>
      <c r="AH242">
        <v>91.500480764797459</v>
      </c>
      <c r="AJ242" s="1">
        <v>42366</v>
      </c>
      <c r="AK242">
        <v>105.46959874885093</v>
      </c>
      <c r="AM242" s="1">
        <v>42359</v>
      </c>
      <c r="AN242">
        <v>89.050131926121367</v>
      </c>
      <c r="AP242" s="1">
        <v>42359</v>
      </c>
      <c r="AQ242">
        <v>93.559438612104174</v>
      </c>
      <c r="AS242" s="1">
        <v>42355</v>
      </c>
      <c r="AT242">
        <v>124.05235222824345</v>
      </c>
    </row>
    <row r="243" spans="1:46" x14ac:dyDescent="0.3">
      <c r="A243" s="1">
        <v>42354</v>
      </c>
      <c r="B243">
        <v>100.72247594985912</v>
      </c>
      <c r="C243" s="3">
        <f>VLOOKUP(Tabella1[[#This Row],[DATA]],Tabella3[],2,0)</f>
        <v>110.87266979121037</v>
      </c>
      <c r="D243">
        <f>VLOOKUP(Tabella1[[#This Row],[DATA]],Tabella5[],2,0)</f>
        <v>107.21504844475987</v>
      </c>
      <c r="E243">
        <f>VLOOKUP(Tabella1[[#This Row],[DATA]],Tabella6[],2,0)</f>
        <v>108.7571637870418</v>
      </c>
      <c r="F243" s="2">
        <f>VLOOKUP(Tabella1[[#This Row],[DATA]],Tabella7[],2,0)</f>
        <v>92.568343565777809</v>
      </c>
      <c r="G243" s="2">
        <f>VLOOKUP(Tabella1[[#This Row],[DATA]],Tabella8[],2,0)</f>
        <v>93.818835259110415</v>
      </c>
      <c r="H243" s="2">
        <f>VLOOKUP(Tabella1[[#This Row],[DATA]],Tabella9[],2,0)</f>
        <v>103.41908111000687</v>
      </c>
      <c r="I243" s="2">
        <f>VLOOKUP(Tabella1[[#This Row],[DATA]],Tabella10[],2,0)</f>
        <v>90.960573933410515</v>
      </c>
      <c r="J243" s="2">
        <f>VLOOKUP(Tabella1[[#This Row],[DATA]],Tabella11[],2,0)</f>
        <v>104.94460561345701</v>
      </c>
      <c r="K243" s="2">
        <f>VLOOKUP(Tabella1[[#This Row],[DATA]],Tabella12[],2,0)</f>
        <v>92.793535620052765</v>
      </c>
      <c r="L243" s="2">
        <f>VLOOKUP(Tabella1[[#This Row],[DATA]],Tabella13[],2,0)</f>
        <v>92.681388448403595</v>
      </c>
      <c r="M243" s="2">
        <f>VLOOKUP(Tabella1[[#This Row],[DATA]],Tabella14[],2,0)</f>
        <v>122.22322834097208</v>
      </c>
      <c r="O243" s="1">
        <v>42347</v>
      </c>
      <c r="P243">
        <v>112.39199049045858</v>
      </c>
      <c r="R243" s="1">
        <v>42348</v>
      </c>
      <c r="S243">
        <v>108.54299094803442</v>
      </c>
      <c r="U243" s="1">
        <v>42348</v>
      </c>
      <c r="V243">
        <v>109.00150271971104</v>
      </c>
      <c r="X243" s="1">
        <v>42352</v>
      </c>
      <c r="Y243">
        <v>89.710437093374878</v>
      </c>
      <c r="AA243" s="1">
        <v>42348</v>
      </c>
      <c r="AB243">
        <v>94.472890984271771</v>
      </c>
      <c r="AD243" s="1">
        <v>42347</v>
      </c>
      <c r="AE243">
        <v>104.38836225568892</v>
      </c>
      <c r="AG243" s="1">
        <v>42361</v>
      </c>
      <c r="AH243">
        <v>92.383084456165733</v>
      </c>
      <c r="AJ243" s="1">
        <v>42367</v>
      </c>
      <c r="AK243">
        <v>106.3637883074866</v>
      </c>
      <c r="AM243" s="1">
        <v>42360</v>
      </c>
      <c r="AN243">
        <v>89.606695250659627</v>
      </c>
      <c r="AP243" s="1">
        <v>42360</v>
      </c>
      <c r="AQ243">
        <v>93.031401572078053</v>
      </c>
      <c r="AS243" s="1">
        <v>42356</v>
      </c>
      <c r="AT243">
        <v>119.74701531003161</v>
      </c>
    </row>
    <row r="244" spans="1:46" x14ac:dyDescent="0.3">
      <c r="A244" s="1">
        <v>42355</v>
      </c>
      <c r="B244">
        <v>99.207560003886897</v>
      </c>
      <c r="C244" s="3">
        <f>VLOOKUP(Tabella1[[#This Row],[DATA]],Tabella3[],2,0)</f>
        <v>112.50814155165692</v>
      </c>
      <c r="D244">
        <f>VLOOKUP(Tabella1[[#This Row],[DATA]],Tabella5[],2,0)</f>
        <v>109.96842718641479</v>
      </c>
      <c r="E244">
        <f>VLOOKUP(Tabella1[[#This Row],[DATA]],Tabella6[],2,0)</f>
        <v>110.00049385154823</v>
      </c>
      <c r="F244" s="2">
        <f>VLOOKUP(Tabella1[[#This Row],[DATA]],Tabella7[],2,0)</f>
        <v>93.199853385870057</v>
      </c>
      <c r="G244" s="2">
        <f>VLOOKUP(Tabella1[[#This Row],[DATA]],Tabella8[],2,0)</f>
        <v>95.437067666267353</v>
      </c>
      <c r="H244" s="2">
        <f>VLOOKUP(Tabella1[[#This Row],[DATA]],Tabella9[],2,0)</f>
        <v>105.32037560838876</v>
      </c>
      <c r="I244" s="2">
        <f>VLOOKUP(Tabella1[[#This Row],[DATA]],Tabella10[],2,0)</f>
        <v>91.676691332234043</v>
      </c>
      <c r="J244" s="2">
        <f>VLOOKUP(Tabella1[[#This Row],[DATA]],Tabella11[],2,0)</f>
        <v>106.84908611200649</v>
      </c>
      <c r="K244" s="2">
        <f>VLOOKUP(Tabella1[[#This Row],[DATA]],Tabella12[],2,0)</f>
        <v>93.298565303430081</v>
      </c>
      <c r="L244" s="2">
        <f>VLOOKUP(Tabella1[[#This Row],[DATA]],Tabella13[],2,0)</f>
        <v>93.80620731624856</v>
      </c>
      <c r="M244" s="2">
        <f>VLOOKUP(Tabella1[[#This Row],[DATA]],Tabella14[],2,0)</f>
        <v>124.05235222824345</v>
      </c>
      <c r="O244" s="1">
        <v>42348</v>
      </c>
      <c r="P244">
        <v>111.9149974961135</v>
      </c>
      <c r="R244" s="1">
        <v>42349</v>
      </c>
      <c r="S244">
        <v>105.89191918260926</v>
      </c>
      <c r="U244" s="1">
        <v>42349</v>
      </c>
      <c r="V244">
        <v>106.99082141622516</v>
      </c>
      <c r="X244" s="1">
        <v>42353</v>
      </c>
      <c r="Y244">
        <v>91.905525520021996</v>
      </c>
      <c r="AA244" s="1">
        <v>42349</v>
      </c>
      <c r="AB244">
        <v>93.043049812574893</v>
      </c>
      <c r="AD244" s="1">
        <v>42348</v>
      </c>
      <c r="AE244">
        <v>104.15774787860255</v>
      </c>
      <c r="AG244" s="1">
        <v>42362</v>
      </c>
      <c r="AH244">
        <v>92.79192315140277</v>
      </c>
      <c r="AJ244" s="1">
        <v>42368</v>
      </c>
      <c r="AK244">
        <v>106.63658178432004</v>
      </c>
      <c r="AM244" s="1">
        <v>42361</v>
      </c>
      <c r="AN244">
        <v>90.730128627968341</v>
      </c>
      <c r="AP244" s="1">
        <v>42361</v>
      </c>
      <c r="AQ244">
        <v>93.975324583732316</v>
      </c>
      <c r="AS244" s="1">
        <v>42359</v>
      </c>
      <c r="AT244">
        <v>119.59029296630121</v>
      </c>
    </row>
    <row r="245" spans="1:46" x14ac:dyDescent="0.3">
      <c r="A245" s="1">
        <v>42356</v>
      </c>
      <c r="B245">
        <v>97.441939558837831</v>
      </c>
      <c r="C245" s="3">
        <f>VLOOKUP(Tabella1[[#This Row],[DATA]],Tabella3[],2,0)</f>
        <v>111.03837585061574</v>
      </c>
      <c r="D245">
        <f>VLOOKUP(Tabella1[[#This Row],[DATA]],Tabella5[],2,0)</f>
        <v>108.63782203911424</v>
      </c>
      <c r="E245">
        <f>VLOOKUP(Tabella1[[#This Row],[DATA]],Tabella6[],2,0)</f>
        <v>108.77103866387287</v>
      </c>
      <c r="F245" s="2">
        <f>VLOOKUP(Tabella1[[#This Row],[DATA]],Tabella7[],2,0)</f>
        <v>92.43440544915849</v>
      </c>
      <c r="G245" s="2">
        <f>VLOOKUP(Tabella1[[#This Row],[DATA]],Tabella8[],2,0)</f>
        <v>93.877767901997913</v>
      </c>
      <c r="H245" s="2">
        <f>VLOOKUP(Tabella1[[#This Row],[DATA]],Tabella9[],2,0)</f>
        <v>103.86310934434167</v>
      </c>
      <c r="I245" s="2">
        <f>VLOOKUP(Tabella1[[#This Row],[DATA]],Tabella10[],2,0)</f>
        <v>91.188381838743027</v>
      </c>
      <c r="J245" s="2">
        <f>VLOOKUP(Tabella1[[#This Row],[DATA]],Tabella11[],2,0)</f>
        <v>106.81804615402983</v>
      </c>
      <c r="K245" s="2">
        <f>VLOOKUP(Tabella1[[#This Row],[DATA]],Tabella12[],2,0)</f>
        <v>90.515748680738781</v>
      </c>
      <c r="L245" s="2">
        <f>VLOOKUP(Tabella1[[#This Row],[DATA]],Tabella13[],2,0)</f>
        <v>92.771727315492399</v>
      </c>
      <c r="M245" s="2">
        <f>VLOOKUP(Tabella1[[#This Row],[DATA]],Tabella14[],2,0)</f>
        <v>119.74701531003161</v>
      </c>
      <c r="O245" s="1">
        <v>42349</v>
      </c>
      <c r="P245">
        <v>109.85365593567469</v>
      </c>
      <c r="R245" s="1">
        <v>42352</v>
      </c>
      <c r="S245">
        <v>103.83635799453749</v>
      </c>
      <c r="U245" s="1">
        <v>42352</v>
      </c>
      <c r="V245">
        <v>105.192025943668</v>
      </c>
      <c r="X245" s="1">
        <v>42354</v>
      </c>
      <c r="Y245">
        <v>92.568343565777809</v>
      </c>
      <c r="AA245" s="1">
        <v>42352</v>
      </c>
      <c r="AB245">
        <v>91.089577617189022</v>
      </c>
      <c r="AD245" s="1">
        <v>42349</v>
      </c>
      <c r="AE245">
        <v>102.03125398160181</v>
      </c>
      <c r="AG245" s="1">
        <v>42366</v>
      </c>
      <c r="AH245">
        <v>91.876038967516735</v>
      </c>
      <c r="AJ245" s="1">
        <v>42369</v>
      </c>
      <c r="AK245">
        <v>105.63076776142211</v>
      </c>
      <c r="AM245" s="1">
        <v>42366</v>
      </c>
      <c r="AN245">
        <v>90.212730870712406</v>
      </c>
      <c r="AP245" s="1">
        <v>42362</v>
      </c>
      <c r="AQ245">
        <v>93.933190681536772</v>
      </c>
      <c r="AS245" s="1">
        <v>42360</v>
      </c>
      <c r="AT245">
        <v>120.03886714124513</v>
      </c>
    </row>
    <row r="246" spans="1:46" x14ac:dyDescent="0.3">
      <c r="A246" s="1">
        <v>42359</v>
      </c>
      <c r="B246">
        <v>98.199883393256258</v>
      </c>
      <c r="C246" s="3">
        <f>VLOOKUP(Tabella1[[#This Row],[DATA]],Tabella3[],2,0)</f>
        <v>110.29290767611106</v>
      </c>
      <c r="D246">
        <f>VLOOKUP(Tabella1[[#This Row],[DATA]],Tabella5[],2,0)</f>
        <v>107.50701760314929</v>
      </c>
      <c r="E246">
        <f>VLOOKUP(Tabella1[[#This Row],[DATA]],Tabella6[],2,0)</f>
        <v>107.35791773373876</v>
      </c>
      <c r="F246" s="2">
        <f>VLOOKUP(Tabella1[[#This Row],[DATA]],Tabella7[],2,0)</f>
        <v>92.165918323711779</v>
      </c>
      <c r="G246" s="2">
        <f>VLOOKUP(Tabella1[[#This Row],[DATA]],Tabella8[],2,0)</f>
        <v>90.483827337017431</v>
      </c>
      <c r="H246" s="2">
        <f>VLOOKUP(Tabella1[[#This Row],[DATA]],Tabella9[],2,0)</f>
        <v>102.34341156384578</v>
      </c>
      <c r="I246" s="2">
        <f>VLOOKUP(Tabella1[[#This Row],[DATA]],Tabella10[],2,0)</f>
        <v>91.339778739214225</v>
      </c>
      <c r="J246" s="2">
        <f>VLOOKUP(Tabella1[[#This Row],[DATA]],Tabella11[],2,0)</f>
        <v>108.71357281854758</v>
      </c>
      <c r="K246" s="2">
        <f>VLOOKUP(Tabella1[[#This Row],[DATA]],Tabella12[],2,0)</f>
        <v>89.050131926121367</v>
      </c>
      <c r="L246" s="2">
        <f>VLOOKUP(Tabella1[[#This Row],[DATA]],Tabella13[],2,0)</f>
        <v>93.559438612104174</v>
      </c>
      <c r="M246" s="2">
        <f>VLOOKUP(Tabella1[[#This Row],[DATA]],Tabella14[],2,0)</f>
        <v>119.59029296630121</v>
      </c>
      <c r="O246" s="1">
        <v>42352</v>
      </c>
      <c r="P246">
        <v>107.19436118484539</v>
      </c>
      <c r="R246" s="1">
        <v>42353</v>
      </c>
      <c r="S246">
        <v>107.02169952471803</v>
      </c>
      <c r="U246" s="1">
        <v>42353</v>
      </c>
      <c r="V246">
        <v>108.51564686321957</v>
      </c>
      <c r="X246" s="1">
        <v>42355</v>
      </c>
      <c r="Y246">
        <v>93.199853385870057</v>
      </c>
      <c r="AA246" s="1">
        <v>42353</v>
      </c>
      <c r="AB246">
        <v>93.82463191250919</v>
      </c>
      <c r="AD246" s="1">
        <v>42352</v>
      </c>
      <c r="AE246">
        <v>99.993629437097056</v>
      </c>
      <c r="AG246" s="1">
        <v>42367</v>
      </c>
      <c r="AH246">
        <v>92.211358791373229</v>
      </c>
      <c r="AJ246" s="1">
        <v>42373</v>
      </c>
      <c r="AK246">
        <v>98.380549884794007</v>
      </c>
      <c r="AM246" s="1">
        <v>42367</v>
      </c>
      <c r="AN246">
        <v>89.985982849604227</v>
      </c>
      <c r="AP246" s="1">
        <v>42366</v>
      </c>
      <c r="AQ246">
        <v>94.643614078176384</v>
      </c>
      <c r="AS246" s="1">
        <v>42361</v>
      </c>
      <c r="AT246">
        <v>121.74539932853182</v>
      </c>
    </row>
    <row r="247" spans="1:46" x14ac:dyDescent="0.3">
      <c r="A247" s="1">
        <v>42360</v>
      </c>
      <c r="B247">
        <v>99.0656884656496</v>
      </c>
      <c r="C247" s="3">
        <f>VLOOKUP(Tabella1[[#This Row],[DATA]],Tabella3[],2,0)</f>
        <v>110.08804898626575</v>
      </c>
      <c r="D247">
        <f>VLOOKUP(Tabella1[[#This Row],[DATA]],Tabella5[],2,0)</f>
        <v>107.41464433732423</v>
      </c>
      <c r="E247">
        <f>VLOOKUP(Tabella1[[#This Row],[DATA]],Tabella6[],2,0)</f>
        <v>107.41506341289048</v>
      </c>
      <c r="F247" s="2">
        <f>VLOOKUP(Tabella1[[#This Row],[DATA]],Tabella7[],2,0)</f>
        <v>92.90295977274809</v>
      </c>
      <c r="G247" s="2">
        <f>VLOOKUP(Tabella1[[#This Row],[DATA]],Tabella8[],2,0)</f>
        <v>90.964949569115433</v>
      </c>
      <c r="H247" s="2">
        <f>VLOOKUP(Tabella1[[#This Row],[DATA]],Tabella9[],2,0)</f>
        <v>102.38513875086002</v>
      </c>
      <c r="I247" s="2">
        <f>VLOOKUP(Tabella1[[#This Row],[DATA]],Tabella10[],2,0)</f>
        <v>91.500480764797459</v>
      </c>
      <c r="J247" s="2">
        <f>VLOOKUP(Tabella1[[#This Row],[DATA]],Tabella11[],2,0)</f>
        <v>108.99114167353127</v>
      </c>
      <c r="K247" s="2">
        <f>VLOOKUP(Tabella1[[#This Row],[DATA]],Tabella12[],2,0)</f>
        <v>89.606695250659627</v>
      </c>
      <c r="L247" s="2">
        <f>VLOOKUP(Tabella1[[#This Row],[DATA]],Tabella13[],2,0)</f>
        <v>93.031401572078053</v>
      </c>
      <c r="M247" s="2">
        <f>VLOOKUP(Tabella1[[#This Row],[DATA]],Tabella14[],2,0)</f>
        <v>120.03886714124513</v>
      </c>
      <c r="O247" s="1">
        <v>42353</v>
      </c>
      <c r="P247">
        <v>111.19911595555942</v>
      </c>
      <c r="R247" s="1">
        <v>42354</v>
      </c>
      <c r="S247">
        <v>107.21504844475987</v>
      </c>
      <c r="U247" s="1">
        <v>42354</v>
      </c>
      <c r="V247">
        <v>108.7571637870418</v>
      </c>
      <c r="X247" s="1">
        <v>42356</v>
      </c>
      <c r="Y247">
        <v>92.43440544915849</v>
      </c>
      <c r="AA247" s="1">
        <v>42354</v>
      </c>
      <c r="AB247">
        <v>93.818835259110415</v>
      </c>
      <c r="AD247" s="1">
        <v>42353</v>
      </c>
      <c r="AE247">
        <v>103.25121677751446</v>
      </c>
      <c r="AG247" s="1">
        <v>42368</v>
      </c>
      <c r="AH247">
        <v>91.718983545017949</v>
      </c>
      <c r="AJ247" s="1">
        <v>42374</v>
      </c>
      <c r="AK247">
        <v>98.125365614889631</v>
      </c>
      <c r="AM247" s="1">
        <v>42368</v>
      </c>
      <c r="AN247">
        <v>89.359333773087073</v>
      </c>
      <c r="AP247" s="1">
        <v>42367</v>
      </c>
      <c r="AQ247">
        <v>94.808477966404851</v>
      </c>
      <c r="AS247" s="1">
        <v>42362</v>
      </c>
      <c r="AT247">
        <v>121.38737584107658</v>
      </c>
    </row>
    <row r="248" spans="1:46" x14ac:dyDescent="0.3">
      <c r="A248" s="1">
        <v>42361</v>
      </c>
      <c r="B248">
        <v>100.29588961228258</v>
      </c>
      <c r="C248" s="3">
        <f>VLOOKUP(Tabella1[[#This Row],[DATA]],Tabella3[],2,0)</f>
        <v>112.15927018242304</v>
      </c>
      <c r="D248">
        <f>VLOOKUP(Tabella1[[#This Row],[DATA]],Tabella5[],2,0)</f>
        <v>109.86110215028988</v>
      </c>
      <c r="E248">
        <f>VLOOKUP(Tabella1[[#This Row],[DATA]],Tabella6[],2,0)</f>
        <v>109.92970846296936</v>
      </c>
      <c r="F248" s="2">
        <f>VLOOKUP(Tabella1[[#This Row],[DATA]],Tabella7[],2,0)</f>
        <v>95.314151317999929</v>
      </c>
      <c r="G248" s="2">
        <f>VLOOKUP(Tabella1[[#This Row],[DATA]],Tabella8[],2,0)</f>
        <v>93.142559029253789</v>
      </c>
      <c r="H248" s="2">
        <f>VLOOKUP(Tabella1[[#This Row],[DATA]],Tabella9[],2,0)</f>
        <v>104.69000840914303</v>
      </c>
      <c r="I248" s="2">
        <f>VLOOKUP(Tabella1[[#This Row],[DATA]],Tabella10[],2,0)</f>
        <v>92.383084456165733</v>
      </c>
      <c r="J248" s="2">
        <f>VLOOKUP(Tabella1[[#This Row],[DATA]],Tabella11[],2,0)</f>
        <v>108.52315461480606</v>
      </c>
      <c r="K248" s="2">
        <f>VLOOKUP(Tabella1[[#This Row],[DATA]],Tabella12[],2,0)</f>
        <v>90.730128627968341</v>
      </c>
      <c r="L248" s="2">
        <f>VLOOKUP(Tabella1[[#This Row],[DATA]],Tabella13[],2,0)</f>
        <v>93.975324583732316</v>
      </c>
      <c r="M248" s="2">
        <f>VLOOKUP(Tabella1[[#This Row],[DATA]],Tabella14[],2,0)</f>
        <v>121.74539932853182</v>
      </c>
      <c r="O248" s="1">
        <v>42354</v>
      </c>
      <c r="P248">
        <v>110.87266979121037</v>
      </c>
      <c r="R248" s="1">
        <v>42355</v>
      </c>
      <c r="S248">
        <v>109.96842718641479</v>
      </c>
      <c r="U248" s="1">
        <v>42355</v>
      </c>
      <c r="V248">
        <v>110.00049385154823</v>
      </c>
      <c r="X248" s="1">
        <v>42359</v>
      </c>
      <c r="Y248">
        <v>92.165918323711779</v>
      </c>
      <c r="AA248" s="1">
        <v>42355</v>
      </c>
      <c r="AB248">
        <v>95.437067666267353</v>
      </c>
      <c r="AD248" s="1">
        <v>42354</v>
      </c>
      <c r="AE248">
        <v>103.41908111000687</v>
      </c>
      <c r="AG248" s="1">
        <v>42369</v>
      </c>
      <c r="AH248">
        <v>91.854159349010089</v>
      </c>
      <c r="AJ248" s="1">
        <v>42375</v>
      </c>
      <c r="AK248">
        <v>100.33785800413071</v>
      </c>
      <c r="AM248" s="1">
        <v>42373</v>
      </c>
      <c r="AN248">
        <v>86.867166886543529</v>
      </c>
      <c r="AP248" s="1">
        <v>42368</v>
      </c>
      <c r="AQ248">
        <v>94.374233392008151</v>
      </c>
      <c r="AS248" s="1">
        <v>42363</v>
      </c>
      <c r="AT248">
        <v>120.79531365365058</v>
      </c>
    </row>
    <row r="249" spans="1:46" x14ac:dyDescent="0.3">
      <c r="A249" s="1">
        <v>42362</v>
      </c>
      <c r="B249">
        <v>100.13555533961714</v>
      </c>
      <c r="C249" s="3">
        <f>(C248+C250)/2</f>
        <v>111.93133287263217</v>
      </c>
      <c r="D249">
        <v>109.86110215028988</v>
      </c>
      <c r="E249">
        <f>VLOOKUP(Tabella1[[#This Row],[DATA]],Tabella6[],2,0)</f>
        <v>109.66279345952417</v>
      </c>
      <c r="F249" s="2">
        <f>VLOOKUP(Tabella1[[#This Row],[DATA]],Tabella7[],2,0)</f>
        <v>95.522771007055809</v>
      </c>
      <c r="G249" s="2">
        <f>VLOOKUP(Tabella1[[#This Row],[DATA]],Tabella8[],2,0)</f>
        <v>93.547358658267967</v>
      </c>
      <c r="H249" s="2">
        <f>VLOOKUP(Tabella1[[#This Row],[DATA]],Tabella9[],2,0)</f>
        <v>104.61961368906556</v>
      </c>
      <c r="I249" s="2">
        <f>VLOOKUP(Tabella1[[#This Row],[DATA]],Tabella10[],2,0)</f>
        <v>92.79192315140277</v>
      </c>
      <c r="J249" s="2">
        <f>VLOOKUP(Tabella1[[#This Row],[DATA]],Tabella11[],2,0)</f>
        <v>107.81878633764312</v>
      </c>
      <c r="K249" s="2">
        <v>90.730128627968341</v>
      </c>
      <c r="L249" s="2">
        <f>VLOOKUP(Tabella1[[#This Row],[DATA]],Tabella13[],2,0)</f>
        <v>93.933190681536772</v>
      </c>
      <c r="M249" s="2">
        <f>VLOOKUP(Tabella1[[#This Row],[DATA]],Tabella14[],2,0)</f>
        <v>121.38737584107658</v>
      </c>
      <c r="O249" s="1">
        <v>42355</v>
      </c>
      <c r="P249">
        <v>112.50814155165692</v>
      </c>
      <c r="R249" s="1">
        <v>42356</v>
      </c>
      <c r="S249">
        <v>108.63782203911424</v>
      </c>
      <c r="U249" s="1">
        <v>42356</v>
      </c>
      <c r="V249">
        <v>108.77103866387287</v>
      </c>
      <c r="X249" s="1">
        <v>42360</v>
      </c>
      <c r="Y249">
        <v>92.90295977274809</v>
      </c>
      <c r="AA249" s="1">
        <v>42356</v>
      </c>
      <c r="AB249">
        <v>93.877767901997913</v>
      </c>
      <c r="AD249" s="1">
        <v>42355</v>
      </c>
      <c r="AE249">
        <v>105.32037560838876</v>
      </c>
      <c r="AG249" s="1">
        <v>42373</v>
      </c>
      <c r="AH249">
        <v>89.392576522079551</v>
      </c>
      <c r="AJ249" s="1">
        <v>42376</v>
      </c>
      <c r="AK249">
        <v>93.269104497212368</v>
      </c>
      <c r="AM249" s="1">
        <v>42374</v>
      </c>
      <c r="AN249">
        <v>87.4402209762533</v>
      </c>
      <c r="AP249" s="1">
        <v>42369</v>
      </c>
      <c r="AQ249">
        <v>94.946840030042665</v>
      </c>
      <c r="AS249" s="1">
        <v>42366</v>
      </c>
      <c r="AT249">
        <v>120.58565398492679</v>
      </c>
    </row>
    <row r="250" spans="1:46" x14ac:dyDescent="0.3">
      <c r="A250" s="1">
        <v>42366</v>
      </c>
      <c r="B250">
        <v>99.91740355650569</v>
      </c>
      <c r="C250" s="3">
        <f>VLOOKUP(Tabella1[[#This Row],[DATA]],Tabella3[],2,0)</f>
        <v>111.70339556284129</v>
      </c>
      <c r="D250">
        <f>VLOOKUP(Tabella1[[#This Row],[DATA]],Tabella5[],2,0)</f>
        <v>109.10603775014773</v>
      </c>
      <c r="E250">
        <f>VLOOKUP(Tabella1[[#This Row],[DATA]],Tabella6[],2,0)</f>
        <v>108.59913129160994</v>
      </c>
      <c r="F250" s="2">
        <v>95.522771007055809</v>
      </c>
      <c r="G250" s="2">
        <f>VLOOKUP(Tabella1[[#This Row],[DATA]],Tabella8[],2,0)</f>
        <v>92.287552652935048</v>
      </c>
      <c r="H250" s="2">
        <f>VLOOKUP(Tabella1[[#This Row],[DATA]],Tabella9[],2,0)</f>
        <v>103.72837193894452</v>
      </c>
      <c r="I250" s="2">
        <f>VLOOKUP(Tabella1[[#This Row],[DATA]],Tabella10[],2,0)</f>
        <v>91.876038967516735</v>
      </c>
      <c r="J250" s="2">
        <f>VLOOKUP(Tabella1[[#This Row],[DATA]],Tabella11[],2,0)</f>
        <v>105.46959874885093</v>
      </c>
      <c r="K250" s="2">
        <f>VLOOKUP(Tabella1[[#This Row],[DATA]],Tabella12[],2,0)</f>
        <v>90.212730870712406</v>
      </c>
      <c r="L250" s="2">
        <f>VLOOKUP(Tabella1[[#This Row],[DATA]],Tabella13[],2,0)</f>
        <v>94.643614078176384</v>
      </c>
      <c r="M250" s="2">
        <f>VLOOKUP(Tabella1[[#This Row],[DATA]],Tabella14[],2,0)</f>
        <v>120.58565398492679</v>
      </c>
      <c r="O250" s="1">
        <v>42356</v>
      </c>
      <c r="P250">
        <v>111.03837585061574</v>
      </c>
      <c r="R250" s="1">
        <v>42359</v>
      </c>
      <c r="S250">
        <v>107.50701760314929</v>
      </c>
      <c r="U250" s="1">
        <v>42359</v>
      </c>
      <c r="V250">
        <v>107.35791773373876</v>
      </c>
      <c r="X250" s="1">
        <v>42361</v>
      </c>
      <c r="Y250">
        <v>95.314151317999929</v>
      </c>
      <c r="AA250" s="1">
        <v>42359</v>
      </c>
      <c r="AB250">
        <v>90.483827337017431</v>
      </c>
      <c r="AD250" s="1">
        <v>42356</v>
      </c>
      <c r="AE250">
        <v>103.86310934434167</v>
      </c>
      <c r="AG250" s="1">
        <v>42374</v>
      </c>
      <c r="AH250">
        <v>88.812473226807811</v>
      </c>
      <c r="AJ250" s="1">
        <v>42377</v>
      </c>
      <c r="AK250">
        <v>95.101954323507996</v>
      </c>
      <c r="AM250" s="1">
        <v>42375</v>
      </c>
      <c r="AN250">
        <v>86.108591688654357</v>
      </c>
      <c r="AP250" s="1">
        <v>42370</v>
      </c>
      <c r="AQ250">
        <v>95.104469538170264</v>
      </c>
      <c r="AS250" s="1">
        <v>42367</v>
      </c>
      <c r="AT250">
        <v>122.8271317721466</v>
      </c>
    </row>
    <row r="251" spans="1:46" x14ac:dyDescent="0.3">
      <c r="A251" s="1">
        <v>42367</v>
      </c>
      <c r="B251">
        <v>100.97949664755613</v>
      </c>
      <c r="C251" s="3">
        <f>VLOOKUP(Tabella1[[#This Row],[DATA]],Tabella3[],2,0)</f>
        <v>113.23071406243304</v>
      </c>
      <c r="D251">
        <f>VLOOKUP(Tabella1[[#This Row],[DATA]],Tabella5[],2,0)</f>
        <v>111.21802650969356</v>
      </c>
      <c r="E251">
        <f>VLOOKUP(Tabella1[[#This Row],[DATA]],Tabella6[],2,0)</f>
        <v>110.56066260767726</v>
      </c>
      <c r="F251" s="2">
        <f>VLOOKUP(Tabella1[[#This Row],[DATA]],Tabella7[],2,0)</f>
        <v>96.438040257796516</v>
      </c>
      <c r="G251" s="2">
        <f>VLOOKUP(Tabella1[[#This Row],[DATA]],Tabella8[],2,0)</f>
        <v>93.426595045793562</v>
      </c>
      <c r="H251" s="2">
        <f>VLOOKUP(Tabella1[[#This Row],[DATA]],Tabella9[],2,0)</f>
        <v>105.56914608974849</v>
      </c>
      <c r="I251" s="2">
        <f>VLOOKUP(Tabella1[[#This Row],[DATA]],Tabella10[],2,0)</f>
        <v>92.211358791373229</v>
      </c>
      <c r="J251" s="2">
        <f>VLOOKUP(Tabella1[[#This Row],[DATA]],Tabella11[],2,0)</f>
        <v>106.3637883074866</v>
      </c>
      <c r="K251" s="2">
        <f>VLOOKUP(Tabella1[[#This Row],[DATA]],Tabella12[],2,0)</f>
        <v>89.985982849604227</v>
      </c>
      <c r="L251" s="2">
        <f>VLOOKUP(Tabella1[[#This Row],[DATA]],Tabella13[],2,0)</f>
        <v>94.808477966404851</v>
      </c>
      <c r="M251" s="2">
        <f>VLOOKUP(Tabella1[[#This Row],[DATA]],Tabella14[],2,0)</f>
        <v>122.8271317721466</v>
      </c>
      <c r="O251" s="1">
        <v>42359</v>
      </c>
      <c r="P251">
        <v>110.29290767611106</v>
      </c>
      <c r="R251" s="1">
        <v>42360</v>
      </c>
      <c r="S251">
        <v>107.41464433732423</v>
      </c>
      <c r="U251" s="1">
        <v>42360</v>
      </c>
      <c r="V251">
        <v>107.41506341289048</v>
      </c>
      <c r="X251" s="1">
        <v>42362</v>
      </c>
      <c r="Y251">
        <v>95.522771007055809</v>
      </c>
      <c r="AA251" s="1">
        <v>42360</v>
      </c>
      <c r="AB251">
        <v>90.964949569115433</v>
      </c>
      <c r="AD251" s="1">
        <v>42359</v>
      </c>
      <c r="AE251">
        <v>102.34341156384578</v>
      </c>
      <c r="AG251" s="1">
        <v>42375</v>
      </c>
      <c r="AH251">
        <v>87.94101891958276</v>
      </c>
      <c r="AJ251" s="1">
        <v>42380</v>
      </c>
      <c r="AK251">
        <v>90.036770411756976</v>
      </c>
      <c r="AM251" s="1">
        <v>42376</v>
      </c>
      <c r="AN251">
        <v>83.886461081794195</v>
      </c>
      <c r="AP251" s="1">
        <v>42373</v>
      </c>
      <c r="AQ251">
        <v>93.150278069213016</v>
      </c>
      <c r="AS251" s="1">
        <v>42368</v>
      </c>
      <c r="AT251">
        <v>122.68642993466419</v>
      </c>
    </row>
    <row r="252" spans="1:46" x14ac:dyDescent="0.3">
      <c r="A252" s="1">
        <v>42368</v>
      </c>
      <c r="B252">
        <v>100.25070449907687</v>
      </c>
      <c r="C252" s="3">
        <f>VLOOKUP(Tabella1[[#This Row],[DATA]],Tabella3[],2,0)</f>
        <v>111.96068427716091</v>
      </c>
      <c r="D252">
        <f>VLOOKUP(Tabella1[[#This Row],[DATA]],Tabella5[],2,0)</f>
        <v>110.01850537598071</v>
      </c>
      <c r="E252">
        <f>VLOOKUP(Tabella1[[#This Row],[DATA]],Tabella6[],2,0)</f>
        <v>109.99108715539158</v>
      </c>
      <c r="F252" s="2">
        <f>VLOOKUP(Tabella1[[#This Row],[DATA]],Tabella7[],2,0)</f>
        <v>95.819206451021714</v>
      </c>
      <c r="G252" s="2">
        <f>VLOOKUP(Tabella1[[#This Row],[DATA]],Tabella8[],2,0)</f>
        <v>93.151254009351945</v>
      </c>
      <c r="H252" s="2">
        <f>VLOOKUP(Tabella1[[#This Row],[DATA]],Tabella9[],2,0)</f>
        <v>104.73141706801212</v>
      </c>
      <c r="I252" s="2">
        <f>VLOOKUP(Tabella1[[#This Row],[DATA]],Tabella10[],2,0)</f>
        <v>91.718983545017949</v>
      </c>
      <c r="J252" s="2">
        <f>VLOOKUP(Tabella1[[#This Row],[DATA]],Tabella11[],2,0)</f>
        <v>106.63658178432004</v>
      </c>
      <c r="K252" s="2">
        <f>VLOOKUP(Tabella1[[#This Row],[DATA]],Tabella12[],2,0)</f>
        <v>89.359333773087073</v>
      </c>
      <c r="L252" s="2">
        <f>VLOOKUP(Tabella1[[#This Row],[DATA]],Tabella13[],2,0)</f>
        <v>94.374233392008151</v>
      </c>
      <c r="M252" s="2">
        <f>VLOOKUP(Tabella1[[#This Row],[DATA]],Tabella14[],2,0)</f>
        <v>122.68642993466419</v>
      </c>
      <c r="O252" s="1">
        <v>42360</v>
      </c>
      <c r="P252">
        <v>110.08804898626575</v>
      </c>
      <c r="R252" s="1">
        <v>42361</v>
      </c>
      <c r="S252">
        <v>109.86110215028988</v>
      </c>
      <c r="U252" s="1">
        <v>42361</v>
      </c>
      <c r="V252">
        <v>109.92970846296936</v>
      </c>
      <c r="X252" s="1">
        <v>42367</v>
      </c>
      <c r="Y252">
        <v>96.438040257796516</v>
      </c>
      <c r="AA252" s="1">
        <v>42361</v>
      </c>
      <c r="AB252">
        <v>93.142559029253789</v>
      </c>
      <c r="AD252" s="1">
        <v>42360</v>
      </c>
      <c r="AE252">
        <v>102.38513875086002</v>
      </c>
      <c r="AG252" s="1">
        <v>42376</v>
      </c>
      <c r="AH252">
        <v>85.227149840178186</v>
      </c>
      <c r="AJ252" s="1">
        <v>42381</v>
      </c>
      <c r="AK252">
        <v>90.220622470541883</v>
      </c>
      <c r="AM252" s="1">
        <v>42377</v>
      </c>
      <c r="AN252">
        <v>83.715369393139838</v>
      </c>
      <c r="AP252" s="1">
        <v>42374</v>
      </c>
      <c r="AQ252">
        <v>92.993920939495126</v>
      </c>
      <c r="AS252" s="1">
        <v>42373</v>
      </c>
      <c r="AT252">
        <v>120.81969268489753</v>
      </c>
    </row>
    <row r="253" spans="1:46" x14ac:dyDescent="0.3">
      <c r="A253" s="1">
        <v>42369</v>
      </c>
      <c r="B253">
        <v>99.307161597512405</v>
      </c>
      <c r="C253" s="3">
        <f>(C252+C254)/2</f>
        <v>110.17147702122189</v>
      </c>
      <c r="D253">
        <v>110.01850537598071</v>
      </c>
      <c r="E253">
        <f>VLOOKUP(Tabella1[[#This Row],[DATA]],Tabella6[],2,0)</f>
        <v>109.04853620049434</v>
      </c>
      <c r="F253" s="2">
        <f>VLOOKUP(Tabella1[[#This Row],[DATA]],Tabella7[],2,0)</f>
        <v>95.334616206970281</v>
      </c>
      <c r="G253" s="2">
        <f>VLOOKUP(Tabella1[[#This Row],[DATA]],Tabella8[],2,0)</f>
        <v>92.207365614252055</v>
      </c>
      <c r="H253" s="2">
        <f>VLOOKUP(Tabella1[[#This Row],[DATA]],Tabella9[],2,0)</f>
        <v>104.07970848304156</v>
      </c>
      <c r="I253" s="2">
        <f>VLOOKUP(Tabella1[[#This Row],[DATA]],Tabella10[],2,0)</f>
        <v>91.854159349010089</v>
      </c>
      <c r="J253" s="2">
        <f>VLOOKUP(Tabella1[[#This Row],[DATA]],Tabella11[],2,0)</f>
        <v>105.63076776142211</v>
      </c>
      <c r="K253" s="2">
        <v>89.359333773087073</v>
      </c>
      <c r="L253" s="2">
        <f>VLOOKUP(Tabella1[[#This Row],[DATA]],Tabella13[],2,0)</f>
        <v>94.946840030042665</v>
      </c>
      <c r="M253" s="2">
        <v>122.68642993466419</v>
      </c>
      <c r="O253" s="1">
        <v>42361</v>
      </c>
      <c r="P253">
        <v>112.15927018242304</v>
      </c>
      <c r="R253" s="1">
        <v>42366</v>
      </c>
      <c r="S253">
        <v>109.10603775014773</v>
      </c>
      <c r="U253" s="1">
        <v>42362</v>
      </c>
      <c r="V253">
        <v>109.66279345952417</v>
      </c>
      <c r="X253" s="1">
        <v>42368</v>
      </c>
      <c r="Y253">
        <v>95.819206451021714</v>
      </c>
      <c r="AA253" s="1">
        <v>42362</v>
      </c>
      <c r="AB253">
        <v>93.547358658267967</v>
      </c>
      <c r="AD253" s="1">
        <v>42361</v>
      </c>
      <c r="AE253">
        <v>104.69000840914303</v>
      </c>
      <c r="AG253" s="1">
        <v>42377</v>
      </c>
      <c r="AH253">
        <v>85.731680430148273</v>
      </c>
      <c r="AJ253" s="1">
        <v>42382</v>
      </c>
      <c r="AK253">
        <v>88.034096199992831</v>
      </c>
      <c r="AM253" s="1">
        <v>42380</v>
      </c>
      <c r="AN253">
        <v>82.350758575197887</v>
      </c>
      <c r="AP253" s="1">
        <v>42375</v>
      </c>
      <c r="AQ253">
        <v>92.361330747860407</v>
      </c>
      <c r="AS253" s="1">
        <v>42374</v>
      </c>
      <c r="AT253">
        <v>122.18282880347714</v>
      </c>
    </row>
    <row r="254" spans="1:46" x14ac:dyDescent="0.3">
      <c r="A254" s="1">
        <v>42373</v>
      </c>
      <c r="B254">
        <v>97.787387037216988</v>
      </c>
      <c r="C254" s="3">
        <f>VLOOKUP(Tabella1[[#This Row],[DATA]],Tabella3[],2,0)</f>
        <v>108.38226976528287</v>
      </c>
      <c r="D254">
        <f>VLOOKUP(Tabella1[[#This Row],[DATA]],Tabella5[],2,0)</f>
        <v>105.31207724125501</v>
      </c>
      <c r="E254">
        <f>VLOOKUP(Tabella1[[#This Row],[DATA]],Tabella6[],2,0)</f>
        <v>106.35328258420756</v>
      </c>
      <c r="F254" s="2">
        <f>VLOOKUP(Tabella1[[#This Row],[DATA]],Tabella7[],2,0)</f>
        <v>93.060722685482148</v>
      </c>
      <c r="G254" s="2">
        <f>VLOOKUP(Tabella1[[#This Row],[DATA]],Tabella8[],2,0)</f>
        <v>89.975654055725172</v>
      </c>
      <c r="H254" s="2">
        <f>VLOOKUP(Tabella1[[#This Row],[DATA]],Tabella9[],2,0)</f>
        <v>100.80651326351196</v>
      </c>
      <c r="I254" s="2">
        <f>VLOOKUP(Tabella1[[#This Row],[DATA]],Tabella10[],2,0)</f>
        <v>89.392576522079551</v>
      </c>
      <c r="J254" s="2">
        <f>VLOOKUP(Tabella1[[#This Row],[DATA]],Tabella11[],2,0)</f>
        <v>98.380549884794007</v>
      </c>
      <c r="K254" s="2">
        <f>VLOOKUP(Tabella1[[#This Row],[DATA]],Tabella12[],2,0)</f>
        <v>86.867166886543529</v>
      </c>
      <c r="L254" s="2">
        <f>VLOOKUP(Tabella1[[#This Row],[DATA]],Tabella13[],2,0)</f>
        <v>93.150278069213016</v>
      </c>
      <c r="M254" s="2">
        <f>VLOOKUP(Tabella1[[#This Row],[DATA]],Tabella14[],2,0)</f>
        <v>120.81969268489753</v>
      </c>
      <c r="O254" s="1">
        <v>42366</v>
      </c>
      <c r="P254">
        <v>111.70339556284129</v>
      </c>
      <c r="R254" s="1">
        <v>42367</v>
      </c>
      <c r="S254">
        <v>111.21802650969356</v>
      </c>
      <c r="U254" s="1">
        <v>42366</v>
      </c>
      <c r="V254">
        <v>108.59913129160994</v>
      </c>
      <c r="X254" s="1">
        <v>42369</v>
      </c>
      <c r="Y254">
        <v>95.334616206970281</v>
      </c>
      <c r="AA254" s="1">
        <v>42366</v>
      </c>
      <c r="AB254">
        <v>92.287552652935048</v>
      </c>
      <c r="AD254" s="1">
        <v>42362</v>
      </c>
      <c r="AE254">
        <v>104.61961368906556</v>
      </c>
      <c r="AG254" s="1">
        <v>42380</v>
      </c>
      <c r="AH254">
        <v>83.362603959624138</v>
      </c>
      <c r="AJ254" s="1">
        <v>42383</v>
      </c>
      <c r="AK254">
        <v>89.766663085133061</v>
      </c>
      <c r="AM254" s="1">
        <v>42381</v>
      </c>
      <c r="AN254">
        <v>81.452011873350926</v>
      </c>
      <c r="AP254" s="1">
        <v>42376</v>
      </c>
      <c r="AQ254">
        <v>90.345519810204763</v>
      </c>
      <c r="AS254" s="1">
        <v>42375</v>
      </c>
      <c r="AT254">
        <v>121.79555047852556</v>
      </c>
    </row>
    <row r="255" spans="1:46" x14ac:dyDescent="0.3">
      <c r="A255" s="1">
        <v>42374</v>
      </c>
      <c r="B255">
        <v>97.984160917306397</v>
      </c>
      <c r="C255" s="3">
        <f>VLOOKUP(Tabella1[[#This Row],[DATA]],Tabella3[],2,0)</f>
        <v>109.68612031409924</v>
      </c>
      <c r="D255">
        <f>VLOOKUP(Tabella1[[#This Row],[DATA]],Tabella5[],2,0)</f>
        <v>105.5851006633056</v>
      </c>
      <c r="E255">
        <f>VLOOKUP(Tabella1[[#This Row],[DATA]],Tabella6[],2,0)</f>
        <v>106.71026670335279</v>
      </c>
      <c r="F255" s="2">
        <f>VLOOKUP(Tabella1[[#This Row],[DATA]],Tabella7[],2,0)</f>
        <v>93.729802376370685</v>
      </c>
      <c r="G255" s="2">
        <f>VLOOKUP(Tabella1[[#This Row],[DATA]],Tabella8[],2,0)</f>
        <v>90.188198013680122</v>
      </c>
      <c r="H255" s="2">
        <f>VLOOKUP(Tabella1[[#This Row],[DATA]],Tabella9[],2,0)</f>
        <v>101.22856305583161</v>
      </c>
      <c r="I255" s="2">
        <f>VLOOKUP(Tabella1[[#This Row],[DATA]],Tabella10[],2,0)</f>
        <v>88.812473226807811</v>
      </c>
      <c r="J255" s="2">
        <f>VLOOKUP(Tabella1[[#This Row],[DATA]],Tabella11[],2,0)</f>
        <v>98.125365614889631</v>
      </c>
      <c r="K255" s="2">
        <f>VLOOKUP(Tabella1[[#This Row],[DATA]],Tabella12[],2,0)</f>
        <v>87.4402209762533</v>
      </c>
      <c r="L255" s="2">
        <f>VLOOKUP(Tabella1[[#This Row],[DATA]],Tabella13[],2,0)</f>
        <v>92.993920939495126</v>
      </c>
      <c r="M255" s="2">
        <f>VLOOKUP(Tabella1[[#This Row],[DATA]],Tabella14[],2,0)</f>
        <v>122.18282880347714</v>
      </c>
      <c r="O255" s="1">
        <v>42367</v>
      </c>
      <c r="P255">
        <v>113.23071406243304</v>
      </c>
      <c r="R255" s="1">
        <v>42368</v>
      </c>
      <c r="S255">
        <v>110.01850537598071</v>
      </c>
      <c r="U255" s="1">
        <v>42367</v>
      </c>
      <c r="V255">
        <v>110.56066260767726</v>
      </c>
      <c r="X255" s="1">
        <v>42373</v>
      </c>
      <c r="Y255">
        <v>93.060722685482148</v>
      </c>
      <c r="AA255" s="1">
        <v>42367</v>
      </c>
      <c r="AB255">
        <v>93.426595045793562</v>
      </c>
      <c r="AD255" s="1">
        <v>42366</v>
      </c>
      <c r="AE255">
        <v>103.72837193894452</v>
      </c>
      <c r="AG255" s="1">
        <v>42381</v>
      </c>
      <c r="AH255">
        <v>82.621798638769164</v>
      </c>
      <c r="AJ255" s="1">
        <v>42384</v>
      </c>
      <c r="AK255">
        <v>86.582679703449017</v>
      </c>
      <c r="AM255" s="1">
        <v>42382</v>
      </c>
      <c r="AN255">
        <v>80.277044854881268</v>
      </c>
      <c r="AP255" s="1">
        <v>42377</v>
      </c>
      <c r="AQ255">
        <v>90.645437578205829</v>
      </c>
      <c r="AS255" s="1">
        <v>42380</v>
      </c>
      <c r="AT255">
        <v>117.19627209785045</v>
      </c>
    </row>
    <row r="256" spans="1:46" x14ac:dyDescent="0.3">
      <c r="A256" s="1">
        <v>42375</v>
      </c>
      <c r="B256">
        <v>96.699057428821305</v>
      </c>
      <c r="C256" s="3">
        <f>VLOOKUP(Tabella1[[#This Row],[DATA]],Tabella3[],2,0)</f>
        <v>106.75437761954099</v>
      </c>
      <c r="D256">
        <f>VLOOKUP(Tabella1[[#This Row],[DATA]],Tabella5[],2,0)</f>
        <v>104.6011512863131</v>
      </c>
      <c r="E256">
        <f>VLOOKUP(Tabella1[[#This Row],[DATA]],Tabella6[],2,0)</f>
        <v>105.3660498225662</v>
      </c>
      <c r="F256" s="2">
        <f>VLOOKUP(Tabella1[[#This Row],[DATA]],Tabella7[],2,0)</f>
        <v>92.754512966187107</v>
      </c>
      <c r="G256" s="2">
        <f>VLOOKUP(Tabella1[[#This Row],[DATA]],Tabella8[],2,0)</f>
        <v>88.856899949762337</v>
      </c>
      <c r="H256" s="2">
        <f>VLOOKUP(Tabella1[[#This Row],[DATA]],Tabella9[],2,0)</f>
        <v>99.996177662258233</v>
      </c>
      <c r="I256" s="2">
        <f>VLOOKUP(Tabella1[[#This Row],[DATA]],Tabella10[],2,0)</f>
        <v>87.94101891958276</v>
      </c>
      <c r="J256" s="2">
        <f>VLOOKUP(Tabella1[[#This Row],[DATA]],Tabella11[],2,0)</f>
        <v>100.33785800413071</v>
      </c>
      <c r="K256" s="2">
        <f>VLOOKUP(Tabella1[[#This Row],[DATA]],Tabella12[],2,0)</f>
        <v>86.108591688654357</v>
      </c>
      <c r="L256" s="2">
        <f>VLOOKUP(Tabella1[[#This Row],[DATA]],Tabella13[],2,0)</f>
        <v>92.361330747860407</v>
      </c>
      <c r="M256" s="2">
        <f>VLOOKUP(Tabella1[[#This Row],[DATA]],Tabella14[],2,0)</f>
        <v>121.79555047852556</v>
      </c>
      <c r="O256" s="1">
        <v>42368</v>
      </c>
      <c r="P256">
        <v>111.96068427716091</v>
      </c>
      <c r="R256" s="1">
        <v>42373</v>
      </c>
      <c r="S256">
        <v>105.31207724125501</v>
      </c>
      <c r="U256" s="1">
        <v>42368</v>
      </c>
      <c r="V256">
        <v>109.99108715539158</v>
      </c>
      <c r="X256" s="1">
        <v>42374</v>
      </c>
      <c r="Y256">
        <v>93.729802376370685</v>
      </c>
      <c r="AA256" s="1">
        <v>42368</v>
      </c>
      <c r="AB256">
        <v>93.151254009351945</v>
      </c>
      <c r="AD256" s="1">
        <v>42367</v>
      </c>
      <c r="AE256">
        <v>105.56914608974849</v>
      </c>
      <c r="AG256" s="1">
        <v>42382</v>
      </c>
      <c r="AH256">
        <v>83.55700562750495</v>
      </c>
      <c r="AJ256" s="1">
        <v>42387</v>
      </c>
      <c r="AK256">
        <v>86.96679918341033</v>
      </c>
      <c r="AM256" s="1">
        <v>42383</v>
      </c>
      <c r="AN256">
        <v>81.423153034300796</v>
      </c>
      <c r="AP256" s="1">
        <v>42380</v>
      </c>
      <c r="AQ256">
        <v>90.248128331359325</v>
      </c>
      <c r="AS256" s="1">
        <v>42381</v>
      </c>
      <c r="AT256">
        <v>117.73679004778289</v>
      </c>
    </row>
    <row r="257" spans="1:46" x14ac:dyDescent="0.3">
      <c r="A257" s="1">
        <v>42376</v>
      </c>
      <c r="B257">
        <v>94.407249052570222</v>
      </c>
      <c r="C257" s="3">
        <f>VLOOKUP(Tabella1[[#This Row],[DATA]],Tabella3[],2,0)</f>
        <v>105.53688240515289</v>
      </c>
      <c r="D257">
        <f>VLOOKUP(Tabella1[[#This Row],[DATA]],Tabella5[],2,0)</f>
        <v>102.20303070335791</v>
      </c>
      <c r="E257">
        <f>VLOOKUP(Tabella1[[#This Row],[DATA]],Tabella6[],2,0)</f>
        <v>103.55784765385239</v>
      </c>
      <c r="F257" s="2">
        <f>VLOOKUP(Tabella1[[#This Row],[DATA]],Tabella7[],2,0)</f>
        <v>90.932526955618684</v>
      </c>
      <c r="G257" s="2">
        <f>VLOOKUP(Tabella1[[#This Row],[DATA]],Tabella8[],2,0)</f>
        <v>87.522703559145185</v>
      </c>
      <c r="H257" s="2">
        <f>VLOOKUP(Tabella1[[#This Row],[DATA]],Tabella9[],2,0)</f>
        <v>98.255739877175543</v>
      </c>
      <c r="I257" s="2">
        <f>VLOOKUP(Tabella1[[#This Row],[DATA]],Tabella10[],2,0)</f>
        <v>85.227149840178186</v>
      </c>
      <c r="J257" s="2">
        <f>VLOOKUP(Tabella1[[#This Row],[DATA]],Tabella11[],2,0)</f>
        <v>93.269104497212368</v>
      </c>
      <c r="K257" s="2">
        <f>VLOOKUP(Tabella1[[#This Row],[DATA]],Tabella12[],2,0)</f>
        <v>83.886461081794195</v>
      </c>
      <c r="L257" s="2">
        <f>VLOOKUP(Tabella1[[#This Row],[DATA]],Tabella13[],2,0)</f>
        <v>90.345519810204763</v>
      </c>
      <c r="M257" s="2">
        <v>121.79555047852556</v>
      </c>
      <c r="O257" s="1">
        <v>42373</v>
      </c>
      <c r="P257">
        <v>108.38226976528287</v>
      </c>
      <c r="R257" s="1">
        <v>42374</v>
      </c>
      <c r="S257">
        <v>105.5851006633056</v>
      </c>
      <c r="U257" s="1">
        <v>42369</v>
      </c>
      <c r="V257">
        <v>109.04853620049434</v>
      </c>
      <c r="X257" s="1">
        <v>42375</v>
      </c>
      <c r="Y257">
        <v>92.754512966187107</v>
      </c>
      <c r="AA257" s="1">
        <v>42369</v>
      </c>
      <c r="AB257">
        <v>92.207365614252055</v>
      </c>
      <c r="AD257" s="1">
        <v>42368</v>
      </c>
      <c r="AE257">
        <v>104.73141706801212</v>
      </c>
      <c r="AG257" s="1">
        <v>42383</v>
      </c>
      <c r="AH257">
        <v>83.064630381149655</v>
      </c>
      <c r="AJ257" s="1">
        <v>42388</v>
      </c>
      <c r="AK257">
        <v>89.769349235342574</v>
      </c>
      <c r="AM257" s="1">
        <v>42384</v>
      </c>
      <c r="AN257">
        <v>79.504040237467024</v>
      </c>
      <c r="AP257" s="1">
        <v>42381</v>
      </c>
      <c r="AQ257">
        <v>89.7282345131553</v>
      </c>
      <c r="AS257" s="1">
        <v>42382</v>
      </c>
      <c r="AT257">
        <v>117.35229789783095</v>
      </c>
    </row>
    <row r="258" spans="1:46" x14ac:dyDescent="0.3">
      <c r="A258" s="1">
        <v>42377</v>
      </c>
      <c r="B258">
        <v>93.384024876105343</v>
      </c>
      <c r="C258" s="3">
        <f>VLOOKUP(Tabella1[[#This Row],[DATA]],Tabella3[],2,0)</f>
        <v>103.86419212284623</v>
      </c>
      <c r="D258">
        <f>VLOOKUP(Tabella1[[#This Row],[DATA]],Tabella5[],2,0)</f>
        <v>100.86648581169167</v>
      </c>
      <c r="E258">
        <f>VLOOKUP(Tabella1[[#This Row],[DATA]],Tabella6[],2,0)</f>
        <v>101.91590883970754</v>
      </c>
      <c r="F258" s="2">
        <f>VLOOKUP(Tabella1[[#This Row],[DATA]],Tabella7[],2,0)</f>
        <v>90.29658816701793</v>
      </c>
      <c r="G258" s="2">
        <f>VLOOKUP(Tabella1[[#This Row],[DATA]],Tabella8[],2,0)</f>
        <v>86.072574100552629</v>
      </c>
      <c r="H258" s="2">
        <f>VLOOKUP(Tabella1[[#This Row],[DATA]],Tabella9[],2,0)</f>
        <v>96.62455724587825</v>
      </c>
      <c r="I258" s="2">
        <f>VLOOKUP(Tabella1[[#This Row],[DATA]],Tabella10[],2,0)</f>
        <v>85.731680430148273</v>
      </c>
      <c r="J258" s="2">
        <f>VLOOKUP(Tabella1[[#This Row],[DATA]],Tabella11[],2,0)</f>
        <v>95.101954323507996</v>
      </c>
      <c r="K258" s="2">
        <f>VLOOKUP(Tabella1[[#This Row],[DATA]],Tabella12[],2,0)</f>
        <v>83.715369393139838</v>
      </c>
      <c r="L258" s="2">
        <f>VLOOKUP(Tabella1[[#This Row],[DATA]],Tabella13[],2,0)</f>
        <v>90.645437578205829</v>
      </c>
      <c r="M258" s="2">
        <v>117.19627209785045</v>
      </c>
      <c r="O258" s="1">
        <v>42374</v>
      </c>
      <c r="P258">
        <v>109.68612031409924</v>
      </c>
      <c r="R258" s="1">
        <v>42375</v>
      </c>
      <c r="S258">
        <v>104.6011512863131</v>
      </c>
      <c r="U258" s="1">
        <v>42373</v>
      </c>
      <c r="V258">
        <v>106.35328258420756</v>
      </c>
      <c r="X258" s="1">
        <v>42376</v>
      </c>
      <c r="Y258">
        <v>90.932526955618684</v>
      </c>
      <c r="AA258" s="1">
        <v>42373</v>
      </c>
      <c r="AB258">
        <v>89.975654055725172</v>
      </c>
      <c r="AD258" s="1">
        <v>42369</v>
      </c>
      <c r="AE258">
        <v>104.07970848304156</v>
      </c>
      <c r="AG258" s="1">
        <v>42384</v>
      </c>
      <c r="AH258">
        <v>81.821264474289777</v>
      </c>
      <c r="AJ258" s="1">
        <v>42389</v>
      </c>
      <c r="AK258">
        <v>88.842627413058267</v>
      </c>
      <c r="AM258" s="1">
        <v>42387</v>
      </c>
      <c r="AN258">
        <v>78.201269788918211</v>
      </c>
      <c r="AP258" s="1">
        <v>42382</v>
      </c>
      <c r="AQ258">
        <v>90.353808446702246</v>
      </c>
      <c r="AS258" s="1">
        <v>42383</v>
      </c>
      <c r="AT258">
        <v>117.07298385411588</v>
      </c>
    </row>
    <row r="259" spans="1:46" x14ac:dyDescent="0.3">
      <c r="A259" s="1">
        <v>42380</v>
      </c>
      <c r="B259">
        <v>93.463706151005738</v>
      </c>
      <c r="C259" s="3">
        <f>VLOOKUP(Tabella1[[#This Row],[DATA]],Tabella3[],2,0)</f>
        <v>103.27167534576112</v>
      </c>
      <c r="D259">
        <f>VLOOKUP(Tabella1[[#This Row],[DATA]],Tabella5[],2,0)</f>
        <v>100.61793823280317</v>
      </c>
      <c r="E259">
        <f>VLOOKUP(Tabella1[[#This Row],[DATA]],Tabella6[],2,0)</f>
        <v>101.42158695667511</v>
      </c>
      <c r="F259" s="2">
        <f>VLOOKUP(Tabella1[[#This Row],[DATA]],Tabella7[],2,0)</f>
        <v>89.676379852774971</v>
      </c>
      <c r="G259" s="2">
        <f>VLOOKUP(Tabella1[[#This Row],[DATA]],Tabella8[],2,0)</f>
        <v>85.849402944699932</v>
      </c>
      <c r="H259" s="2">
        <f>VLOOKUP(Tabella1[[#This Row],[DATA]],Tabella9[],2,0)</f>
        <v>96.434077415080395</v>
      </c>
      <c r="I259" s="2">
        <f>VLOOKUP(Tabella1[[#This Row],[DATA]],Tabella10[],2,0)</f>
        <v>83.362603959624138</v>
      </c>
      <c r="J259" s="2">
        <f>VLOOKUP(Tabella1[[#This Row],[DATA]],Tabella11[],2,0)</f>
        <v>90.036770411756976</v>
      </c>
      <c r="K259" s="2">
        <f>VLOOKUP(Tabella1[[#This Row],[DATA]],Tabella12[],2,0)</f>
        <v>82.350758575197887</v>
      </c>
      <c r="L259" s="2">
        <f>VLOOKUP(Tabella1[[#This Row],[DATA]],Tabella13[],2,0)</f>
        <v>90.248128331359325</v>
      </c>
      <c r="M259" s="2">
        <f>VLOOKUP(Tabella1[[#This Row],[DATA]],Tabella14[],2,0)</f>
        <v>117.19627209785045</v>
      </c>
      <c r="O259" s="1">
        <v>42375</v>
      </c>
      <c r="P259">
        <v>106.75437761954099</v>
      </c>
      <c r="R259" s="1">
        <v>42376</v>
      </c>
      <c r="S259">
        <v>102.20303070335791</v>
      </c>
      <c r="U259" s="1">
        <v>42374</v>
      </c>
      <c r="V259">
        <v>106.71026670335279</v>
      </c>
      <c r="X259" s="1">
        <v>42377</v>
      </c>
      <c r="Y259">
        <v>90.29658816701793</v>
      </c>
      <c r="AA259" s="1">
        <v>42374</v>
      </c>
      <c r="AB259">
        <v>90.188198013680122</v>
      </c>
      <c r="AD259" s="1">
        <v>42373</v>
      </c>
      <c r="AE259">
        <v>100.80651326351196</v>
      </c>
      <c r="AG259" s="1">
        <v>42387</v>
      </c>
      <c r="AH259">
        <v>80.633729318101985</v>
      </c>
      <c r="AJ259" s="1">
        <v>42390</v>
      </c>
      <c r="AK259">
        <v>85.97113283908169</v>
      </c>
      <c r="AM259" s="1">
        <v>42388</v>
      </c>
      <c r="AN259">
        <v>78.448631266490764</v>
      </c>
      <c r="AP259" s="1">
        <v>42383</v>
      </c>
      <c r="AQ259">
        <v>90.0588347776646</v>
      </c>
      <c r="AS259" s="1">
        <v>42384</v>
      </c>
      <c r="AT259">
        <v>112.02931056099634</v>
      </c>
    </row>
    <row r="260" spans="1:46" x14ac:dyDescent="0.3">
      <c r="A260" s="1">
        <v>42381</v>
      </c>
      <c r="B260">
        <v>94.19298416091732</v>
      </c>
      <c r="C260" s="3">
        <f>VLOOKUP(Tabella1[[#This Row],[DATA]],Tabella3[],2,0)</f>
        <v>104.39011283694001</v>
      </c>
      <c r="D260">
        <f>VLOOKUP(Tabella1[[#This Row],[DATA]],Tabella5[],2,0)</f>
        <v>102.26017514053129</v>
      </c>
      <c r="E260">
        <f>VLOOKUP(Tabella1[[#This Row],[DATA]],Tabella6[],2,0)</f>
        <v>102.97392698992778</v>
      </c>
      <c r="F260" s="2">
        <f>VLOOKUP(Tabella1[[#This Row],[DATA]],Tabella7[],2,0)</f>
        <v>90.553162894407279</v>
      </c>
      <c r="G260" s="2">
        <f>VLOOKUP(Tabella1[[#This Row],[DATA]],Tabella8[],2,0)</f>
        <v>86.132472852339916</v>
      </c>
      <c r="H260" s="2">
        <f>VLOOKUP(Tabella1[[#This Row],[DATA]],Tabella9[],2,0)</f>
        <v>97.618046530591442</v>
      </c>
      <c r="I260" s="2">
        <f>VLOOKUP(Tabella1[[#This Row],[DATA]],Tabella10[],2,0)</f>
        <v>82.621798638769164</v>
      </c>
      <c r="J260" s="2">
        <f>VLOOKUP(Tabella1[[#This Row],[DATA]],Tabella11[],2,0)</f>
        <v>90.220622470541883</v>
      </c>
      <c r="K260" s="2">
        <f>VLOOKUP(Tabella1[[#This Row],[DATA]],Tabella12[],2,0)</f>
        <v>81.452011873350926</v>
      </c>
      <c r="L260" s="2">
        <f>VLOOKUP(Tabella1[[#This Row],[DATA]],Tabella13[],2,0)</f>
        <v>89.7282345131553</v>
      </c>
      <c r="M260" s="2">
        <f>VLOOKUP(Tabella1[[#This Row],[DATA]],Tabella14[],2,0)</f>
        <v>117.73679004778289</v>
      </c>
      <c r="O260" s="1">
        <v>42376</v>
      </c>
      <c r="P260">
        <v>105.53688240515289</v>
      </c>
      <c r="R260" s="1">
        <v>42377</v>
      </c>
      <c r="S260">
        <v>100.86648581169167</v>
      </c>
      <c r="U260" s="1">
        <v>42375</v>
      </c>
      <c r="V260">
        <v>105.3660498225662</v>
      </c>
      <c r="X260" s="1">
        <v>42380</v>
      </c>
      <c r="Y260">
        <v>89.676379852774971</v>
      </c>
      <c r="AA260" s="1">
        <v>42375</v>
      </c>
      <c r="AB260">
        <v>88.856899949762337</v>
      </c>
      <c r="AD260" s="1">
        <v>42374</v>
      </c>
      <c r="AE260">
        <v>101.22856305583161</v>
      </c>
      <c r="AG260" s="1">
        <v>42388</v>
      </c>
      <c r="AH260">
        <v>82.303454380995419</v>
      </c>
      <c r="AJ260" s="1">
        <v>42391</v>
      </c>
      <c r="AK260">
        <v>87.047980611964704</v>
      </c>
      <c r="AM260" s="1">
        <v>42389</v>
      </c>
      <c r="AN260">
        <v>77.599356860158309</v>
      </c>
      <c r="AP260" s="1">
        <v>42384</v>
      </c>
      <c r="AQ260">
        <v>88.903042583960612</v>
      </c>
      <c r="AS260" s="1">
        <v>42387</v>
      </c>
      <c r="AT260">
        <v>113.00934761712382</v>
      </c>
    </row>
    <row r="261" spans="1:46" x14ac:dyDescent="0.3">
      <c r="A261" s="1">
        <v>42382</v>
      </c>
      <c r="B261">
        <v>91.841414828490926</v>
      </c>
      <c r="C261" s="3">
        <f>VLOOKUP(Tabella1[[#This Row],[DATA]],Tabella3[],2,0)</f>
        <v>105.27755503584375</v>
      </c>
      <c r="D261">
        <f>VLOOKUP(Tabella1[[#This Row],[DATA]],Tabella5[],2,0)</f>
        <v>102.00957937393045</v>
      </c>
      <c r="E261">
        <f>VLOOKUP(Tabella1[[#This Row],[DATA]],Tabella6[],2,0)</f>
        <v>103.2841127956936</v>
      </c>
      <c r="F261" s="2">
        <f>VLOOKUP(Tabella1[[#This Row],[DATA]],Tabella7[],2,0)</f>
        <v>91.037753138458712</v>
      </c>
      <c r="G261" s="2">
        <f>VLOOKUP(Tabella1[[#This Row],[DATA]],Tabella8[],2,0)</f>
        <v>86.316999652200806</v>
      </c>
      <c r="H261" s="2">
        <f>VLOOKUP(Tabella1[[#This Row],[DATA]],Tabella9[],2,0)</f>
        <v>97.884336059934256</v>
      </c>
      <c r="I261" s="2">
        <f>VLOOKUP(Tabella1[[#This Row],[DATA]],Tabella10[],2,0)</f>
        <v>83.55700562750495</v>
      </c>
      <c r="J261" s="2">
        <f>VLOOKUP(Tabella1[[#This Row],[DATA]],Tabella11[],2,0)</f>
        <v>88.034096199992831</v>
      </c>
      <c r="K261" s="2">
        <f>VLOOKUP(Tabella1[[#This Row],[DATA]],Tabella12[],2,0)</f>
        <v>80.277044854881268</v>
      </c>
      <c r="L261" s="2">
        <f>VLOOKUP(Tabella1[[#This Row],[DATA]],Tabella13[],2,0)</f>
        <v>90.353808446702246</v>
      </c>
      <c r="M261" s="2">
        <f>VLOOKUP(Tabella1[[#This Row],[DATA]],Tabella14[],2,0)</f>
        <v>117.35229789783095</v>
      </c>
      <c r="O261" s="1">
        <v>42377</v>
      </c>
      <c r="P261">
        <v>103.86419212284623</v>
      </c>
      <c r="R261" s="1">
        <v>42380</v>
      </c>
      <c r="S261">
        <v>100.61793823280317</v>
      </c>
      <c r="U261" s="1">
        <v>42376</v>
      </c>
      <c r="V261">
        <v>103.55784765385239</v>
      </c>
      <c r="X261" s="1">
        <v>42381</v>
      </c>
      <c r="Y261">
        <v>90.553162894407279</v>
      </c>
      <c r="AA261" s="1">
        <v>42376</v>
      </c>
      <c r="AB261">
        <v>87.522703559145185</v>
      </c>
      <c r="AD261" s="1">
        <v>42375</v>
      </c>
      <c r="AE261">
        <v>99.996177662258233</v>
      </c>
      <c r="AG261" s="1">
        <v>42389</v>
      </c>
      <c r="AH261">
        <v>79.161884866261886</v>
      </c>
      <c r="AJ261" s="1">
        <v>42394</v>
      </c>
      <c r="AK261">
        <v>87.703102801953136</v>
      </c>
      <c r="AM261" s="1">
        <v>42390</v>
      </c>
      <c r="AN261">
        <v>77.747773746701853</v>
      </c>
      <c r="AP261" s="1">
        <v>42387</v>
      </c>
      <c r="AQ261">
        <v>87.933599296774631</v>
      </c>
      <c r="AS261" s="1">
        <v>42388</v>
      </c>
      <c r="AT261">
        <v>114.62045331067243</v>
      </c>
    </row>
    <row r="262" spans="1:46" x14ac:dyDescent="0.3">
      <c r="A262" s="1">
        <v>42383</v>
      </c>
      <c r="B262">
        <v>93.374793508891273</v>
      </c>
      <c r="C262" s="3">
        <f>VLOOKUP(Tabella1[[#This Row],[DATA]],Tabella3[],2,0)</f>
        <v>103.51877078513309</v>
      </c>
      <c r="D262">
        <f>VLOOKUP(Tabella1[[#This Row],[DATA]],Tabella5[],2,0)</f>
        <v>100.30180045940853</v>
      </c>
      <c r="E262">
        <f>VLOOKUP(Tabella1[[#This Row],[DATA]],Tabella6[],2,0)</f>
        <v>101.42511446773388</v>
      </c>
      <c r="F262" s="2">
        <f>VLOOKUP(Tabella1[[#This Row],[DATA]],Tabella7[],2,0)</f>
        <v>90.385014814136042</v>
      </c>
      <c r="G262" s="2">
        <f>VLOOKUP(Tabella1[[#This Row],[DATA]],Tabella8[],2,0)</f>
        <v>84.898751787301478</v>
      </c>
      <c r="H262" s="2">
        <f>VLOOKUP(Tabella1[[#This Row],[DATA]],Tabella9[],2,0)</f>
        <v>96.322911092424121</v>
      </c>
      <c r="I262" s="2">
        <f>VLOOKUP(Tabella1[[#This Row],[DATA]],Tabella10[],2,0)</f>
        <v>83.064630381149655</v>
      </c>
      <c r="J262" s="2">
        <f>VLOOKUP(Tabella1[[#This Row],[DATA]],Tabella11[],2,0)</f>
        <v>89.766663085133061</v>
      </c>
      <c r="K262" s="2">
        <f>VLOOKUP(Tabella1[[#This Row],[DATA]],Tabella12[],2,0)</f>
        <v>81.423153034300796</v>
      </c>
      <c r="L262" s="2">
        <f>VLOOKUP(Tabella1[[#This Row],[DATA]],Tabella13[],2,0)</f>
        <v>90.0588347776646</v>
      </c>
      <c r="M262" s="2">
        <f>VLOOKUP(Tabella1[[#This Row],[DATA]],Tabella14[],2,0)</f>
        <v>117.07298385411588</v>
      </c>
      <c r="O262" s="1">
        <v>42380</v>
      </c>
      <c r="P262">
        <v>103.27167534576112</v>
      </c>
      <c r="R262" s="1">
        <v>42381</v>
      </c>
      <c r="S262">
        <v>102.26017514053129</v>
      </c>
      <c r="U262" s="1">
        <v>42377</v>
      </c>
      <c r="V262">
        <v>101.91590883970754</v>
      </c>
      <c r="X262" s="1">
        <v>42382</v>
      </c>
      <c r="Y262">
        <v>91.037753138458712</v>
      </c>
      <c r="AA262" s="1">
        <v>42377</v>
      </c>
      <c r="AB262">
        <v>86.072574100552629</v>
      </c>
      <c r="AD262" s="1">
        <v>42376</v>
      </c>
      <c r="AE262">
        <v>98.255739877175543</v>
      </c>
      <c r="AG262" s="1">
        <v>42390</v>
      </c>
      <c r="AH262">
        <v>77.719380899009224</v>
      </c>
      <c r="AJ262" s="1">
        <v>42395</v>
      </c>
      <c r="AK262">
        <v>82.070544273724678</v>
      </c>
      <c r="AM262" s="1">
        <v>42391</v>
      </c>
      <c r="AN262">
        <v>78.395036279683382</v>
      </c>
      <c r="AP262" s="1">
        <v>42388</v>
      </c>
      <c r="AQ262">
        <v>88.993199682705182</v>
      </c>
      <c r="AS262" s="1">
        <v>42389</v>
      </c>
      <c r="AT262">
        <v>113.56379644205452</v>
      </c>
    </row>
    <row r="263" spans="1:46" x14ac:dyDescent="0.3">
      <c r="A263" s="1">
        <v>42384</v>
      </c>
      <c r="B263">
        <v>91.357982703333022</v>
      </c>
      <c r="C263" s="3">
        <f>VLOOKUP(Tabella1[[#This Row],[DATA]],Tabella3[],2,0)</f>
        <v>100.34333040951874</v>
      </c>
      <c r="D263">
        <f>VLOOKUP(Tabella1[[#This Row],[DATA]],Tabella5[],2,0)</f>
        <v>97.752523623285029</v>
      </c>
      <c r="E263">
        <f>VLOOKUP(Tabella1[[#This Row],[DATA]],Tabella6[],2,0)</f>
        <v>99.009239727299885</v>
      </c>
      <c r="F263" s="2">
        <f>VLOOKUP(Tabella1[[#This Row],[DATA]],Tabella7[],2,0)</f>
        <v>88.641986621460646</v>
      </c>
      <c r="G263" s="2">
        <f>VLOOKUP(Tabella1[[#This Row],[DATA]],Tabella8[],2,0)</f>
        <v>82.540479962901429</v>
      </c>
      <c r="H263" s="2">
        <f>VLOOKUP(Tabella1[[#This Row],[DATA]],Tabella9[],2,0)</f>
        <v>94.044797798333462</v>
      </c>
      <c r="I263" s="2">
        <f>VLOOKUP(Tabella1[[#This Row],[DATA]],Tabella10[],2,0)</f>
        <v>81.821264474289777</v>
      </c>
      <c r="J263" s="2">
        <f>VLOOKUP(Tabella1[[#This Row],[DATA]],Tabella11[],2,0)</f>
        <v>86.582679703449017</v>
      </c>
      <c r="K263" s="2">
        <f>VLOOKUP(Tabella1[[#This Row],[DATA]],Tabella12[],2,0)</f>
        <v>79.504040237467024</v>
      </c>
      <c r="L263" s="2">
        <f>VLOOKUP(Tabella1[[#This Row],[DATA]],Tabella13[],2,0)</f>
        <v>88.903042583960612</v>
      </c>
      <c r="M263" s="2">
        <f>VLOOKUP(Tabella1[[#This Row],[DATA]],Tabella14[],2,0)</f>
        <v>112.02931056099634</v>
      </c>
      <c r="O263" s="1">
        <v>42381</v>
      </c>
      <c r="P263">
        <v>104.39011283694001</v>
      </c>
      <c r="R263" s="1">
        <v>42382</v>
      </c>
      <c r="S263">
        <v>102.00957937393045</v>
      </c>
      <c r="U263" s="1">
        <v>42380</v>
      </c>
      <c r="V263">
        <v>101.42158695667511</v>
      </c>
      <c r="X263" s="1">
        <v>42383</v>
      </c>
      <c r="Y263">
        <v>90.385014814136042</v>
      </c>
      <c r="AA263" s="1">
        <v>42379</v>
      </c>
      <c r="AB263">
        <v>86.072574100552629</v>
      </c>
      <c r="AD263" s="1">
        <v>42377</v>
      </c>
      <c r="AE263">
        <v>96.62455724587825</v>
      </c>
      <c r="AG263" s="1">
        <v>42391</v>
      </c>
      <c r="AH263">
        <v>79.975915653651498</v>
      </c>
      <c r="AJ263" s="1">
        <v>42396</v>
      </c>
      <c r="AK263">
        <v>81.645834079486164</v>
      </c>
      <c r="AM263" s="1">
        <v>42395</v>
      </c>
      <c r="AN263">
        <v>77.294277704485495</v>
      </c>
      <c r="AP263" s="1">
        <v>42389</v>
      </c>
      <c r="AQ263">
        <v>87.474343398210081</v>
      </c>
      <c r="AS263" s="1">
        <v>42390</v>
      </c>
      <c r="AT263">
        <v>116.82362119164704</v>
      </c>
    </row>
    <row r="264" spans="1:46" x14ac:dyDescent="0.3">
      <c r="A264" s="1">
        <v>42388</v>
      </c>
      <c r="B264">
        <v>91.406568846564966</v>
      </c>
      <c r="C264" s="3">
        <f>VLOOKUP(Tabella1[[#This Row],[DATA]],Tabella3[],2,0)</f>
        <v>98.694528981832974</v>
      </c>
      <c r="D264">
        <f>VLOOKUP(Tabella1[[#This Row],[DATA]],Tabella5[],2,0)</f>
        <v>98.970580855794267</v>
      </c>
      <c r="E264">
        <f>VLOOKUP(Tabella1[[#This Row],[DATA]],Tabella6[],2,0)</f>
        <v>100.46962930562121</v>
      </c>
      <c r="F264" s="2">
        <f>VLOOKUP(Tabella1[[#This Row],[DATA]],Tabella7[],2,0)</f>
        <v>89.752283209627663</v>
      </c>
      <c r="G264" s="2">
        <f>VLOOKUP(Tabella1[[#This Row],[DATA]],Tabella8[],2,0)</f>
        <v>82.649650268578284</v>
      </c>
      <c r="H264" s="2">
        <f>VLOOKUP(Tabella1[[#This Row],[DATA]],Tabella9[],2,0)</f>
        <v>94.936995132889948</v>
      </c>
      <c r="I264" s="2">
        <f>VLOOKUP(Tabella1[[#This Row],[DATA]],Tabella10[],2,0)</f>
        <v>82.303454380995419</v>
      </c>
      <c r="J264" s="2">
        <f>VLOOKUP(Tabella1[[#This Row],[DATA]],Tabella11[],2,0)</f>
        <v>89.769349235342574</v>
      </c>
      <c r="K264" s="2">
        <f>VLOOKUP(Tabella1[[#This Row],[DATA]],Tabella12[],2,0)</f>
        <v>78.448631266490764</v>
      </c>
      <c r="L264" s="2">
        <f>VLOOKUP(Tabella1[[#This Row],[DATA]],Tabella13[],2,0)</f>
        <v>88.993199682705182</v>
      </c>
      <c r="M264" s="2">
        <f>VLOOKUP(Tabella1[[#This Row],[DATA]],Tabella14[],2,0)</f>
        <v>114.62045331067243</v>
      </c>
      <c r="O264" s="1">
        <v>42382</v>
      </c>
      <c r="P264">
        <v>105.27755503584375</v>
      </c>
      <c r="R264" s="1">
        <v>42383</v>
      </c>
      <c r="S264">
        <v>100.30180045940853</v>
      </c>
      <c r="U264" s="1">
        <v>42381</v>
      </c>
      <c r="V264">
        <v>102.97392698992778</v>
      </c>
      <c r="X264" s="1">
        <v>42384</v>
      </c>
      <c r="Y264">
        <v>88.641986621460646</v>
      </c>
      <c r="AA264" s="1">
        <v>42380</v>
      </c>
      <c r="AB264">
        <v>85.849402944699932</v>
      </c>
      <c r="AD264" s="1">
        <v>42380</v>
      </c>
      <c r="AE264">
        <v>96.434077415080395</v>
      </c>
      <c r="AG264" s="1">
        <v>42394</v>
      </c>
      <c r="AH264">
        <v>81.06415422699979</v>
      </c>
      <c r="AJ264" s="1">
        <v>42397</v>
      </c>
      <c r="AK264">
        <v>79.261129615701449</v>
      </c>
      <c r="AM264" s="1">
        <v>42396</v>
      </c>
      <c r="AN264">
        <v>79.106200527704488</v>
      </c>
      <c r="AP264" s="1">
        <v>42390</v>
      </c>
      <c r="AQ264">
        <v>87.11142472209437</v>
      </c>
      <c r="AS264" s="1">
        <v>42391</v>
      </c>
      <c r="AT264">
        <v>119.6648231475419</v>
      </c>
    </row>
    <row r="265" spans="1:46" x14ac:dyDescent="0.3">
      <c r="A265" s="1">
        <v>42389</v>
      </c>
      <c r="B265">
        <v>90.337673695462058</v>
      </c>
      <c r="C265" s="3">
        <f>VLOOKUP(Tabella1[[#This Row],[DATA]],Tabella3[],2,0)</f>
        <v>93.924024033128674</v>
      </c>
      <c r="D265">
        <f>VLOOKUP(Tabella1[[#This Row],[DATA]],Tabella5[],2,0)</f>
        <v>96.179208232076064</v>
      </c>
      <c r="E265">
        <f>VLOOKUP(Tabella1[[#This Row],[DATA]],Tabella6[],2,0)</f>
        <v>97.005378278527573</v>
      </c>
      <c r="F265" s="2">
        <f>VLOOKUP(Tabella1[[#This Row],[DATA]],Tabella7[],2,0)</f>
        <v>86.648645346528596</v>
      </c>
      <c r="G265" s="2">
        <f>VLOOKUP(Tabella1[[#This Row],[DATA]],Tabella8[],2,0)</f>
        <v>80.007342427638449</v>
      </c>
      <c r="H265" s="2">
        <f>VLOOKUP(Tabella1[[#This Row],[DATA]],Tabella9[],2,0)</f>
        <v>91.818604591901732</v>
      </c>
      <c r="I265" s="2">
        <f>VLOOKUP(Tabella1[[#This Row],[DATA]],Tabella10[],2,0)</f>
        <v>79.161884866261886</v>
      </c>
      <c r="J265" s="2">
        <f>VLOOKUP(Tabella1[[#This Row],[DATA]],Tabella11[],2,0)</f>
        <v>88.842627413058267</v>
      </c>
      <c r="K265" s="2">
        <f>VLOOKUP(Tabella1[[#This Row],[DATA]],Tabella12[],2,0)</f>
        <v>77.599356860158309</v>
      </c>
      <c r="L265" s="2">
        <f>VLOOKUP(Tabella1[[#This Row],[DATA]],Tabella13[],2,0)</f>
        <v>87.474343398210081</v>
      </c>
      <c r="M265" s="2">
        <f>VLOOKUP(Tabella1[[#This Row],[DATA]],Tabella14[],2,0)</f>
        <v>113.56379644205452</v>
      </c>
      <c r="O265" s="1">
        <v>42383</v>
      </c>
      <c r="P265">
        <v>103.51877078513309</v>
      </c>
      <c r="R265" s="1">
        <v>42384</v>
      </c>
      <c r="S265">
        <v>97.752523623285029</v>
      </c>
      <c r="U265" s="1">
        <v>42382</v>
      </c>
      <c r="V265">
        <v>103.2841127956936</v>
      </c>
      <c r="X265" s="1">
        <v>42387</v>
      </c>
      <c r="Y265">
        <v>88.272702281682399</v>
      </c>
      <c r="AA265" s="1">
        <v>42381</v>
      </c>
      <c r="AB265">
        <v>86.132472852339916</v>
      </c>
      <c r="AD265" s="1">
        <v>42381</v>
      </c>
      <c r="AE265">
        <v>97.618046530591442</v>
      </c>
      <c r="AG265" s="1">
        <v>42395</v>
      </c>
      <c r="AH265">
        <v>79.055001672407627</v>
      </c>
      <c r="AJ265" s="1">
        <v>42398</v>
      </c>
      <c r="AK265">
        <v>81.706720150901944</v>
      </c>
      <c r="AM265" s="1">
        <v>42397</v>
      </c>
      <c r="AN265">
        <v>79.629782321899739</v>
      </c>
      <c r="AP265" s="1">
        <v>42391</v>
      </c>
      <c r="AQ265">
        <v>88.832589173732003</v>
      </c>
      <c r="AS265" s="1">
        <v>42394</v>
      </c>
      <c r="AT265">
        <v>119.56591393505425</v>
      </c>
    </row>
    <row r="266" spans="1:46" x14ac:dyDescent="0.3">
      <c r="A266" s="1">
        <v>42390</v>
      </c>
      <c r="B266">
        <v>90.807015839082695</v>
      </c>
      <c r="C266" s="3">
        <f>VLOOKUP(Tabella1[[#This Row],[DATA]],Tabella3[],2,0)</f>
        <v>97.872271469389347</v>
      </c>
      <c r="D266">
        <f>VLOOKUP(Tabella1[[#This Row],[DATA]],Tabella5[],2,0)</f>
        <v>98.04838433832785</v>
      </c>
      <c r="E266">
        <f>VLOOKUP(Tabella1[[#This Row],[DATA]],Tabella6[],2,0)</f>
        <v>98.92081678342727</v>
      </c>
      <c r="F266" s="2">
        <f>VLOOKUP(Tabella1[[#This Row],[DATA]],Tabella7[],2,0)</f>
        <v>88.179083050795683</v>
      </c>
      <c r="G266" s="2">
        <f>VLOOKUP(Tabella1[[#This Row],[DATA]],Tabella8[],2,0)</f>
        <v>81.580167716505017</v>
      </c>
      <c r="H266" s="2">
        <f>VLOOKUP(Tabella1[[#This Row],[DATA]],Tabella9[],2,0)</f>
        <v>93.772137706087705</v>
      </c>
      <c r="I266" s="2">
        <f>VLOOKUP(Tabella1[[#This Row],[DATA]],Tabella10[],2,0)</f>
        <v>77.719380899009224</v>
      </c>
      <c r="J266" s="2">
        <f>VLOOKUP(Tabella1[[#This Row],[DATA]],Tabella11[],2,0)</f>
        <v>85.97113283908169</v>
      </c>
      <c r="K266" s="2">
        <f>VLOOKUP(Tabella1[[#This Row],[DATA]],Tabella12[],2,0)</f>
        <v>77.747773746701853</v>
      </c>
      <c r="L266" s="2">
        <f>VLOOKUP(Tabella1[[#This Row],[DATA]],Tabella13[],2,0)</f>
        <v>87.11142472209437</v>
      </c>
      <c r="M266" s="2">
        <f>VLOOKUP(Tabella1[[#This Row],[DATA]],Tabella14[],2,0)</f>
        <v>116.82362119164704</v>
      </c>
      <c r="O266" s="1">
        <v>42384</v>
      </c>
      <c r="P266">
        <v>100.34333040951874</v>
      </c>
      <c r="R266" s="1">
        <v>42387</v>
      </c>
      <c r="S266">
        <v>97.512680842173822</v>
      </c>
      <c r="U266" s="1">
        <v>42383</v>
      </c>
      <c r="V266">
        <v>101.42511446773388</v>
      </c>
      <c r="X266" s="1">
        <v>42388</v>
      </c>
      <c r="Y266">
        <v>89.752283209627663</v>
      </c>
      <c r="AA266" s="1">
        <v>42382</v>
      </c>
      <c r="AB266">
        <v>86.316999652200806</v>
      </c>
      <c r="AD266" s="1">
        <v>42382</v>
      </c>
      <c r="AE266">
        <v>97.884336059934256</v>
      </c>
      <c r="AG266" s="1">
        <v>42396</v>
      </c>
      <c r="AH266">
        <v>79.858302225433846</v>
      </c>
      <c r="AJ266" s="1">
        <v>42401</v>
      </c>
      <c r="AK266">
        <v>80.251722120745441</v>
      </c>
      <c r="AM266" s="1">
        <v>42398</v>
      </c>
      <c r="AN266">
        <v>83.29073218997361</v>
      </c>
      <c r="AP266" s="1">
        <v>42394</v>
      </c>
      <c r="AQ266">
        <v>89.015411774371685</v>
      </c>
      <c r="AS266" s="1">
        <v>42395</v>
      </c>
      <c r="AT266">
        <v>118.76140590390482</v>
      </c>
    </row>
    <row r="267" spans="1:46" x14ac:dyDescent="0.3">
      <c r="A267" s="1">
        <v>42391</v>
      </c>
      <c r="B267">
        <v>92.64891652900593</v>
      </c>
      <c r="C267" s="3">
        <f>VLOOKUP(Tabella1[[#This Row],[DATA]],Tabella3[],2,0)</f>
        <v>99.467649681708451</v>
      </c>
      <c r="D267">
        <f>VLOOKUP(Tabella1[[#This Row],[DATA]],Tabella5[],2,0)</f>
        <v>100.00153614078422</v>
      </c>
      <c r="E267">
        <f>VLOOKUP(Tabella1[[#This Row],[DATA]],Tabella6[],2,0)</f>
        <v>101.98481288905506</v>
      </c>
      <c r="F267" s="2">
        <f>VLOOKUP(Tabella1[[#This Row],[DATA]],Tabella7[],2,0)</f>
        <v>90.106753413360209</v>
      </c>
      <c r="G267" s="2">
        <f>VLOOKUP(Tabella1[[#This Row],[DATA]],Tabella8[],2,0)</f>
        <v>84.272713220234195</v>
      </c>
      <c r="H267" s="2">
        <f>VLOOKUP(Tabella1[[#This Row],[DATA]],Tabella9[],2,0)</f>
        <v>96.297747368957516</v>
      </c>
      <c r="I267" s="2">
        <f>VLOOKUP(Tabella1[[#This Row],[DATA]],Tabella10[],2,0)</f>
        <v>79.975915653651498</v>
      </c>
      <c r="J267" s="2">
        <f>VLOOKUP(Tabella1[[#This Row],[DATA]],Tabella11[],2,0)</f>
        <v>87.047980611964704</v>
      </c>
      <c r="K267" s="2">
        <f>VLOOKUP(Tabella1[[#This Row],[DATA]],Tabella12[],2,0)</f>
        <v>78.395036279683382</v>
      </c>
      <c r="L267" s="2">
        <f>VLOOKUP(Tabella1[[#This Row],[DATA]],Tabella13[],2,0)</f>
        <v>88.832589173732003</v>
      </c>
      <c r="M267" s="2">
        <f>VLOOKUP(Tabella1[[#This Row],[DATA]],Tabella14[],2,0)</f>
        <v>119.6648231475419</v>
      </c>
      <c r="O267" s="1">
        <v>42387</v>
      </c>
      <c r="P267">
        <v>97.682206096519351</v>
      </c>
      <c r="R267" s="1">
        <v>42388</v>
      </c>
      <c r="S267">
        <v>98.970580855794267</v>
      </c>
      <c r="U267" s="1">
        <v>42384</v>
      </c>
      <c r="V267">
        <v>99.009239727299885</v>
      </c>
      <c r="X267" s="1">
        <v>42389</v>
      </c>
      <c r="Y267">
        <v>86.648645346528596</v>
      </c>
      <c r="AA267" s="1">
        <v>42383</v>
      </c>
      <c r="AB267">
        <v>84.898751787301478</v>
      </c>
      <c r="AD267" s="1">
        <v>42383</v>
      </c>
      <c r="AE267">
        <v>96.322911092424121</v>
      </c>
      <c r="AG267" s="1">
        <v>42397</v>
      </c>
      <c r="AH267">
        <v>80.459279179740662</v>
      </c>
      <c r="AJ267" s="1">
        <v>42402</v>
      </c>
      <c r="AK267">
        <v>82.063978128768071</v>
      </c>
      <c r="AM267" s="1">
        <v>42401</v>
      </c>
      <c r="AN267">
        <v>83.628792875989447</v>
      </c>
      <c r="AP267" s="1">
        <v>42396</v>
      </c>
      <c r="AQ267">
        <v>89.03882353711019</v>
      </c>
      <c r="AS267" s="1">
        <v>42396</v>
      </c>
      <c r="AT267">
        <v>121.72589610353425</v>
      </c>
    </row>
    <row r="268" spans="1:46" x14ac:dyDescent="0.3">
      <c r="A268" s="1">
        <v>42394</v>
      </c>
      <c r="B268">
        <v>91.200077737829176</v>
      </c>
      <c r="C268" s="3">
        <f>VLOOKUP(Tabella1[[#This Row],[DATA]],Tabella3[],2,0)</f>
        <v>97.444938019661009</v>
      </c>
      <c r="D268">
        <f>VLOOKUP(Tabella1[[#This Row],[DATA]],Tabella5[],2,0)</f>
        <v>99.707313975911262</v>
      </c>
      <c r="E268">
        <f>VLOOKUP(Tabella1[[#This Row],[DATA]],Tabella6[],2,0)</f>
        <v>101.38842835272288</v>
      </c>
      <c r="F268" s="2">
        <f>VLOOKUP(Tabella1[[#This Row],[DATA]],Tabella7[],2,0)</f>
        <v>89.755337670668013</v>
      </c>
      <c r="G268" s="2">
        <f>VLOOKUP(Tabella1[[#This Row],[DATA]],Tabella8[],2,0)</f>
        <v>82.77331220775207</v>
      </c>
      <c r="H268" s="2">
        <f>VLOOKUP(Tabella1[[#This Row],[DATA]],Tabella9[],2,0)</f>
        <v>95.615141553907705</v>
      </c>
      <c r="I268" s="2">
        <f>VLOOKUP(Tabella1[[#This Row],[DATA]],Tabella10[],2,0)</f>
        <v>81.06415422699979</v>
      </c>
      <c r="J268" s="2">
        <f>VLOOKUP(Tabella1[[#This Row],[DATA]],Tabella11[],2,0)</f>
        <v>87.703102801953136</v>
      </c>
      <c r="K268" s="2">
        <v>78.395036279683382</v>
      </c>
      <c r="L268" s="2">
        <f>VLOOKUP(Tabella1[[#This Row],[DATA]],Tabella13[],2,0)</f>
        <v>89.015411774371685</v>
      </c>
      <c r="M268" s="2">
        <f>VLOOKUP(Tabella1[[#This Row],[DATA]],Tabella14[],2,0)</f>
        <v>119.56591393505425</v>
      </c>
      <c r="O268" s="1">
        <v>42388</v>
      </c>
      <c r="P268">
        <v>98.694528981832974</v>
      </c>
      <c r="R268" s="1">
        <v>42389</v>
      </c>
      <c r="S268">
        <v>96.179208232076064</v>
      </c>
      <c r="U268" s="1">
        <v>42387</v>
      </c>
      <c r="V268">
        <v>98.525030042635848</v>
      </c>
      <c r="X268" s="1">
        <v>42390</v>
      </c>
      <c r="Y268">
        <v>88.179083050795683</v>
      </c>
      <c r="AA268" s="1">
        <v>42384</v>
      </c>
      <c r="AB268">
        <v>82.540479962901429</v>
      </c>
      <c r="AD268" s="1">
        <v>42384</v>
      </c>
      <c r="AE268">
        <v>94.044797798333462</v>
      </c>
      <c r="AG268" s="1">
        <v>42398</v>
      </c>
      <c r="AH268">
        <v>82.501712226850572</v>
      </c>
      <c r="AJ268" s="1">
        <v>42403</v>
      </c>
      <c r="AK268">
        <v>81.755966238076482</v>
      </c>
      <c r="AM268" s="1">
        <v>42402</v>
      </c>
      <c r="AN268">
        <v>79.559696569920845</v>
      </c>
      <c r="AP268" s="1">
        <v>42397</v>
      </c>
      <c r="AQ268">
        <v>88.955864464797642</v>
      </c>
      <c r="AS268" s="1">
        <v>42397</v>
      </c>
      <c r="AT268">
        <v>123.42267667832216</v>
      </c>
    </row>
    <row r="269" spans="1:46" x14ac:dyDescent="0.3">
      <c r="A269" s="1">
        <v>42395</v>
      </c>
      <c r="B269">
        <v>92.490039840637465</v>
      </c>
      <c r="C269" s="3">
        <f>VLOOKUP(Tabella1[[#This Row],[DATA]],Tabella3[],2,0)</f>
        <v>98.920924232080509</v>
      </c>
      <c r="D269">
        <f>VLOOKUP(Tabella1[[#This Row],[DATA]],Tabella5[],2,0)</f>
        <v>100.59417925534039</v>
      </c>
      <c r="E269">
        <f>VLOOKUP(Tabella1[[#This Row],[DATA]],Tabella6[],2,0)</f>
        <v>102.45796970573504</v>
      </c>
      <c r="F269" s="2">
        <f>VLOOKUP(Tabella1[[#This Row],[DATA]],Tabella7[],2,0)</f>
        <v>90.281621307920219</v>
      </c>
      <c r="G269" s="2">
        <f>VLOOKUP(Tabella1[[#This Row],[DATA]],Tabella8[],2,0)</f>
        <v>83.979016114696449</v>
      </c>
      <c r="H269" s="2">
        <f>VLOOKUP(Tabella1[[#This Row],[DATA]],Tabella9[],2,0)</f>
        <v>96.604489972733987</v>
      </c>
      <c r="I269" s="2">
        <f>VLOOKUP(Tabella1[[#This Row],[DATA]],Tabella10[],2,0)</f>
        <v>79.055001672407627</v>
      </c>
      <c r="J269" s="2">
        <f>VLOOKUP(Tabella1[[#This Row],[DATA]],Tabella11[],2,0)</f>
        <v>82.070544273724678</v>
      </c>
      <c r="K269" s="2">
        <f>VLOOKUP(Tabella1[[#This Row],[DATA]],Tabella12[],2,0)</f>
        <v>77.294277704485495</v>
      </c>
      <c r="L269" s="2">
        <v>89.015411774371685</v>
      </c>
      <c r="M269" s="2">
        <f>VLOOKUP(Tabella1[[#This Row],[DATA]],Tabella14[],2,0)</f>
        <v>118.76140590390482</v>
      </c>
      <c r="O269" s="1">
        <v>42389</v>
      </c>
      <c r="P269">
        <v>93.924024033128674</v>
      </c>
      <c r="R269" s="1">
        <v>42390</v>
      </c>
      <c r="S269">
        <v>98.04838433832785</v>
      </c>
      <c r="U269" s="1">
        <v>42388</v>
      </c>
      <c r="V269">
        <v>100.46962930562121</v>
      </c>
      <c r="X269" s="1">
        <v>42391</v>
      </c>
      <c r="Y269">
        <v>90.106753413360209</v>
      </c>
      <c r="AA269" s="1">
        <v>42387</v>
      </c>
      <c r="AB269">
        <v>81.822661050353588</v>
      </c>
      <c r="AD269" s="1">
        <v>42387</v>
      </c>
      <c r="AE269">
        <v>93.500433198277392</v>
      </c>
      <c r="AG269" s="1">
        <v>42401</v>
      </c>
      <c r="AH269">
        <v>82.134495104749718</v>
      </c>
      <c r="AJ269" s="1">
        <v>42404</v>
      </c>
      <c r="AK269">
        <v>83.002638396428011</v>
      </c>
      <c r="AM269" s="1">
        <v>42403</v>
      </c>
      <c r="AN269">
        <v>81.606612796833772</v>
      </c>
      <c r="AP269" s="1">
        <v>42398</v>
      </c>
      <c r="AQ269">
        <v>90.414082829653253</v>
      </c>
      <c r="AS269" s="1">
        <v>42398</v>
      </c>
      <c r="AT269">
        <v>124.32748700945906</v>
      </c>
    </row>
    <row r="270" spans="1:46" x14ac:dyDescent="0.3">
      <c r="A270" s="1">
        <v>42396</v>
      </c>
      <c r="B270">
        <v>91.485278398600727</v>
      </c>
      <c r="C270" s="3">
        <f>VLOOKUP(Tabella1[[#This Row],[DATA]],Tabella3[],2,0)</f>
        <v>98.524693339243697</v>
      </c>
      <c r="D270">
        <f>VLOOKUP(Tabella1[[#This Row],[DATA]],Tabella5[],2,0)</f>
        <v>101.18887055760887</v>
      </c>
      <c r="E270">
        <f>VLOOKUP(Tabella1[[#This Row],[DATA]],Tabella6[],2,0)</f>
        <v>103.01178894195832</v>
      </c>
      <c r="F270" s="2">
        <f>VLOOKUP(Tabella1[[#This Row],[DATA]],Tabella7[],2,0)</f>
        <v>91.486758911390083</v>
      </c>
      <c r="G270" s="2">
        <f>VLOOKUP(Tabella1[[#This Row],[DATA]],Tabella8[],2,0)</f>
        <v>84.447578931097112</v>
      </c>
      <c r="H270" s="2">
        <f>VLOOKUP(Tabella1[[#This Row],[DATA]],Tabella9[],2,0)</f>
        <v>96.94308539102515</v>
      </c>
      <c r="I270" s="2">
        <f>VLOOKUP(Tabella1[[#This Row],[DATA]],Tabella10[],2,0)</f>
        <v>79.858302225433846</v>
      </c>
      <c r="J270" s="2">
        <f>VLOOKUP(Tabella1[[#This Row],[DATA]],Tabella11[],2,0)</f>
        <v>81.645834079486164</v>
      </c>
      <c r="K270" s="2">
        <f>VLOOKUP(Tabella1[[#This Row],[DATA]],Tabella12[],2,0)</f>
        <v>79.106200527704488</v>
      </c>
      <c r="L270" s="2">
        <f>VLOOKUP(Tabella1[[#This Row],[DATA]],Tabella13[],2,0)</f>
        <v>89.03882353711019</v>
      </c>
      <c r="M270" s="2">
        <f>VLOOKUP(Tabella1[[#This Row],[DATA]],Tabella14[],2,0)</f>
        <v>121.72589610353425</v>
      </c>
      <c r="O270" s="1">
        <v>42390</v>
      </c>
      <c r="P270">
        <v>97.872271469389347</v>
      </c>
      <c r="R270" s="1">
        <v>42391</v>
      </c>
      <c r="S270">
        <v>100.00153614078422</v>
      </c>
      <c r="U270" s="1">
        <v>42389</v>
      </c>
      <c r="V270">
        <v>97.005378278527573</v>
      </c>
      <c r="X270" s="1">
        <v>42394</v>
      </c>
      <c r="Y270">
        <v>89.755337670668013</v>
      </c>
      <c r="AA270" s="1">
        <v>42388</v>
      </c>
      <c r="AB270">
        <v>82.649650268578284</v>
      </c>
      <c r="AD270" s="1">
        <v>42388</v>
      </c>
      <c r="AE270">
        <v>94.936995132889948</v>
      </c>
      <c r="AG270" s="1">
        <v>42402</v>
      </c>
      <c r="AH270">
        <v>81.511387042068392</v>
      </c>
      <c r="AJ270" s="1">
        <v>42405</v>
      </c>
      <c r="AK270">
        <v>82.47943602784045</v>
      </c>
      <c r="AM270" s="1">
        <v>42404</v>
      </c>
      <c r="AN270">
        <v>84.148251978891821</v>
      </c>
      <c r="AP270" s="1">
        <v>42401</v>
      </c>
      <c r="AQ270">
        <v>90.2473649043135</v>
      </c>
      <c r="AS270" s="1">
        <v>42401</v>
      </c>
      <c r="AT270">
        <v>123.51183427831101</v>
      </c>
    </row>
    <row r="271" spans="1:46" x14ac:dyDescent="0.3">
      <c r="A271" s="1">
        <v>42397</v>
      </c>
      <c r="B271">
        <v>91.991060149645335</v>
      </c>
      <c r="C271" s="3">
        <f>VLOOKUP(Tabella1[[#This Row],[DATA]],Tabella3[],2,0)</f>
        <v>95.084698273834235</v>
      </c>
      <c r="D271">
        <f>VLOOKUP(Tabella1[[#This Row],[DATA]],Tabella5[],2,0)</f>
        <v>98.718448948409232</v>
      </c>
      <c r="E271">
        <f>VLOOKUP(Tabella1[[#This Row],[DATA]],Tabella6[],2,0)</f>
        <v>101.64311465116444</v>
      </c>
      <c r="F271" s="2">
        <f>VLOOKUP(Tabella1[[#This Row],[DATA]],Tabella7[],2,0)</f>
        <v>90.591954549619714</v>
      </c>
      <c r="G271" s="2">
        <f>VLOOKUP(Tabella1[[#This Row],[DATA]],Tabella8[],2,0)</f>
        <v>82.994551145805161</v>
      </c>
      <c r="H271" s="2">
        <f>VLOOKUP(Tabella1[[#This Row],[DATA]],Tabella9[],2,0)</f>
        <v>94.902912621359221</v>
      </c>
      <c r="I271" s="2">
        <f>VLOOKUP(Tabella1[[#This Row],[DATA]],Tabella10[],2,0)</f>
        <v>80.459279179740662</v>
      </c>
      <c r="J271" s="2">
        <f>VLOOKUP(Tabella1[[#This Row],[DATA]],Tabella11[],2,0)</f>
        <v>79.261129615701449</v>
      </c>
      <c r="K271" s="2">
        <f>VLOOKUP(Tabella1[[#This Row],[DATA]],Tabella12[],2,0)</f>
        <v>79.629782321899739</v>
      </c>
      <c r="L271" s="2">
        <f>VLOOKUP(Tabella1[[#This Row],[DATA]],Tabella13[],2,0)</f>
        <v>88.955864464797642</v>
      </c>
      <c r="M271" s="2">
        <f>VLOOKUP(Tabella1[[#This Row],[DATA]],Tabella14[],2,0)</f>
        <v>123.42267667832216</v>
      </c>
      <c r="O271" s="1">
        <v>42391</v>
      </c>
      <c r="P271">
        <v>99.467649681708451</v>
      </c>
      <c r="R271" s="1">
        <v>42394</v>
      </c>
      <c r="S271">
        <v>99.707313975911262</v>
      </c>
      <c r="U271" s="1">
        <v>42390</v>
      </c>
      <c r="V271">
        <v>98.92081678342727</v>
      </c>
      <c r="X271" s="1">
        <v>42395</v>
      </c>
      <c r="Y271">
        <v>90.281621307920219</v>
      </c>
      <c r="AA271" s="1">
        <v>42389</v>
      </c>
      <c r="AB271">
        <v>80.007342427638449</v>
      </c>
      <c r="AD271" s="1">
        <v>42389</v>
      </c>
      <c r="AE271">
        <v>91.818604591901732</v>
      </c>
      <c r="AG271" s="1">
        <v>42403</v>
      </c>
      <c r="AH271">
        <v>79.603207669435008</v>
      </c>
      <c r="AJ271" s="1">
        <v>42415</v>
      </c>
      <c r="AK271">
        <v>81.96339672647828</v>
      </c>
      <c r="AM271" s="1">
        <v>42405</v>
      </c>
      <c r="AN271">
        <v>83.674142480211088</v>
      </c>
      <c r="AP271" s="1">
        <v>42402</v>
      </c>
      <c r="AQ271">
        <v>89.208267987613581</v>
      </c>
      <c r="AS271" s="1">
        <v>42402</v>
      </c>
      <c r="AT271">
        <v>122.47050137219118</v>
      </c>
    </row>
    <row r="272" spans="1:46" x14ac:dyDescent="0.3">
      <c r="A272" s="1">
        <v>42398</v>
      </c>
      <c r="B272">
        <v>94.268778544359151</v>
      </c>
      <c r="C272" s="3">
        <f>VLOOKUP(Tabella1[[#This Row],[DATA]],Tabella3[],2,0)</f>
        <v>97.527634229749111</v>
      </c>
      <c r="D272">
        <f>VLOOKUP(Tabella1[[#This Row],[DATA]],Tabella5[],2,0)</f>
        <v>100.34184252918412</v>
      </c>
      <c r="E272">
        <f>VLOOKUP(Tabella1[[#This Row],[DATA]],Tabella6[],2,0)</f>
        <v>103.87391264471616</v>
      </c>
      <c r="F272" s="2">
        <f>VLOOKUP(Tabella1[[#This Row],[DATA]],Tabella7[],2,0)</f>
        <v>92.913497663337296</v>
      </c>
      <c r="G272" s="2">
        <f>VLOOKUP(Tabella1[[#This Row],[DATA]],Tabella8[],2,0)</f>
        <v>85.170228388143912</v>
      </c>
      <c r="H272" s="2">
        <f>VLOOKUP(Tabella1[[#This Row],[DATA]],Tabella9[],2,0)</f>
        <v>96.994686950538949</v>
      </c>
      <c r="I272" s="2">
        <f>VLOOKUP(Tabella1[[#This Row],[DATA]],Tabella10[],2,0)</f>
        <v>82.501712226850572</v>
      </c>
      <c r="J272" s="2">
        <f>VLOOKUP(Tabella1[[#This Row],[DATA]],Tabella11[],2,0)</f>
        <v>81.706720150901944</v>
      </c>
      <c r="K272" s="2">
        <f>VLOOKUP(Tabella1[[#This Row],[DATA]],Tabella12[],2,0)</f>
        <v>83.29073218997361</v>
      </c>
      <c r="L272" s="2">
        <f>VLOOKUP(Tabella1[[#This Row],[DATA]],Tabella13[],2,0)</f>
        <v>90.414082829653253</v>
      </c>
      <c r="M272" s="2">
        <f>VLOOKUP(Tabella1[[#This Row],[DATA]],Tabella14[],2,0)</f>
        <v>124.32748700945906</v>
      </c>
      <c r="O272" s="1">
        <v>42394</v>
      </c>
      <c r="P272">
        <v>97.444938019661009</v>
      </c>
      <c r="R272" s="1">
        <v>42395</v>
      </c>
      <c r="S272">
        <v>100.59417925534039</v>
      </c>
      <c r="U272" s="1">
        <v>42391</v>
      </c>
      <c r="V272">
        <v>101.98481288905506</v>
      </c>
      <c r="X272" s="1">
        <v>42396</v>
      </c>
      <c r="Y272">
        <v>91.486758911390083</v>
      </c>
      <c r="AA272" s="1">
        <v>42390</v>
      </c>
      <c r="AB272">
        <v>81.580167716505017</v>
      </c>
      <c r="AD272" s="1">
        <v>42390</v>
      </c>
      <c r="AE272">
        <v>93.772137706087705</v>
      </c>
      <c r="AG272" s="1">
        <v>42404</v>
      </c>
      <c r="AH272">
        <v>80.405879497791503</v>
      </c>
      <c r="AJ272" s="1">
        <v>42416</v>
      </c>
      <c r="AK272">
        <v>84.660589997970462</v>
      </c>
      <c r="AM272" s="1">
        <v>42410</v>
      </c>
      <c r="AN272">
        <v>83.230953166226911</v>
      </c>
      <c r="AP272" s="1">
        <v>42403</v>
      </c>
      <c r="AQ272">
        <v>88.060655369400536</v>
      </c>
      <c r="AS272" s="1">
        <v>42403</v>
      </c>
      <c r="AT272">
        <v>121.64091776604488</v>
      </c>
    </row>
    <row r="273" spans="1:46" x14ac:dyDescent="0.3">
      <c r="A273" s="1">
        <v>42401</v>
      </c>
      <c r="B273">
        <v>94.226994461179686</v>
      </c>
      <c r="C273" s="3">
        <f>VLOOKUP(Tabella1[[#This Row],[DATA]],Tabella3[],2,0)</f>
        <v>96.631985137682406</v>
      </c>
      <c r="D273">
        <f>VLOOKUP(Tabella1[[#This Row],[DATA]],Tabella5[],2,0)</f>
        <v>99.929849570853463</v>
      </c>
      <c r="E273">
        <f>VLOOKUP(Tabella1[[#This Row],[DATA]],Tabella6[],2,0)</f>
        <v>103.29328432444636</v>
      </c>
      <c r="F273" s="2">
        <f>VLOOKUP(Tabella1[[#This Row],[DATA]],Tabella7[],2,0)</f>
        <v>92.551696753107905</v>
      </c>
      <c r="G273" s="2">
        <f>VLOOKUP(Tabella1[[#This Row],[DATA]],Tabella8[],2,0)</f>
        <v>84.906480658499831</v>
      </c>
      <c r="H273" s="2">
        <f>VLOOKUP(Tabella1[[#This Row],[DATA]],Tabella9[],2,0)</f>
        <v>96.227671177025201</v>
      </c>
      <c r="I273" s="2">
        <f>VLOOKUP(Tabella1[[#This Row],[DATA]],Tabella10[],2,0)</f>
        <v>82.134495104749718</v>
      </c>
      <c r="J273" s="2">
        <f>VLOOKUP(Tabella1[[#This Row],[DATA]],Tabella11[],2,0)</f>
        <v>80.251722120745441</v>
      </c>
      <c r="K273" s="2">
        <f>VLOOKUP(Tabella1[[#This Row],[DATA]],Tabella12[],2,0)</f>
        <v>83.628792875989447</v>
      </c>
      <c r="L273" s="2">
        <f>VLOOKUP(Tabella1[[#This Row],[DATA]],Tabella13[],2,0)</f>
        <v>90.2473649043135</v>
      </c>
      <c r="M273" s="2">
        <f>VLOOKUP(Tabella1[[#This Row],[DATA]],Tabella14[],2,0)</f>
        <v>123.51183427831101</v>
      </c>
      <c r="O273" s="1">
        <v>42395</v>
      </c>
      <c r="P273">
        <v>98.920924232080509</v>
      </c>
      <c r="R273" s="1">
        <v>42396</v>
      </c>
      <c r="S273">
        <v>101.18887055760887</v>
      </c>
      <c r="U273" s="1">
        <v>42394</v>
      </c>
      <c r="V273">
        <v>101.38842835272288</v>
      </c>
      <c r="X273" s="1">
        <v>42397</v>
      </c>
      <c r="Y273">
        <v>90.591954549619714</v>
      </c>
      <c r="AA273" s="1">
        <v>42391</v>
      </c>
      <c r="AB273">
        <v>84.272713220234195</v>
      </c>
      <c r="AD273" s="1">
        <v>42391</v>
      </c>
      <c r="AE273">
        <v>96.297747368957516</v>
      </c>
      <c r="AG273" s="1">
        <v>42405</v>
      </c>
      <c r="AH273">
        <v>80.846322086426994</v>
      </c>
      <c r="AJ273" s="1">
        <v>42417</v>
      </c>
      <c r="AK273">
        <v>85.578954908491824</v>
      </c>
      <c r="AM273" s="1">
        <v>42411</v>
      </c>
      <c r="AN273">
        <v>81.047988126649074</v>
      </c>
      <c r="AP273" s="1">
        <v>42404</v>
      </c>
      <c r="AQ273">
        <v>88.479122451516929</v>
      </c>
      <c r="AS273" s="1">
        <v>42404</v>
      </c>
      <c r="AT273">
        <v>124.53714667818285</v>
      </c>
    </row>
    <row r="274" spans="1:46" x14ac:dyDescent="0.3">
      <c r="A274" s="1">
        <v>42402</v>
      </c>
      <c r="B274">
        <v>92.460888154698281</v>
      </c>
      <c r="C274" s="3">
        <f>VLOOKUP(Tabella1[[#This Row],[DATA]],Tabella3[],2,0)</f>
        <v>93.686390043836312</v>
      </c>
      <c r="D274">
        <f>VLOOKUP(Tabella1[[#This Row],[DATA]],Tabella5[],2,0)</f>
        <v>98.118841995631229</v>
      </c>
      <c r="E274">
        <f>VLOOKUP(Tabella1[[#This Row],[DATA]],Tabella6[],2,0)</f>
        <v>100.74548067041523</v>
      </c>
      <c r="F274" s="2">
        <f>VLOOKUP(Tabella1[[#This Row],[DATA]],Tabella7[],2,0)</f>
        <v>90.442744127798647</v>
      </c>
      <c r="G274" s="2">
        <f>VLOOKUP(Tabella1[[#This Row],[DATA]],Tabella8[],2,0)</f>
        <v>82.396529736831951</v>
      </c>
      <c r="H274" s="2">
        <f>VLOOKUP(Tabella1[[#This Row],[DATA]],Tabella9[],2,0)</f>
        <v>94.024730525189199</v>
      </c>
      <c r="I274" s="2">
        <f>VLOOKUP(Tabella1[[#This Row],[DATA]],Tabella10[],2,0)</f>
        <v>81.511387042068392</v>
      </c>
      <c r="J274" s="2">
        <f>VLOOKUP(Tabella1[[#This Row],[DATA]],Tabella11[],2,0)</f>
        <v>82.063978128768071</v>
      </c>
      <c r="K274" s="2">
        <f>VLOOKUP(Tabella1[[#This Row],[DATA]],Tabella12[],2,0)</f>
        <v>79.559696569920845</v>
      </c>
      <c r="L274" s="2">
        <f>VLOOKUP(Tabella1[[#This Row],[DATA]],Tabella13[],2,0)</f>
        <v>89.208267987613581</v>
      </c>
      <c r="M274" s="2">
        <f>VLOOKUP(Tabella1[[#This Row],[DATA]],Tabella14[],2,0)</f>
        <v>122.47050137219118</v>
      </c>
      <c r="O274" s="1">
        <v>42396</v>
      </c>
      <c r="P274">
        <v>98.524693339243697</v>
      </c>
      <c r="R274" s="1">
        <v>42397</v>
      </c>
      <c r="S274">
        <v>98.718448948409232</v>
      </c>
      <c r="U274" s="1">
        <v>42395</v>
      </c>
      <c r="V274">
        <v>102.45796970573504</v>
      </c>
      <c r="X274" s="1">
        <v>42398</v>
      </c>
      <c r="Y274">
        <v>92.913497663337296</v>
      </c>
      <c r="AA274" s="1">
        <v>42394</v>
      </c>
      <c r="AB274">
        <v>82.77331220775207</v>
      </c>
      <c r="AD274" s="1">
        <v>42394</v>
      </c>
      <c r="AE274">
        <v>95.615141553907705</v>
      </c>
      <c r="AG274" s="1">
        <v>42411</v>
      </c>
      <c r="AH274">
        <v>77.734679865972666</v>
      </c>
      <c r="AJ274" s="1">
        <v>42418</v>
      </c>
      <c r="AK274">
        <v>85.446139703687791</v>
      </c>
      <c r="AM274" s="1">
        <v>42412</v>
      </c>
      <c r="AN274">
        <v>82.058047493403691</v>
      </c>
      <c r="AP274" s="1">
        <v>42405</v>
      </c>
      <c r="AQ274">
        <v>89.491717543626223</v>
      </c>
      <c r="AS274" s="1">
        <v>42405</v>
      </c>
      <c r="AT274">
        <v>124.02588356574675</v>
      </c>
    </row>
    <row r="275" spans="1:46" x14ac:dyDescent="0.3">
      <c r="A275" s="1">
        <v>42403</v>
      </c>
      <c r="B275">
        <v>92.922456515401819</v>
      </c>
      <c r="C275" s="3">
        <f>VLOOKUP(Tabella1[[#This Row],[DATA]],Tabella3[],2,0)</f>
        <v>91.018313394590564</v>
      </c>
      <c r="D275">
        <f>VLOOKUP(Tabella1[[#This Row],[DATA]],Tabella5[],2,0)</f>
        <v>96.62141195916324</v>
      </c>
      <c r="E275">
        <f>VLOOKUP(Tabella1[[#This Row],[DATA]],Tabella6[],2,0)</f>
        <v>99.404320965879563</v>
      </c>
      <c r="F275" s="2">
        <f>VLOOKUP(Tabella1[[#This Row],[DATA]],Tabella7[],2,0)</f>
        <v>89.146583585326368</v>
      </c>
      <c r="G275" s="2">
        <f>VLOOKUP(Tabella1[[#This Row],[DATA]],Tabella8[],2,0)</f>
        <v>80.327124473470661</v>
      </c>
      <c r="H275" s="2">
        <f>VLOOKUP(Tabella1[[#This Row],[DATA]],Tabella9[],2,0)</f>
        <v>92.265818107687991</v>
      </c>
      <c r="I275" s="2">
        <f>VLOOKUP(Tabella1[[#This Row],[DATA]],Tabella10[],2,0)</f>
        <v>79.603207669435008</v>
      </c>
      <c r="J275" s="2">
        <f>VLOOKUP(Tabella1[[#This Row],[DATA]],Tabella11[],2,0)</f>
        <v>81.755966238076482</v>
      </c>
      <c r="K275" s="2">
        <f>VLOOKUP(Tabella1[[#This Row],[DATA]],Tabella12[],2,0)</f>
        <v>81.606612796833772</v>
      </c>
      <c r="L275" s="2">
        <f>VLOOKUP(Tabella1[[#This Row],[DATA]],Tabella13[],2,0)</f>
        <v>88.060655369400536</v>
      </c>
      <c r="M275" s="2">
        <f>VLOOKUP(Tabella1[[#This Row],[DATA]],Tabella14[],2,0)</f>
        <v>121.64091776604488</v>
      </c>
      <c r="O275" s="1">
        <v>42397</v>
      </c>
      <c r="P275">
        <v>95.084698273834235</v>
      </c>
      <c r="R275" s="1">
        <v>42398</v>
      </c>
      <c r="S275">
        <v>100.34184252918412</v>
      </c>
      <c r="U275" s="1">
        <v>42396</v>
      </c>
      <c r="V275">
        <v>103.01178894195832</v>
      </c>
      <c r="X275" s="1">
        <v>42401</v>
      </c>
      <c r="Y275">
        <v>92.551696753107905</v>
      </c>
      <c r="AA275" s="1">
        <v>42395</v>
      </c>
      <c r="AB275">
        <v>83.979016114696449</v>
      </c>
      <c r="AD275" s="1">
        <v>42395</v>
      </c>
      <c r="AE275">
        <v>96.604489972733987</v>
      </c>
      <c r="AG275" s="1">
        <v>42412</v>
      </c>
      <c r="AH275">
        <v>76.786479234062469</v>
      </c>
      <c r="AJ275" s="1">
        <v>42419</v>
      </c>
      <c r="AK275">
        <v>85.360481358117553</v>
      </c>
      <c r="AM275" s="1">
        <v>42415</v>
      </c>
      <c r="AN275">
        <v>82.645531002638521</v>
      </c>
      <c r="AP275" s="1">
        <v>42408</v>
      </c>
      <c r="AQ275">
        <v>88.29368238672015</v>
      </c>
      <c r="AS275" s="1">
        <v>42408</v>
      </c>
      <c r="AT275">
        <v>121.49603666606299</v>
      </c>
    </row>
    <row r="276" spans="1:46" x14ac:dyDescent="0.3">
      <c r="A276" s="1">
        <v>42404</v>
      </c>
      <c r="B276">
        <v>93.064328053639116</v>
      </c>
      <c r="C276" s="3">
        <f>VLOOKUP(Tabella1[[#This Row],[DATA]],Tabella3[],2,0)</f>
        <v>92.136959978588905</v>
      </c>
      <c r="D276">
        <f>VLOOKUP(Tabella1[[#This Row],[DATA]],Tabella5[],2,0)</f>
        <v>96.196822646401898</v>
      </c>
      <c r="E276">
        <f>VLOOKUP(Tabella1[[#This Row],[DATA]],Tabella6[],2,0)</f>
        <v>99.441242248294444</v>
      </c>
      <c r="F276" s="2">
        <f>VLOOKUP(Tabella1[[#This Row],[DATA]],Tabella7[],2,0)</f>
        <v>90.087663031858028</v>
      </c>
      <c r="G276" s="2">
        <f>VLOOKUP(Tabella1[[#This Row],[DATA]],Tabella8[],2,0)</f>
        <v>81.811067743556066</v>
      </c>
      <c r="H276" s="2">
        <f>VLOOKUP(Tabella1[[#This Row],[DATA]],Tabella9[],2,0)</f>
        <v>92.541982009530358</v>
      </c>
      <c r="I276" s="2">
        <f>VLOOKUP(Tabella1[[#This Row],[DATA]],Tabella10[],2,0)</f>
        <v>80.405879497791503</v>
      </c>
      <c r="J276" s="2">
        <f>VLOOKUP(Tabella1[[#This Row],[DATA]],Tabella11[],2,0)</f>
        <v>83.002638396428011</v>
      </c>
      <c r="K276" s="2">
        <f>VLOOKUP(Tabella1[[#This Row],[DATA]],Tabella12[],2,0)</f>
        <v>84.148251978891821</v>
      </c>
      <c r="L276" s="2">
        <f>VLOOKUP(Tabella1[[#This Row],[DATA]],Tabella13[],2,0)</f>
        <v>88.479122451516929</v>
      </c>
      <c r="M276" s="2">
        <f>VLOOKUP(Tabella1[[#This Row],[DATA]],Tabella14[],2,0)</f>
        <v>124.53714667818285</v>
      </c>
      <c r="O276" s="1">
        <v>42398</v>
      </c>
      <c r="P276">
        <v>97.527634229749111</v>
      </c>
      <c r="R276" s="1">
        <v>42401</v>
      </c>
      <c r="S276">
        <v>99.929849570853463</v>
      </c>
      <c r="U276" s="1">
        <v>42397</v>
      </c>
      <c r="V276">
        <v>101.64311465116444</v>
      </c>
      <c r="X276" s="1">
        <v>42402</v>
      </c>
      <c r="Y276">
        <v>90.442744127798647</v>
      </c>
      <c r="AA276" s="1">
        <v>42396</v>
      </c>
      <c r="AB276">
        <v>84.447578931097112</v>
      </c>
      <c r="AD276" s="1">
        <v>42396</v>
      </c>
      <c r="AE276">
        <v>96.94308539102515</v>
      </c>
      <c r="AG276" s="1">
        <v>42415</v>
      </c>
      <c r="AH276">
        <v>79.295342156156764</v>
      </c>
      <c r="AJ276" s="1">
        <v>42422</v>
      </c>
      <c r="AK276">
        <v>87.364946336688035</v>
      </c>
      <c r="AM276" s="1">
        <v>42416</v>
      </c>
      <c r="AN276">
        <v>84.407981530343008</v>
      </c>
      <c r="AP276" s="1">
        <v>42409</v>
      </c>
      <c r="AQ276">
        <v>87.325075233917673</v>
      </c>
      <c r="AS276" s="1">
        <v>42409</v>
      </c>
      <c r="AT276">
        <v>120.03956368499504</v>
      </c>
    </row>
    <row r="277" spans="1:46" x14ac:dyDescent="0.3">
      <c r="A277" s="1">
        <v>42405</v>
      </c>
      <c r="B277">
        <v>91.344378583228078</v>
      </c>
      <c r="C277" s="3">
        <f>VLOOKUP(Tabella1[[#This Row],[DATA]],Tabella3[],2,0)</f>
        <v>90.172637486369752</v>
      </c>
      <c r="D277">
        <f>VLOOKUP(Tabella1[[#This Row],[DATA]],Tabella5[],2,0)</f>
        <v>95.099710898304409</v>
      </c>
      <c r="E277">
        <f>VLOOKUP(Tabella1[[#This Row],[DATA]],Tabella6[],2,0)</f>
        <v>98.786065860983143</v>
      </c>
      <c r="F277" s="2">
        <f>VLOOKUP(Tabella1[[#This Row],[DATA]],Tabella7[],2,0)</f>
        <v>89.313357158129449</v>
      </c>
      <c r="G277" s="2">
        <f>VLOOKUP(Tabella1[[#This Row],[DATA]],Tabella8[],2,0)</f>
        <v>82.114425938091742</v>
      </c>
      <c r="H277" s="2">
        <f>VLOOKUP(Tabella1[[#This Row],[DATA]],Tabella9[],2,0)</f>
        <v>91.716675585454723</v>
      </c>
      <c r="I277" s="2">
        <f>VLOOKUP(Tabella1[[#This Row],[DATA]],Tabella10[],2,0)</f>
        <v>80.846322086426994</v>
      </c>
      <c r="J277" s="2">
        <f>VLOOKUP(Tabella1[[#This Row],[DATA]],Tabella11[],2,0)</f>
        <v>82.47943602784045</v>
      </c>
      <c r="K277" s="2">
        <f>VLOOKUP(Tabella1[[#This Row],[DATA]],Tabella12[],2,0)</f>
        <v>83.674142480211088</v>
      </c>
      <c r="L277" s="2">
        <f>VLOOKUP(Tabella1[[#This Row],[DATA]],Tabella13[],2,0)</f>
        <v>89.491717543626223</v>
      </c>
      <c r="M277" s="2">
        <f>VLOOKUP(Tabella1[[#This Row],[DATA]],Tabella14[],2,0)</f>
        <v>124.02588356574675</v>
      </c>
      <c r="O277" s="1">
        <v>42401</v>
      </c>
      <c r="P277">
        <v>96.631985137682406</v>
      </c>
      <c r="R277" s="1">
        <v>42402</v>
      </c>
      <c r="S277">
        <v>98.118841995631229</v>
      </c>
      <c r="U277" s="1">
        <v>42398</v>
      </c>
      <c r="V277">
        <v>103.87391264471616</v>
      </c>
      <c r="X277" s="1">
        <v>42403</v>
      </c>
      <c r="Y277">
        <v>89.146583585326368</v>
      </c>
      <c r="AA277" s="1">
        <v>42397</v>
      </c>
      <c r="AB277">
        <v>82.994551145805161</v>
      </c>
      <c r="AD277" s="1">
        <v>42397</v>
      </c>
      <c r="AE277">
        <v>94.902912621359221</v>
      </c>
      <c r="AG277" s="1">
        <v>42416</v>
      </c>
      <c r="AH277">
        <v>80.150156217122955</v>
      </c>
      <c r="AJ277" s="1">
        <v>42423</v>
      </c>
      <c r="AK277">
        <v>86.65311653116531</v>
      </c>
      <c r="AM277" s="1">
        <v>42417</v>
      </c>
      <c r="AN277">
        <v>85.815880606860162</v>
      </c>
      <c r="AP277" s="1">
        <v>42410</v>
      </c>
      <c r="AQ277">
        <v>86.372318280733211</v>
      </c>
      <c r="AS277" s="1">
        <v>42410</v>
      </c>
      <c r="AT277">
        <v>120.55988186618001</v>
      </c>
    </row>
    <row r="278" spans="1:46" x14ac:dyDescent="0.3">
      <c r="A278" s="1">
        <v>42408</v>
      </c>
      <c r="B278">
        <v>90.051501311825874</v>
      </c>
      <c r="C278" s="3">
        <f>VLOOKUP(Tabella1[[#This Row],[DATA]],Tabella3[],2,0)</f>
        <v>85.943421573988019</v>
      </c>
      <c r="D278">
        <f>VLOOKUP(Tabella1[[#This Row],[DATA]],Tabella5[],2,0)</f>
        <v>91.957074081925469</v>
      </c>
      <c r="E278">
        <f>VLOOKUP(Tabella1[[#This Row],[DATA]],Tabella6[],2,0)</f>
        <v>95.626356621961349</v>
      </c>
      <c r="F278" s="2">
        <f>VLOOKUP(Tabella1[[#This Row],[DATA]],Tabella7[],2,0)</f>
        <v>86.889642322612175</v>
      </c>
      <c r="G278" s="2">
        <f>VLOOKUP(Tabella1[[#This Row],[DATA]],Tabella8[],2,0)</f>
        <v>78.468330950264715</v>
      </c>
      <c r="H278" s="2">
        <f>VLOOKUP(Tabella1[[#This Row],[DATA]],Tabella9[],2,0)</f>
        <v>88.715503401880582</v>
      </c>
      <c r="I278" s="2">
        <v>80.846322086426994</v>
      </c>
      <c r="J278" s="2">
        <v>82.47943602784045</v>
      </c>
      <c r="K278" s="2">
        <v>83.674142480211088</v>
      </c>
      <c r="L278" s="2">
        <f>VLOOKUP(Tabella1[[#This Row],[DATA]],Tabella13[],2,0)</f>
        <v>88.29368238672015</v>
      </c>
      <c r="M278" s="2">
        <f>VLOOKUP(Tabella1[[#This Row],[DATA]],Tabella14[],2,0)</f>
        <v>121.49603666606299</v>
      </c>
      <c r="O278" s="1">
        <v>42402</v>
      </c>
      <c r="P278">
        <v>93.686390043836312</v>
      </c>
      <c r="R278" s="1">
        <v>42403</v>
      </c>
      <c r="S278">
        <v>96.62141195916324</v>
      </c>
      <c r="U278" s="1">
        <v>42401</v>
      </c>
      <c r="V278">
        <v>103.29328432444636</v>
      </c>
      <c r="X278" s="1">
        <v>42404</v>
      </c>
      <c r="Y278">
        <v>90.087663031858028</v>
      </c>
      <c r="AA278" s="1">
        <v>42398</v>
      </c>
      <c r="AB278">
        <v>85.170228388143912</v>
      </c>
      <c r="AD278" s="1">
        <v>42398</v>
      </c>
      <c r="AE278">
        <v>96.994686950538949</v>
      </c>
      <c r="AG278" s="1">
        <v>42417</v>
      </c>
      <c r="AH278">
        <v>79.322293486999229</v>
      </c>
      <c r="AJ278" s="1">
        <v>42424</v>
      </c>
      <c r="AK278">
        <v>87.416281651803303</v>
      </c>
      <c r="AM278" s="1">
        <v>42418</v>
      </c>
      <c r="AN278">
        <v>85.500494722955139</v>
      </c>
      <c r="AP278" s="1">
        <v>42411</v>
      </c>
      <c r="AQ278">
        <v>83.438322728968132</v>
      </c>
      <c r="AS278" s="1">
        <v>42411</v>
      </c>
      <c r="AT278">
        <v>119.21903514759761</v>
      </c>
    </row>
    <row r="279" spans="1:46" x14ac:dyDescent="0.3">
      <c r="A279" s="1">
        <v>42409</v>
      </c>
      <c r="B279">
        <v>89.991740355650577</v>
      </c>
      <c r="C279" s="3">
        <f>VLOOKUP(Tabella1[[#This Row],[DATA]],Tabella3[],2,0)</f>
        <v>83.182978171755124</v>
      </c>
      <c r="D279">
        <f>VLOOKUP(Tabella1[[#This Row],[DATA]],Tabella5[],2,0)</f>
        <v>90.933389863314204</v>
      </c>
      <c r="E279">
        <f>VLOOKUP(Tabella1[[#This Row],[DATA]],Tabella6[],2,0)</f>
        <v>94.009110385227729</v>
      </c>
      <c r="F279" s="2">
        <f>VLOOKUP(Tabella1[[#This Row],[DATA]],Tabella7[],2,0)</f>
        <v>86.01652463422829</v>
      </c>
      <c r="G279" s="2">
        <f>VLOOKUP(Tabella1[[#This Row],[DATA]],Tabella8[],2,0)</f>
        <v>76.589249140163091</v>
      </c>
      <c r="H279" s="2">
        <f>VLOOKUP(Tabella1[[#This Row],[DATA]],Tabella9[],2,0)</f>
        <v>87.165226919450603</v>
      </c>
      <c r="I279" s="2">
        <v>80.846322086426994</v>
      </c>
      <c r="J279" s="2">
        <v>83.570013012905463</v>
      </c>
      <c r="K279" s="2">
        <v>83.230953166226911</v>
      </c>
      <c r="L279" s="2">
        <f>VLOOKUP(Tabella1[[#This Row],[DATA]],Tabella13[],2,0)</f>
        <v>87.325075233917673</v>
      </c>
      <c r="M279" s="2">
        <f>VLOOKUP(Tabella1[[#This Row],[DATA]],Tabella14[],2,0)</f>
        <v>120.03956368499504</v>
      </c>
      <c r="O279" s="1">
        <v>42403</v>
      </c>
      <c r="P279">
        <v>91.018313394590564</v>
      </c>
      <c r="R279" s="1">
        <v>42404</v>
      </c>
      <c r="S279">
        <v>96.196822646401898</v>
      </c>
      <c r="U279" s="1">
        <v>42402</v>
      </c>
      <c r="V279">
        <v>100.74548067041523</v>
      </c>
      <c r="X279" s="1">
        <v>42405</v>
      </c>
      <c r="Y279">
        <v>89.313357158129449</v>
      </c>
      <c r="AA279" s="1">
        <v>42401</v>
      </c>
      <c r="AB279">
        <v>84.906480658499831</v>
      </c>
      <c r="AD279" s="1">
        <v>42401</v>
      </c>
      <c r="AE279">
        <v>96.227671177025201</v>
      </c>
      <c r="AG279" s="1">
        <v>42418</v>
      </c>
      <c r="AH279">
        <v>81.160307186490641</v>
      </c>
      <c r="AJ279" s="1">
        <v>42425</v>
      </c>
      <c r="AK279">
        <v>81.815658464954694</v>
      </c>
      <c r="AM279" s="1">
        <v>42419</v>
      </c>
      <c r="AN279">
        <v>85.63448218997361</v>
      </c>
      <c r="AP279" s="1">
        <v>42412</v>
      </c>
      <c r="AQ279">
        <v>83.56297945945002</v>
      </c>
      <c r="AS279" s="1">
        <v>42412</v>
      </c>
      <c r="AT279">
        <v>120.22623740997172</v>
      </c>
    </row>
    <row r="280" spans="1:46" x14ac:dyDescent="0.3">
      <c r="A280" s="1">
        <v>42410</v>
      </c>
      <c r="B280">
        <v>89.974735205519394</v>
      </c>
      <c r="C280" s="3">
        <f>VLOOKUP(Tabella1[[#This Row],[DATA]],Tabella3[],2,0)</f>
        <v>87.370166427429638</v>
      </c>
      <c r="D280">
        <f>VLOOKUP(Tabella1[[#This Row],[DATA]],Tabella5[],2,0)</f>
        <v>92.345512881564588</v>
      </c>
      <c r="E280">
        <f>VLOOKUP(Tabella1[[#This Row],[DATA]],Tabella6[],2,0)</f>
        <v>95.50618607856002</v>
      </c>
      <c r="F280" s="2">
        <f>VLOOKUP(Tabella1[[#This Row],[DATA]],Tabella7[],2,0)</f>
        <v>86.629096795870367</v>
      </c>
      <c r="G280" s="2">
        <f>VLOOKUP(Tabella1[[#This Row],[DATA]],Tabella8[],2,0)</f>
        <v>78.677010472620481</v>
      </c>
      <c r="H280" s="2">
        <f>VLOOKUP(Tabella1[[#This Row],[DATA]],Tabella9[],2,0)</f>
        <v>88.839092322197587</v>
      </c>
      <c r="I280" s="2">
        <v>77.734679865972666</v>
      </c>
      <c r="J280" s="2">
        <f>J277/2+J283/2</f>
        <v>83.570013012905463</v>
      </c>
      <c r="K280" s="2">
        <f>VLOOKUP(Tabella1[[#This Row],[DATA]],Tabella12[],2,0)</f>
        <v>83.230953166226911</v>
      </c>
      <c r="L280" s="2">
        <f>VLOOKUP(Tabella1[[#This Row],[DATA]],Tabella13[],2,0)</f>
        <v>86.372318280733211</v>
      </c>
      <c r="M280" s="2">
        <f>VLOOKUP(Tabella1[[#This Row],[DATA]],Tabella14[],2,0)</f>
        <v>120.55988186618001</v>
      </c>
      <c r="O280" s="1">
        <v>42404</v>
      </c>
      <c r="P280">
        <v>92.136959978588905</v>
      </c>
      <c r="R280" s="1">
        <v>42405</v>
      </c>
      <c r="S280">
        <v>95.099710898304409</v>
      </c>
      <c r="U280" s="1">
        <v>42403</v>
      </c>
      <c r="V280">
        <v>99.404320965879563</v>
      </c>
      <c r="X280" s="1">
        <v>42408</v>
      </c>
      <c r="Y280">
        <v>86.889642322612175</v>
      </c>
      <c r="AA280" s="1">
        <v>42402</v>
      </c>
      <c r="AB280">
        <v>82.396529736831951</v>
      </c>
      <c r="AD280" s="1">
        <v>42402</v>
      </c>
      <c r="AE280">
        <v>94.024730525189199</v>
      </c>
      <c r="AG280" s="1">
        <v>42419</v>
      </c>
      <c r="AH280">
        <v>80.8351307873058</v>
      </c>
      <c r="AJ280" s="1">
        <v>42426</v>
      </c>
      <c r="AK280">
        <v>82.590463569833943</v>
      </c>
      <c r="AM280" s="1">
        <v>42422</v>
      </c>
      <c r="AN280">
        <v>89.1222790237467</v>
      </c>
      <c r="AP280" s="1">
        <v>42415</v>
      </c>
      <c r="AQ280">
        <v>85.627867850051288</v>
      </c>
      <c r="AS280" s="1">
        <v>42415</v>
      </c>
      <c r="AT280">
        <v>121.09691709736288</v>
      </c>
    </row>
    <row r="281" spans="1:46" x14ac:dyDescent="0.3">
      <c r="A281" s="1">
        <v>42411</v>
      </c>
      <c r="B281">
        <v>88.867942862695571</v>
      </c>
      <c r="C281" s="3">
        <f>VLOOKUP(Tabella1[[#This Row],[DATA]],Tabella3[],2,0)</f>
        <v>82.450526025260515</v>
      </c>
      <c r="D281">
        <f>VLOOKUP(Tabella1[[#This Row],[DATA]],Tabella5[],2,0)</f>
        <v>89.637603907122894</v>
      </c>
      <c r="E281">
        <f>VLOOKUP(Tabella1[[#This Row],[DATA]],Tabella6[],2,0)</f>
        <v>91.637917451537874</v>
      </c>
      <c r="F281" s="2">
        <f>VLOOKUP(Tabella1[[#This Row],[DATA]],Tabella7[],2,0)</f>
        <v>84.562295732917917</v>
      </c>
      <c r="G281" s="2">
        <f>VLOOKUP(Tabella1[[#This Row],[DATA]],Tabella8[],2,0)</f>
        <v>74.837693704834408</v>
      </c>
      <c r="H281" s="2">
        <f>VLOOKUP(Tabella1[[#This Row],[DATA]],Tabella9[],2,0)</f>
        <v>85.376691384450723</v>
      </c>
      <c r="I281" s="2">
        <v>77.734679865972666</v>
      </c>
      <c r="J281" s="2">
        <v>83.570013012905463</v>
      </c>
      <c r="K281" s="2">
        <f>VLOOKUP(Tabella1[[#This Row],[DATA]],Tabella12[],2,0)</f>
        <v>81.047988126649074</v>
      </c>
      <c r="L281" s="2">
        <f>VLOOKUP(Tabella1[[#This Row],[DATA]],Tabella13[],2,0)</f>
        <v>83.438322728968132</v>
      </c>
      <c r="M281" s="2">
        <f>VLOOKUP(Tabella1[[#This Row],[DATA]],Tabella14[],2,0)</f>
        <v>119.21903514759761</v>
      </c>
      <c r="O281" s="1">
        <v>42405</v>
      </c>
      <c r="P281">
        <v>90.172637486369752</v>
      </c>
      <c r="R281" s="1">
        <v>42408</v>
      </c>
      <c r="S281">
        <v>91.957074081925469</v>
      </c>
      <c r="U281" s="1">
        <v>42404</v>
      </c>
      <c r="V281">
        <v>99.441242248294444</v>
      </c>
      <c r="X281" s="1">
        <v>42409</v>
      </c>
      <c r="Y281">
        <v>86.01652463422829</v>
      </c>
      <c r="AA281" s="1">
        <v>42403</v>
      </c>
      <c r="AB281">
        <v>80.327124473470661</v>
      </c>
      <c r="AD281" s="1">
        <v>42403</v>
      </c>
      <c r="AE281">
        <v>92.265818107687991</v>
      </c>
      <c r="AG281" s="1">
        <v>42422</v>
      </c>
      <c r="AH281">
        <v>81.583690379087443</v>
      </c>
      <c r="AJ281" s="1">
        <v>42429</v>
      </c>
      <c r="AK281">
        <v>80.225756002053416</v>
      </c>
      <c r="AM281" s="1">
        <v>42423</v>
      </c>
      <c r="AN281">
        <v>87.650478232189968</v>
      </c>
      <c r="AP281" s="1">
        <v>42416</v>
      </c>
      <c r="AQ281">
        <v>84.311319732698735</v>
      </c>
      <c r="AS281" s="1">
        <v>42416</v>
      </c>
      <c r="AT281">
        <v>122.1640221222295</v>
      </c>
    </row>
    <row r="282" spans="1:46" x14ac:dyDescent="0.3">
      <c r="A282" s="1">
        <v>42412</v>
      </c>
      <c r="B282">
        <v>90.602468176076187</v>
      </c>
      <c r="C282" s="3">
        <f>VLOOKUP(Tabella1[[#This Row],[DATA]],Tabella3[],2,0)</f>
        <v>86.32851827418969</v>
      </c>
      <c r="D282">
        <f>VLOOKUP(Tabella1[[#This Row],[DATA]],Tabella5[],2,0)</f>
        <v>91.835718959971246</v>
      </c>
      <c r="E282">
        <f>VLOOKUP(Tabella1[[#This Row],[DATA]],Tabella6[],2,0)</f>
        <v>93.950788869056439</v>
      </c>
      <c r="F282" s="2">
        <f>VLOOKUP(Tabella1[[#This Row],[DATA]],Tabella7[],2,0)</f>
        <v>87.168209169492044</v>
      </c>
      <c r="G282" s="2">
        <f>VLOOKUP(Tabella1[[#This Row],[DATA]],Tabella8[],2,0)</f>
        <v>76.523553734977014</v>
      </c>
      <c r="H282" s="2">
        <f>VLOOKUP(Tabella1[[#This Row],[DATA]],Tabella9[],2,0)</f>
        <v>87.791453252809418</v>
      </c>
      <c r="I282" s="2">
        <f>VLOOKUP(Tabella1[[#This Row],[DATA]],Tabella10[],2,0)</f>
        <v>76.786479234062469</v>
      </c>
      <c r="J282" s="2">
        <v>84.660589997970462</v>
      </c>
      <c r="K282" s="2">
        <f>VLOOKUP(Tabella1[[#This Row],[DATA]],Tabella12[],2,0)</f>
        <v>82.058047493403691</v>
      </c>
      <c r="L282" s="2">
        <f>VLOOKUP(Tabella1[[#This Row],[DATA]],Tabella13[],2,0)</f>
        <v>83.56297945945002</v>
      </c>
      <c r="M282" s="2">
        <f>VLOOKUP(Tabella1[[#This Row],[DATA]],Tabella14[],2,0)</f>
        <v>120.22623740997172</v>
      </c>
      <c r="O282" s="1">
        <v>42408</v>
      </c>
      <c r="P282">
        <v>85.943421573988019</v>
      </c>
      <c r="R282" s="1">
        <v>42409</v>
      </c>
      <c r="S282">
        <v>90.933389863314204</v>
      </c>
      <c r="U282" s="1">
        <v>42405</v>
      </c>
      <c r="V282">
        <v>98.786065860983143</v>
      </c>
      <c r="X282" s="1">
        <v>42410</v>
      </c>
      <c r="Y282">
        <v>86.629096795870367</v>
      </c>
      <c r="AA282" s="1">
        <v>42404</v>
      </c>
      <c r="AB282">
        <v>81.811067743556066</v>
      </c>
      <c r="AD282" s="1">
        <v>42404</v>
      </c>
      <c r="AE282">
        <v>92.541982009530358</v>
      </c>
      <c r="AG282" s="1">
        <v>42423</v>
      </c>
      <c r="AH282">
        <v>81.377007622657899</v>
      </c>
      <c r="AJ282" s="1">
        <v>42430</v>
      </c>
      <c r="AK282">
        <v>81.574501868366696</v>
      </c>
      <c r="AM282" s="1">
        <v>42424</v>
      </c>
      <c r="AN282">
        <v>86.751731530343008</v>
      </c>
      <c r="AP282" s="1">
        <v>42417</v>
      </c>
      <c r="AQ282">
        <v>85.001675904133918</v>
      </c>
      <c r="AS282" s="1">
        <v>42417</v>
      </c>
      <c r="AT282">
        <v>123.30983659083627</v>
      </c>
    </row>
    <row r="283" spans="1:46" x14ac:dyDescent="0.3">
      <c r="A283" s="1">
        <v>42416</v>
      </c>
      <c r="B283">
        <v>92.098921387620265</v>
      </c>
      <c r="C283" s="3">
        <f>VLOOKUP(Tabella1[[#This Row],[DATA]],Tabella3[],2,0)</f>
        <v>88.644064429861388</v>
      </c>
      <c r="D283">
        <f>VLOOKUP(Tabella1[[#This Row],[DATA]],Tabella5[],2,0)</f>
        <v>93.552100262884892</v>
      </c>
      <c r="E283">
        <f>VLOOKUP(Tabella1[[#This Row],[DATA]],Tabella6[],2,0)</f>
        <v>96.669324058330929</v>
      </c>
      <c r="F283" s="2">
        <f>VLOOKUP(Tabella1[[#This Row],[DATA]],Tabella7[],2,0)</f>
        <v>89.528849384526097</v>
      </c>
      <c r="G283" s="2">
        <f>VLOOKUP(Tabella1[[#This Row],[DATA]],Tabella8[],2,0)</f>
        <v>78.618077829732968</v>
      </c>
      <c r="H283" s="2">
        <f>VLOOKUP(Tabella1[[#This Row],[DATA]],Tabella9[],2,0)</f>
        <v>89.865071477715773</v>
      </c>
      <c r="I283" s="2">
        <f>VLOOKUP(Tabella1[[#This Row],[DATA]],Tabella10[],2,0)</f>
        <v>80.150156217122955</v>
      </c>
      <c r="J283" s="2">
        <f>VLOOKUP(Tabella1[[#This Row],[DATA]],Tabella11[],2,0)</f>
        <v>84.660589997970462</v>
      </c>
      <c r="K283" s="2">
        <f>VLOOKUP(Tabella1[[#This Row],[DATA]],Tabella12[],2,0)</f>
        <v>84.407981530343008</v>
      </c>
      <c r="L283" s="2">
        <f>VLOOKUP(Tabella1[[#This Row],[DATA]],Tabella13[],2,0)</f>
        <v>84.311319732698735</v>
      </c>
      <c r="M283" s="2">
        <f>VLOOKUP(Tabella1[[#This Row],[DATA]],Tabella14[],2,0)</f>
        <v>122.1640221222295</v>
      </c>
      <c r="O283" s="1">
        <v>42409</v>
      </c>
      <c r="P283">
        <v>83.182978171755124</v>
      </c>
      <c r="R283" s="1">
        <v>42410</v>
      </c>
      <c r="S283">
        <v>92.345512881564588</v>
      </c>
      <c r="U283" s="1">
        <v>42408</v>
      </c>
      <c r="V283">
        <v>95.626356621961349</v>
      </c>
      <c r="X283" s="1">
        <v>42411</v>
      </c>
      <c r="Y283">
        <v>84.562295732917917</v>
      </c>
      <c r="AA283" s="1">
        <v>42405</v>
      </c>
      <c r="AB283">
        <v>82.114425938091742</v>
      </c>
      <c r="AD283" s="1">
        <v>42405</v>
      </c>
      <c r="AE283">
        <v>91.716675585454723</v>
      </c>
      <c r="AG283" s="1">
        <v>42424</v>
      </c>
      <c r="AH283">
        <v>80.445111917182714</v>
      </c>
      <c r="AJ283" s="1">
        <v>42431</v>
      </c>
      <c r="AK283">
        <v>85.051872545157167</v>
      </c>
      <c r="AM283" s="1">
        <v>42425</v>
      </c>
      <c r="AN283">
        <v>86.345646437994716</v>
      </c>
      <c r="AP283" s="1">
        <v>42418</v>
      </c>
      <c r="AQ283">
        <v>85.973591240801611</v>
      </c>
      <c r="AS283" s="1">
        <v>42418</v>
      </c>
      <c r="AT283">
        <v>125.88008302801498</v>
      </c>
    </row>
    <row r="284" spans="1:46" x14ac:dyDescent="0.3">
      <c r="A284" s="1">
        <v>42417</v>
      </c>
      <c r="B284">
        <v>93.616752502186387</v>
      </c>
      <c r="C284" s="3">
        <f>VLOOKUP(Tabella1[[#This Row],[DATA]],Tabella3[],2,0)</f>
        <v>90.839800399994573</v>
      </c>
      <c r="D284">
        <f>VLOOKUP(Tabella1[[#This Row],[DATA]],Tabella5[],2,0)</f>
        <v>96.031431488633061</v>
      </c>
      <c r="E284">
        <f>VLOOKUP(Tabella1[[#This Row],[DATA]],Tabella6[],2,0)</f>
        <v>99.557414945829194</v>
      </c>
      <c r="F284" s="2">
        <f>VLOOKUP(Tabella1[[#This Row],[DATA]],Tabella7[],2,0)</f>
        <v>92.096887504199884</v>
      </c>
      <c r="G284" s="2">
        <f>VLOOKUP(Tabella1[[#This Row],[DATA]],Tabella8[],2,0)</f>
        <v>80.814043358967425</v>
      </c>
      <c r="H284" s="2">
        <f>VLOOKUP(Tabella1[[#This Row],[DATA]],Tabella9[],2,0)</f>
        <v>92.300537675509005</v>
      </c>
      <c r="I284" s="2">
        <f>VLOOKUP(Tabella1[[#This Row],[DATA]],Tabella10[],2,0)</f>
        <v>79.322293486999229</v>
      </c>
      <c r="J284" s="2">
        <f>VLOOKUP(Tabella1[[#This Row],[DATA]],Tabella11[],2,0)</f>
        <v>85.578954908491824</v>
      </c>
      <c r="K284" s="2">
        <f>VLOOKUP(Tabella1[[#This Row],[DATA]],Tabella12[],2,0)</f>
        <v>85.815880606860162</v>
      </c>
      <c r="L284" s="2">
        <f>VLOOKUP(Tabella1[[#This Row],[DATA]],Tabella13[],2,0)</f>
        <v>85.001675904133918</v>
      </c>
      <c r="M284" s="2">
        <f>VLOOKUP(Tabella1[[#This Row],[DATA]],Tabella14[],2,0)</f>
        <v>123.30983659083627</v>
      </c>
      <c r="O284" s="1">
        <v>42410</v>
      </c>
      <c r="P284">
        <v>87.370166427429638</v>
      </c>
      <c r="R284" s="1">
        <v>42411</v>
      </c>
      <c r="S284">
        <v>89.637603907122894</v>
      </c>
      <c r="U284" s="1">
        <v>42409</v>
      </c>
      <c r="V284">
        <v>94.009110385227729</v>
      </c>
      <c r="X284" s="1">
        <v>42412</v>
      </c>
      <c r="Y284">
        <v>87.168209169492044</v>
      </c>
      <c r="AA284" s="1">
        <v>42408</v>
      </c>
      <c r="AB284">
        <v>78.468330950264715</v>
      </c>
      <c r="AD284" s="1">
        <v>42408</v>
      </c>
      <c r="AE284">
        <v>88.715503401880582</v>
      </c>
      <c r="AG284" s="1">
        <v>42425</v>
      </c>
      <c r="AH284">
        <v>79.172154035867493</v>
      </c>
      <c r="AJ284" s="1">
        <v>42432</v>
      </c>
      <c r="AK284">
        <v>85.352721368623378</v>
      </c>
      <c r="AM284" s="1">
        <v>42426</v>
      </c>
      <c r="AN284">
        <v>85.737549472295512</v>
      </c>
      <c r="AP284" s="1">
        <v>42419</v>
      </c>
      <c r="AQ284">
        <v>86.191458778211356</v>
      </c>
      <c r="AS284" s="1">
        <v>42419</v>
      </c>
      <c r="AT284">
        <v>124.91606647813549</v>
      </c>
    </row>
    <row r="285" spans="1:46" x14ac:dyDescent="0.3">
      <c r="A285" s="1">
        <v>42418</v>
      </c>
      <c r="B285">
        <v>93.179963074531159</v>
      </c>
      <c r="C285" s="3">
        <f>VLOOKUP(Tabella1[[#This Row],[DATA]],Tabella3[],2,0)</f>
        <v>89.451789991354019</v>
      </c>
      <c r="D285">
        <f>VLOOKUP(Tabella1[[#This Row],[DATA]],Tabella5[],2,0)</f>
        <v>96.916555808506743</v>
      </c>
      <c r="E285">
        <f>VLOOKUP(Tabella1[[#This Row],[DATA]],Tabella6[],2,0)</f>
        <v>99.705335242892659</v>
      </c>
      <c r="F285" s="2">
        <f>VLOOKUP(Tabella1[[#This Row],[DATA]],Tabella7[],2,0)</f>
        <v>91.205443049573901</v>
      </c>
      <c r="G285" s="2">
        <f>VLOOKUP(Tabella1[[#This Row],[DATA]],Tabella8[],2,0)</f>
        <v>80.142597673609771</v>
      </c>
      <c r="H285" s="2">
        <f>VLOOKUP(Tabella1[[#This Row],[DATA]],Tabella9[],2,0)</f>
        <v>92.218675942206247</v>
      </c>
      <c r="I285" s="2">
        <f>VLOOKUP(Tabella1[[#This Row],[DATA]],Tabella10[],2,0)</f>
        <v>81.160307186490641</v>
      </c>
      <c r="J285" s="2">
        <f>VLOOKUP(Tabella1[[#This Row],[DATA]],Tabella11[],2,0)</f>
        <v>85.446139703687791</v>
      </c>
      <c r="K285" s="2">
        <f>VLOOKUP(Tabella1[[#This Row],[DATA]],Tabella12[],2,0)</f>
        <v>85.500494722955139</v>
      </c>
      <c r="L285" s="2">
        <f>VLOOKUP(Tabella1[[#This Row],[DATA]],Tabella13[],2,0)</f>
        <v>85.973591240801611</v>
      </c>
      <c r="M285" s="2">
        <f>VLOOKUP(Tabella1[[#This Row],[DATA]],Tabella14[],2,0)</f>
        <v>125.88008302801498</v>
      </c>
      <c r="O285" s="1">
        <v>42411</v>
      </c>
      <c r="P285">
        <v>82.450526025260515</v>
      </c>
      <c r="R285" s="1">
        <v>42412</v>
      </c>
      <c r="S285">
        <v>91.835718959971246</v>
      </c>
      <c r="U285" s="1">
        <v>42410</v>
      </c>
      <c r="V285">
        <v>95.50618607856002</v>
      </c>
      <c r="X285" s="1">
        <v>42415</v>
      </c>
      <c r="Y285">
        <v>88.950181740431901</v>
      </c>
      <c r="AA285" s="1">
        <v>42409</v>
      </c>
      <c r="AB285">
        <v>76.589249140163091</v>
      </c>
      <c r="AD285" s="1">
        <v>42409</v>
      </c>
      <c r="AE285">
        <v>87.165226919450603</v>
      </c>
      <c r="AG285" s="1">
        <v>42426</v>
      </c>
      <c r="AH285">
        <v>81.164792089134721</v>
      </c>
      <c r="AJ285" s="1">
        <v>42433</v>
      </c>
      <c r="AK285">
        <v>85.782206941012149</v>
      </c>
      <c r="AM285" s="1">
        <v>42429</v>
      </c>
      <c r="AN285">
        <v>88.213225593667545</v>
      </c>
      <c r="AP285" s="1">
        <v>42422</v>
      </c>
      <c r="AQ285">
        <v>86.480979396921711</v>
      </c>
      <c r="AS285" s="1">
        <v>42420</v>
      </c>
      <c r="AT285">
        <v>124.69177939066353</v>
      </c>
    </row>
    <row r="286" spans="1:46" x14ac:dyDescent="0.3">
      <c r="A286" s="1">
        <v>42419</v>
      </c>
      <c r="B286">
        <v>93.177533767369553</v>
      </c>
      <c r="C286" s="3">
        <f>VLOOKUP(Tabella1[[#This Row],[DATA]],Tabella3[],2,0)</f>
        <v>88.391689396798597</v>
      </c>
      <c r="D286">
        <f>VLOOKUP(Tabella1[[#This Row],[DATA]],Tabella5[],2,0)</f>
        <v>96.142443262640128</v>
      </c>
      <c r="E286">
        <f>VLOOKUP(Tabella1[[#This Row],[DATA]],Tabella6[],2,0)</f>
        <v>99.312135343544298</v>
      </c>
      <c r="F286" s="2">
        <f>VLOOKUP(Tabella1[[#This Row],[DATA]],Tabella7[],2,0)</f>
        <v>90.873728580591958</v>
      </c>
      <c r="G286" s="2">
        <f>VLOOKUP(Tabella1[[#This Row],[DATA]],Tabella8[],2,0)</f>
        <v>79.164895467017061</v>
      </c>
      <c r="H286" s="2">
        <f>VLOOKUP(Tabella1[[#This Row],[DATA]],Tabella9[],2,0)</f>
        <v>91.451023112402211</v>
      </c>
      <c r="I286" s="2">
        <f>VLOOKUP(Tabella1[[#This Row],[DATA]],Tabella10[],2,0)</f>
        <v>80.8351307873058</v>
      </c>
      <c r="J286" s="2">
        <f>VLOOKUP(Tabella1[[#This Row],[DATA]],Tabella11[],2,0)</f>
        <v>85.360481358117553</v>
      </c>
      <c r="K286" s="2">
        <f>VLOOKUP(Tabella1[[#This Row],[DATA]],Tabella12[],2,0)</f>
        <v>85.63448218997361</v>
      </c>
      <c r="L286" s="2">
        <f>VLOOKUP(Tabella1[[#This Row],[DATA]],Tabella13[],2,0)</f>
        <v>86.191458778211356</v>
      </c>
      <c r="M286" s="2">
        <f>VLOOKUP(Tabella1[[#This Row],[DATA]],Tabella14[],2,0)</f>
        <v>124.91606647813549</v>
      </c>
      <c r="O286" s="1">
        <v>42412</v>
      </c>
      <c r="P286">
        <v>86.32851827418969</v>
      </c>
      <c r="R286" s="1">
        <v>42415</v>
      </c>
      <c r="S286">
        <v>94.286682785903963</v>
      </c>
      <c r="U286" s="1">
        <v>42411</v>
      </c>
      <c r="V286">
        <v>91.637917451537874</v>
      </c>
      <c r="X286" s="1">
        <v>42416</v>
      </c>
      <c r="Y286">
        <v>89.528849384526097</v>
      </c>
      <c r="AA286" s="1">
        <v>42410</v>
      </c>
      <c r="AB286">
        <v>78.677010472620481</v>
      </c>
      <c r="AD286" s="1">
        <v>42410</v>
      </c>
      <c r="AE286">
        <v>88.839092322197587</v>
      </c>
      <c r="AG286" s="1">
        <v>42429</v>
      </c>
      <c r="AH286">
        <v>80.107612514471143</v>
      </c>
      <c r="AJ286" s="1">
        <v>42436</v>
      </c>
      <c r="AK286">
        <v>86.474338311665051</v>
      </c>
      <c r="AM286" s="1">
        <v>42430</v>
      </c>
      <c r="AN286">
        <v>90.950692612137203</v>
      </c>
      <c r="AP286" s="1">
        <v>42423</v>
      </c>
      <c r="AQ286">
        <v>85.10459314064434</v>
      </c>
      <c r="AS286" s="1">
        <v>42422</v>
      </c>
      <c r="AT286">
        <v>126.9367398966329</v>
      </c>
    </row>
    <row r="287" spans="1:46" x14ac:dyDescent="0.3">
      <c r="A287" s="1">
        <v>42422</v>
      </c>
      <c r="B287">
        <v>94.524341657759209</v>
      </c>
      <c r="C287" s="3">
        <f>VLOOKUP(Tabella1[[#This Row],[DATA]],Tabella3[],2,0)</f>
        <v>91.502049632362571</v>
      </c>
      <c r="D287">
        <f>VLOOKUP(Tabella1[[#This Row],[DATA]],Tabella5[],2,0)</f>
        <v>98.042547003347764</v>
      </c>
      <c r="E287">
        <f>VLOOKUP(Tabella1[[#This Row],[DATA]],Tabella6[],2,0)</f>
        <v>101.09141192157638</v>
      </c>
      <c r="F287" s="2">
        <f>VLOOKUP(Tabella1[[#This Row],[DATA]],Tabella7[],2,0)</f>
        <v>92.210055285744829</v>
      </c>
      <c r="G287" s="2">
        <f>VLOOKUP(Tabella1[[#This Row],[DATA]],Tabella8[],2,0)</f>
        <v>81.027553425822163</v>
      </c>
      <c r="H287" s="2">
        <f>VLOOKUP(Tabella1[[#This Row],[DATA]],Tabella9[],2,0)</f>
        <v>93.453291032795661</v>
      </c>
      <c r="I287" s="2">
        <f>VLOOKUP(Tabella1[[#This Row],[DATA]],Tabella10[],2,0)</f>
        <v>81.583690379087443</v>
      </c>
      <c r="J287" s="2">
        <f>VLOOKUP(Tabella1[[#This Row],[DATA]],Tabella11[],2,0)</f>
        <v>87.364946336688035</v>
      </c>
      <c r="K287" s="2">
        <f>VLOOKUP(Tabella1[[#This Row],[DATA]],Tabella12[],2,0)</f>
        <v>89.1222790237467</v>
      </c>
      <c r="L287" s="2">
        <f>VLOOKUP(Tabella1[[#This Row],[DATA]],Tabella13[],2,0)</f>
        <v>86.480979396921711</v>
      </c>
      <c r="M287" s="2">
        <f>VLOOKUP(Tabella1[[#This Row],[DATA]],Tabella14[],2,0)</f>
        <v>126.9367398966329</v>
      </c>
      <c r="O287" s="1">
        <v>42415</v>
      </c>
      <c r="P287">
        <v>89.083054804273445</v>
      </c>
      <c r="R287" s="1">
        <v>42416</v>
      </c>
      <c r="S287">
        <v>93.552100262884892</v>
      </c>
      <c r="U287" s="1">
        <v>42412</v>
      </c>
      <c r="V287">
        <v>93.950788869056439</v>
      </c>
      <c r="X287" s="1">
        <v>42417</v>
      </c>
      <c r="Y287">
        <v>92.096887504199884</v>
      </c>
      <c r="AA287" s="1">
        <v>42411</v>
      </c>
      <c r="AB287">
        <v>74.837693704834408</v>
      </c>
      <c r="AD287" s="1">
        <v>42411</v>
      </c>
      <c r="AE287">
        <v>85.376691384450723</v>
      </c>
      <c r="AG287" s="1">
        <v>42430</v>
      </c>
      <c r="AH287">
        <v>81.346325858775032</v>
      </c>
      <c r="AJ287" s="1">
        <v>42437</v>
      </c>
      <c r="AK287">
        <v>86.595215071093449</v>
      </c>
      <c r="AM287" s="1">
        <v>42431</v>
      </c>
      <c r="AN287">
        <v>92.539990105540895</v>
      </c>
      <c r="AP287" s="1">
        <v>42424</v>
      </c>
      <c r="AQ287">
        <v>83.936731528882618</v>
      </c>
      <c r="AS287" s="1">
        <v>42424</v>
      </c>
      <c r="AT287">
        <v>125.18771854060152</v>
      </c>
    </row>
    <row r="288" spans="1:46" x14ac:dyDescent="0.3">
      <c r="A288" s="1">
        <v>42423</v>
      </c>
      <c r="B288">
        <v>93.347099407249061</v>
      </c>
      <c r="C288" s="3">
        <f>VLOOKUP(Tabella1[[#This Row],[DATA]],Tabella3[],2,0)</f>
        <v>89.718906068187266</v>
      </c>
      <c r="D288">
        <f>VLOOKUP(Tabella1[[#This Row],[DATA]],Tabella5[],2,0)</f>
        <v>96.436563018127487</v>
      </c>
      <c r="E288">
        <f>VLOOKUP(Tabella1[[#This Row],[DATA]],Tabella6[],2,0)</f>
        <v>99.673822810767845</v>
      </c>
      <c r="F288" s="2">
        <f>VLOOKUP(Tabella1[[#This Row],[DATA]],Tabella7[],2,0)</f>
        <v>91.058218027429064</v>
      </c>
      <c r="G288" s="2">
        <f>VLOOKUP(Tabella1[[#This Row],[DATA]],Tabella8[],2,0)</f>
        <v>79.874019399466718</v>
      </c>
      <c r="H288" s="2">
        <f>VLOOKUP(Tabella1[[#This Row],[DATA]],Tabella9[],2,0)</f>
        <v>91.971179573427108</v>
      </c>
      <c r="I288" s="2">
        <f>VLOOKUP(Tabella1[[#This Row],[DATA]],Tabella10[],2,0)</f>
        <v>81.377007622657899</v>
      </c>
      <c r="J288" s="2">
        <f>VLOOKUP(Tabella1[[#This Row],[DATA]],Tabella11[],2,0)</f>
        <v>86.65311653116531</v>
      </c>
      <c r="K288" s="2">
        <f>VLOOKUP(Tabella1[[#This Row],[DATA]],Tabella12[],2,0)</f>
        <v>87.650478232189968</v>
      </c>
      <c r="L288" s="2">
        <f>VLOOKUP(Tabella1[[#This Row],[DATA]],Tabella13[],2,0)</f>
        <v>85.10459314064434</v>
      </c>
      <c r="M288" s="2">
        <v>126.9367398966329</v>
      </c>
      <c r="O288" s="1">
        <v>42416</v>
      </c>
      <c r="P288">
        <v>88.644064429861388</v>
      </c>
      <c r="R288" s="1">
        <v>42417</v>
      </c>
      <c r="S288">
        <v>96.031431488633061</v>
      </c>
      <c r="U288" s="1">
        <v>42415</v>
      </c>
      <c r="V288">
        <v>96.777265896728593</v>
      </c>
      <c r="X288" s="1">
        <v>42418</v>
      </c>
      <c r="Y288">
        <v>91.205443049573901</v>
      </c>
      <c r="AA288" s="1">
        <v>42412</v>
      </c>
      <c r="AB288">
        <v>76.523553734977014</v>
      </c>
      <c r="AD288" s="1">
        <v>42412</v>
      </c>
      <c r="AE288">
        <v>87.791453252809418</v>
      </c>
      <c r="AG288" s="1">
        <v>42431</v>
      </c>
      <c r="AH288">
        <v>83.844584291439887</v>
      </c>
      <c r="AJ288" s="1">
        <v>42438</v>
      </c>
      <c r="AK288">
        <v>85.436290486252886</v>
      </c>
      <c r="AM288" s="1">
        <v>42432</v>
      </c>
      <c r="AN288">
        <v>97.281085092348292</v>
      </c>
      <c r="AP288" s="1">
        <v>42425</v>
      </c>
      <c r="AQ288">
        <v>83.526189546575225</v>
      </c>
      <c r="AS288" s="1">
        <v>42425</v>
      </c>
      <c r="AT288">
        <v>125.64883050304388</v>
      </c>
    </row>
    <row r="289" spans="1:46" x14ac:dyDescent="0.3">
      <c r="A289" s="1">
        <v>42424</v>
      </c>
      <c r="B289">
        <v>93.761539209017599</v>
      </c>
      <c r="C289" s="3">
        <f>VLOOKUP(Tabella1[[#This Row],[DATA]],Tabella3[],2,0)</f>
        <v>87.397453040366415</v>
      </c>
      <c r="D289">
        <f>VLOOKUP(Tabella1[[#This Row],[DATA]],Tabella5[],2,0)</f>
        <v>93.886876544461543</v>
      </c>
      <c r="E289">
        <f>VLOOKUP(Tabella1[[#This Row],[DATA]],Tabella6[],2,0)</f>
        <v>97.720052019029751</v>
      </c>
      <c r="F289" s="2">
        <f>VLOOKUP(Tabella1[[#This Row],[DATA]],Tabella7[],2,0)</f>
        <v>89.605363633586848</v>
      </c>
      <c r="G289" s="2">
        <f>VLOOKUP(Tabella1[[#This Row],[DATA]],Tabella8[],2,0)</f>
        <v>77.421068902886745</v>
      </c>
      <c r="H289" s="2">
        <f>VLOOKUP(Tabella1[[#This Row],[DATA]],Tabella9[],2,0)</f>
        <v>89.832581606910779</v>
      </c>
      <c r="I289" s="2">
        <f>VLOOKUP(Tabella1[[#This Row],[DATA]],Tabella10[],2,0)</f>
        <v>80.445111917182714</v>
      </c>
      <c r="J289" s="2">
        <f>VLOOKUP(Tabella1[[#This Row],[DATA]],Tabella11[],2,0)</f>
        <v>87.416281651803303</v>
      </c>
      <c r="K289" s="2">
        <f>VLOOKUP(Tabella1[[#This Row],[DATA]],Tabella12[],2,0)</f>
        <v>86.751731530343008</v>
      </c>
      <c r="L289" s="2">
        <f>VLOOKUP(Tabella1[[#This Row],[DATA]],Tabella13[],2,0)</f>
        <v>83.936731528882618</v>
      </c>
      <c r="M289" s="2">
        <f>VLOOKUP(Tabella1[[#This Row],[DATA]],Tabella14[],2,0)</f>
        <v>125.18771854060152</v>
      </c>
      <c r="O289" s="1">
        <v>42417</v>
      </c>
      <c r="P289">
        <v>90.839800399994573</v>
      </c>
      <c r="R289" s="1">
        <v>42418</v>
      </c>
      <c r="S289">
        <v>96.916555808506743</v>
      </c>
      <c r="U289" s="1">
        <v>42416</v>
      </c>
      <c r="V289">
        <v>96.669324058330929</v>
      </c>
      <c r="X289" s="1">
        <v>42419</v>
      </c>
      <c r="Y289">
        <v>90.873728580591958</v>
      </c>
      <c r="AA289" s="1">
        <v>42415</v>
      </c>
      <c r="AB289">
        <v>79.019979132047766</v>
      </c>
      <c r="AD289" s="1">
        <v>42415</v>
      </c>
      <c r="AE289">
        <v>90.26673546874602</v>
      </c>
      <c r="AG289" s="1">
        <v>42432</v>
      </c>
      <c r="AH289">
        <v>83.585843132356601</v>
      </c>
      <c r="AJ289" s="1">
        <v>42439</v>
      </c>
      <c r="AK289">
        <v>83.710289746069265</v>
      </c>
      <c r="AM289" s="1">
        <v>42433</v>
      </c>
      <c r="AN289">
        <v>101.18115105540898</v>
      </c>
      <c r="AP289" s="1">
        <v>42426</v>
      </c>
      <c r="AQ289">
        <v>84.174375462146017</v>
      </c>
      <c r="AS289" s="1">
        <v>42426</v>
      </c>
      <c r="AT289">
        <v>126.5431926779321</v>
      </c>
    </row>
    <row r="290" spans="1:46" x14ac:dyDescent="0.3">
      <c r="A290" s="1">
        <v>42425</v>
      </c>
      <c r="B290">
        <v>94.825575745797309</v>
      </c>
      <c r="C290" s="3">
        <f>VLOOKUP(Tabella1[[#This Row],[DATA]],Tabella3[],2,0)</f>
        <v>89.410912345153704</v>
      </c>
      <c r="D290">
        <f>VLOOKUP(Tabella1[[#This Row],[DATA]],Tabella5[],2,0)</f>
        <v>95.563113368213976</v>
      </c>
      <c r="E290">
        <f>VLOOKUP(Tabella1[[#This Row],[DATA]],Tabella6[],2,0)</f>
        <v>99.909695716896067</v>
      </c>
      <c r="F290" s="2">
        <f>VLOOKUP(Tabella1[[#This Row],[DATA]],Tabella7[],2,0)</f>
        <v>91.829469440117293</v>
      </c>
      <c r="G290" s="2">
        <f>VLOOKUP(Tabella1[[#This Row],[DATA]],Tabella8[],2,0)</f>
        <v>79.371642771573221</v>
      </c>
      <c r="H290" s="2">
        <f>VLOOKUP(Tabella1[[#This Row],[DATA]],Tabella9[],2,0)</f>
        <v>91.653925540860783</v>
      </c>
      <c r="I290" s="2">
        <f>VLOOKUP(Tabella1[[#This Row],[DATA]],Tabella10[],2,0)</f>
        <v>79.172154035867493</v>
      </c>
      <c r="J290" s="2">
        <f>VLOOKUP(Tabella1[[#This Row],[DATA]],Tabella11[],2,0)</f>
        <v>81.815658464954694</v>
      </c>
      <c r="K290" s="2">
        <f>VLOOKUP(Tabella1[[#This Row],[DATA]],Tabella12[],2,0)</f>
        <v>86.345646437994716</v>
      </c>
      <c r="L290" s="2">
        <f>VLOOKUP(Tabella1[[#This Row],[DATA]],Tabella13[],2,0)</f>
        <v>83.526189546575225</v>
      </c>
      <c r="M290" s="2">
        <f>VLOOKUP(Tabella1[[#This Row],[DATA]],Tabella14[],2,0)</f>
        <v>125.64883050304388</v>
      </c>
      <c r="O290" s="1">
        <v>42418</v>
      </c>
      <c r="P290">
        <v>89.451789991354019</v>
      </c>
      <c r="R290" s="1">
        <v>42419</v>
      </c>
      <c r="S290">
        <v>96.142443262640128</v>
      </c>
      <c r="U290" s="1">
        <v>42417</v>
      </c>
      <c r="V290">
        <v>99.557414945829194</v>
      </c>
      <c r="X290" s="1">
        <v>42422</v>
      </c>
      <c r="Y290">
        <v>92.210055285744829</v>
      </c>
      <c r="AA290" s="1">
        <v>42416</v>
      </c>
      <c r="AB290">
        <v>78.618077829732968</v>
      </c>
      <c r="AD290" s="1">
        <v>42416</v>
      </c>
      <c r="AE290">
        <v>89.865071477715773</v>
      </c>
      <c r="AG290" s="1">
        <v>42433</v>
      </c>
      <c r="AH290">
        <v>84.570593625067175</v>
      </c>
      <c r="AJ290" s="1">
        <v>42440</v>
      </c>
      <c r="AK290">
        <v>83.876831059059484</v>
      </c>
      <c r="AM290" s="1">
        <v>42436</v>
      </c>
      <c r="AN290">
        <v>101.51302770448549</v>
      </c>
      <c r="AP290" s="1">
        <v>42429</v>
      </c>
      <c r="AQ290">
        <v>83.620709085581623</v>
      </c>
      <c r="AS290" s="1">
        <v>42429</v>
      </c>
      <c r="AT290">
        <v>128.17589122772802</v>
      </c>
    </row>
    <row r="291" spans="1:46" x14ac:dyDescent="0.3">
      <c r="A291" s="1">
        <v>42426</v>
      </c>
      <c r="B291">
        <v>94.648236323000688</v>
      </c>
      <c r="C291" s="3">
        <f>VLOOKUP(Tabella1[[#This Row],[DATA]],Tabella3[],2,0)</f>
        <v>91.393216819844582</v>
      </c>
      <c r="D291">
        <f>VLOOKUP(Tabella1[[#This Row],[DATA]],Tabella5[],2,0)</f>
        <v>97.425120817472674</v>
      </c>
      <c r="E291">
        <f>VLOOKUP(Tabella1[[#This Row],[DATA]],Tabella6[],2,0)</f>
        <v>101.46462259159182</v>
      </c>
      <c r="F291" s="2">
        <f>VLOOKUP(Tabella1[[#This Row],[DATA]],Tabella7[],2,0)</f>
        <v>93.100125232902656</v>
      </c>
      <c r="G291" s="2">
        <f>VLOOKUP(Tabella1[[#This Row],[DATA]],Tabella8[],2,0)</f>
        <v>80.662364261699594</v>
      </c>
      <c r="H291" s="2">
        <f>VLOOKUP(Tabella1[[#This Row],[DATA]],Tabella9[],2,0)</f>
        <v>93.301990163850874</v>
      </c>
      <c r="I291" s="2">
        <f>VLOOKUP(Tabella1[[#This Row],[DATA]],Tabella10[],2,0)</f>
        <v>81.164792089134721</v>
      </c>
      <c r="J291" s="2">
        <f>VLOOKUP(Tabella1[[#This Row],[DATA]],Tabella11[],2,0)</f>
        <v>82.590463569833943</v>
      </c>
      <c r="K291" s="2">
        <f>VLOOKUP(Tabella1[[#This Row],[DATA]],Tabella12[],2,0)</f>
        <v>85.737549472295512</v>
      </c>
      <c r="L291" s="2">
        <f>VLOOKUP(Tabella1[[#This Row],[DATA]],Tabella13[],2,0)</f>
        <v>84.174375462146017</v>
      </c>
      <c r="M291" s="2">
        <f>VLOOKUP(Tabella1[[#This Row],[DATA]],Tabella14[],2,0)</f>
        <v>126.5431926779321</v>
      </c>
      <c r="O291" s="1">
        <v>42419</v>
      </c>
      <c r="P291">
        <v>88.391689396798597</v>
      </c>
      <c r="R291" s="1">
        <v>42422</v>
      </c>
      <c r="S291">
        <v>98.042547003347764</v>
      </c>
      <c r="U291" s="1">
        <v>42418</v>
      </c>
      <c r="V291">
        <v>99.705335242892659</v>
      </c>
      <c r="X291" s="1">
        <v>42423</v>
      </c>
      <c r="Y291">
        <v>91.058218027429064</v>
      </c>
      <c r="AA291" s="1">
        <v>42417</v>
      </c>
      <c r="AB291">
        <v>80.814043358967425</v>
      </c>
      <c r="AD291" s="1">
        <v>42417</v>
      </c>
      <c r="AE291">
        <v>92.300537675509005</v>
      </c>
      <c r="AG291" s="1">
        <v>42436</v>
      </c>
      <c r="AH291">
        <v>84.499421992453634</v>
      </c>
      <c r="AJ291" s="1">
        <v>42443</v>
      </c>
      <c r="AK291">
        <v>85.344961379129217</v>
      </c>
      <c r="AM291" s="1">
        <v>42437</v>
      </c>
      <c r="AN291">
        <v>101.21619393139842</v>
      </c>
      <c r="AP291" s="1">
        <v>42430</v>
      </c>
      <c r="AQ291">
        <v>86.446661533528626</v>
      </c>
      <c r="AS291" s="1">
        <v>42430</v>
      </c>
      <c r="AT291">
        <v>128.45450872769317</v>
      </c>
    </row>
    <row r="292" spans="1:46" x14ac:dyDescent="0.3">
      <c r="A292" s="1">
        <v>42429</v>
      </c>
      <c r="B292">
        <v>93.879603537071233</v>
      </c>
      <c r="C292" s="3">
        <f>VLOOKUP(Tabella1[[#This Row],[DATA]],Tabella3[],2,0)</f>
        <v>92.121434836745564</v>
      </c>
      <c r="D292">
        <f>VLOOKUP(Tabella1[[#This Row],[DATA]],Tabella5[],2,0)</f>
        <v>97.24180801722116</v>
      </c>
      <c r="E292">
        <f>VLOOKUP(Tabella1[[#This Row],[DATA]],Tabella6[],2,0)</f>
        <v>102.38130513205826</v>
      </c>
      <c r="F292" s="2">
        <f>VLOOKUP(Tabella1[[#This Row],[DATA]],Tabella7[],2,0)</f>
        <v>93.116619322520535</v>
      </c>
      <c r="G292" s="2">
        <f>VLOOKUP(Tabella1[[#This Row],[DATA]],Tabella8[],2,0)</f>
        <v>81.746338447269778</v>
      </c>
      <c r="H292" s="2">
        <f>VLOOKUP(Tabella1[[#This Row],[DATA]],Tabella9[],2,0)</f>
        <v>93.830428356649591</v>
      </c>
      <c r="I292" s="2">
        <f>VLOOKUP(Tabella1[[#This Row],[DATA]],Tabella10[],2,0)</f>
        <v>80.107612514471143</v>
      </c>
      <c r="J292" s="2">
        <f>VLOOKUP(Tabella1[[#This Row],[DATA]],Tabella11[],2,0)</f>
        <v>80.225756002053416</v>
      </c>
      <c r="K292" s="2">
        <f>VLOOKUP(Tabella1[[#This Row],[DATA]],Tabella12[],2,0)</f>
        <v>88.213225593667545</v>
      </c>
      <c r="L292" s="2">
        <f>VLOOKUP(Tabella1[[#This Row],[DATA]],Tabella13[],2,0)</f>
        <v>83.620709085581623</v>
      </c>
      <c r="M292" s="2">
        <f>VLOOKUP(Tabella1[[#This Row],[DATA]],Tabella14[],2,0)</f>
        <v>128.17589122772802</v>
      </c>
      <c r="O292" s="1">
        <v>42422</v>
      </c>
      <c r="P292">
        <v>91.502049632362571</v>
      </c>
      <c r="R292" s="1">
        <v>42423</v>
      </c>
      <c r="S292">
        <v>96.436563018127487</v>
      </c>
      <c r="U292" s="1">
        <v>42419</v>
      </c>
      <c r="V292">
        <v>99.312135343544298</v>
      </c>
      <c r="X292" s="1">
        <v>42424</v>
      </c>
      <c r="Y292">
        <v>89.605363633586848</v>
      </c>
      <c r="AA292" s="1">
        <v>42418</v>
      </c>
      <c r="AB292">
        <v>80.142597673609771</v>
      </c>
      <c r="AD292" s="1">
        <v>42418</v>
      </c>
      <c r="AE292">
        <v>92.218675942206247</v>
      </c>
      <c r="AG292" s="1">
        <v>42437</v>
      </c>
      <c r="AH292">
        <v>83.878493508627372</v>
      </c>
      <c r="AJ292" s="1">
        <v>42444</v>
      </c>
      <c r="AK292">
        <v>85.490311951577667</v>
      </c>
      <c r="AM292" s="1">
        <v>42438</v>
      </c>
      <c r="AN292">
        <v>100.31538588390501</v>
      </c>
      <c r="AP292" s="1">
        <v>42431</v>
      </c>
      <c r="AQ292">
        <v>88.132126682356912</v>
      </c>
      <c r="AS292" s="1">
        <v>42431</v>
      </c>
      <c r="AT292">
        <v>127.66532465904183</v>
      </c>
    </row>
    <row r="293" spans="1:46" x14ac:dyDescent="0.3">
      <c r="A293" s="1">
        <v>42430</v>
      </c>
      <c r="B293">
        <v>96.120396462928781</v>
      </c>
      <c r="C293" s="3">
        <f>VLOOKUP(Tabella1[[#This Row],[DATA]],Tabella3[],2,0)</f>
        <v>94.154026134511511</v>
      </c>
      <c r="D293">
        <f>VLOOKUP(Tabella1[[#This Row],[DATA]],Tabella5[],2,0)</f>
        <v>99.51283855262767</v>
      </c>
      <c r="E293">
        <f>VLOOKUP(Tabella1[[#This Row],[DATA]],Tabella6[],2,0)</f>
        <v>103.63451222752917</v>
      </c>
      <c r="F293" s="2">
        <f>VLOOKUP(Tabella1[[#This Row],[DATA]],Tabella7[],2,0)</f>
        <v>93.96866122972601</v>
      </c>
      <c r="G293" s="2">
        <f>VLOOKUP(Tabella1[[#This Row],[DATA]],Tabella8[],2,0)</f>
        <v>83.191637361363377</v>
      </c>
      <c r="H293" s="2">
        <f>VLOOKUP(Tabella1[[#This Row],[DATA]],Tabella9[],2,0)</f>
        <v>95.443454883673525</v>
      </c>
      <c r="I293" s="2">
        <f>VLOOKUP(Tabella1[[#This Row],[DATA]],Tabella10[],2,0)</f>
        <v>81.346325858775032</v>
      </c>
      <c r="J293" s="2">
        <f>VLOOKUP(Tabella1[[#This Row],[DATA]],Tabella11[],2,0)</f>
        <v>81.574501868366696</v>
      </c>
      <c r="K293" s="2">
        <f>VLOOKUP(Tabella1[[#This Row],[DATA]],Tabella12[],2,0)</f>
        <v>90.950692612137203</v>
      </c>
      <c r="L293" s="2">
        <f>VLOOKUP(Tabella1[[#This Row],[DATA]],Tabella13[],2,0)</f>
        <v>86.446661533528626</v>
      </c>
      <c r="M293" s="2">
        <f>VLOOKUP(Tabella1[[#This Row],[DATA]],Tabella14[],2,0)</f>
        <v>128.45450872769317</v>
      </c>
      <c r="O293" s="1">
        <v>42423</v>
      </c>
      <c r="P293">
        <v>89.718906068187266</v>
      </c>
      <c r="R293" s="1">
        <v>42424</v>
      </c>
      <c r="S293">
        <v>93.886876544461543</v>
      </c>
      <c r="U293" s="1">
        <v>42422</v>
      </c>
      <c r="V293">
        <v>101.09141192157638</v>
      </c>
      <c r="X293" s="1">
        <v>42425</v>
      </c>
      <c r="Y293">
        <v>91.829469440117293</v>
      </c>
      <c r="AA293" s="1">
        <v>42419</v>
      </c>
      <c r="AB293">
        <v>79.164895467017061</v>
      </c>
      <c r="AD293" s="1">
        <v>42419</v>
      </c>
      <c r="AE293">
        <v>91.451023112402211</v>
      </c>
      <c r="AG293" s="1">
        <v>42438</v>
      </c>
      <c r="AH293">
        <v>83.814279762358836</v>
      </c>
      <c r="AJ293" s="1">
        <v>42445</v>
      </c>
      <c r="AK293">
        <v>85.671179399018655</v>
      </c>
      <c r="AM293" s="1">
        <v>42439</v>
      </c>
      <c r="AN293">
        <v>102.18296503957784</v>
      </c>
      <c r="AP293" s="1">
        <v>42432</v>
      </c>
      <c r="AQ293">
        <v>89.455436582115297</v>
      </c>
      <c r="AS293" s="1">
        <v>42432</v>
      </c>
      <c r="AT293">
        <v>129.46589025256677</v>
      </c>
    </row>
    <row r="294" spans="1:46" x14ac:dyDescent="0.3">
      <c r="A294" s="1">
        <v>42431</v>
      </c>
      <c r="B294">
        <v>96.513944223107572</v>
      </c>
      <c r="C294" s="3">
        <f>VLOOKUP(Tabella1[[#This Row],[DATA]],Tabella3[],2,0)</f>
        <v>95.170739969033363</v>
      </c>
      <c r="D294">
        <f>VLOOKUP(Tabella1[[#This Row],[DATA]],Tabella5[],2,0)</f>
        <v>100.1217647594967</v>
      </c>
      <c r="E294">
        <f>VLOOKUP(Tabella1[[#This Row],[DATA]],Tabella6[],2,0)</f>
        <v>104.05898939159843</v>
      </c>
      <c r="F294" s="2">
        <f>VLOOKUP(Tabella1[[#This Row],[DATA]],Tabella7[],2,0)</f>
        <v>93.87977641345185</v>
      </c>
      <c r="G294" s="2">
        <f>VLOOKUP(Tabella1[[#This Row],[DATA]],Tabella8[],2,0)</f>
        <v>84.674614522548993</v>
      </c>
      <c r="H294" s="2">
        <f>VLOOKUP(Tabella1[[#This Row],[DATA]],Tabella9[],2,0)</f>
        <v>96.263664857426804</v>
      </c>
      <c r="I294" s="2">
        <f>VLOOKUP(Tabella1[[#This Row],[DATA]],Tabella10[],2,0)</f>
        <v>83.844584291439887</v>
      </c>
      <c r="J294" s="2">
        <f>VLOOKUP(Tabella1[[#This Row],[DATA]],Tabella11[],2,0)</f>
        <v>85.051872545157167</v>
      </c>
      <c r="K294" s="2">
        <f>VLOOKUP(Tabella1[[#This Row],[DATA]],Tabella12[],2,0)</f>
        <v>92.539990105540895</v>
      </c>
      <c r="L294" s="2">
        <f>VLOOKUP(Tabella1[[#This Row],[DATA]],Tabella13[],2,0)</f>
        <v>88.132126682356912</v>
      </c>
      <c r="M294" s="2">
        <f>VLOOKUP(Tabella1[[#This Row],[DATA]],Tabella14[],2,0)</f>
        <v>127.66532465904183</v>
      </c>
      <c r="O294" s="1">
        <v>42424</v>
      </c>
      <c r="P294">
        <v>87.397453040366415</v>
      </c>
      <c r="R294" s="1">
        <v>42425</v>
      </c>
      <c r="S294">
        <v>95.563113368213976</v>
      </c>
      <c r="U294" s="1">
        <v>42423</v>
      </c>
      <c r="V294">
        <v>99.673822810767845</v>
      </c>
      <c r="X294" s="1">
        <v>42426</v>
      </c>
      <c r="Y294">
        <v>93.100125232902656</v>
      </c>
      <c r="AA294" s="1">
        <v>42422</v>
      </c>
      <c r="AB294">
        <v>81.027553425822163</v>
      </c>
      <c r="AD294" s="1">
        <v>42422</v>
      </c>
      <c r="AE294">
        <v>93.453291032795661</v>
      </c>
      <c r="AG294" s="1">
        <v>42439</v>
      </c>
      <c r="AH294">
        <v>83.764652428428064</v>
      </c>
      <c r="AJ294" s="1">
        <v>42446</v>
      </c>
      <c r="AK294">
        <v>86.697885701323969</v>
      </c>
      <c r="AM294" s="1">
        <v>42440</v>
      </c>
      <c r="AN294">
        <v>102.32313654353563</v>
      </c>
      <c r="AP294" s="1">
        <v>42433</v>
      </c>
      <c r="AQ294">
        <v>89.598997220398473</v>
      </c>
      <c r="AS294" s="1">
        <v>42433</v>
      </c>
      <c r="AT294">
        <v>130.8311160023961</v>
      </c>
    </row>
    <row r="295" spans="1:46" x14ac:dyDescent="0.3">
      <c r="A295" s="1">
        <v>42432</v>
      </c>
      <c r="B295">
        <v>96.85161791856963</v>
      </c>
      <c r="C295" s="3">
        <f>VLOOKUP(Tabella1[[#This Row],[DATA]],Tabella3[],2,0)</f>
        <v>95.913489936885341</v>
      </c>
      <c r="D295">
        <f>VLOOKUP(Tabella1[[#This Row],[DATA]],Tabella5[],2,0)</f>
        <v>99.868813577026714</v>
      </c>
      <c r="E295">
        <f>VLOOKUP(Tabella1[[#This Row],[DATA]],Tabella6[],2,0)</f>
        <v>103.85180690874799</v>
      </c>
      <c r="F295" s="2">
        <f>VLOOKUP(Tabella1[[#This Row],[DATA]],Tabella7[],2,0)</f>
        <v>93.626256147102836</v>
      </c>
      <c r="G295" s="2">
        <f>VLOOKUP(Tabella1[[#This Row],[DATA]],Tabella8[],2,0)</f>
        <v>84.698767245043868</v>
      </c>
      <c r="H295" s="2">
        <f>VLOOKUP(Tabella1[[#This Row],[DATA]],Tabella9[],2,0)</f>
        <v>95.968389266875619</v>
      </c>
      <c r="I295" s="2">
        <f>VLOOKUP(Tabella1[[#This Row],[DATA]],Tabella10[],2,0)</f>
        <v>83.585843132356601</v>
      </c>
      <c r="J295" s="2">
        <f>VLOOKUP(Tabella1[[#This Row],[DATA]],Tabella11[],2,0)</f>
        <v>85.352721368623378</v>
      </c>
      <c r="K295" s="2">
        <f>VLOOKUP(Tabella1[[#This Row],[DATA]],Tabella12[],2,0)</f>
        <v>97.281085092348292</v>
      </c>
      <c r="L295" s="2">
        <f>VLOOKUP(Tabella1[[#This Row],[DATA]],Tabella13[],2,0)</f>
        <v>89.455436582115297</v>
      </c>
      <c r="M295" s="2">
        <f>VLOOKUP(Tabella1[[#This Row],[DATA]],Tabella14[],2,0)</f>
        <v>129.46589025256677</v>
      </c>
      <c r="O295" s="1">
        <v>42425</v>
      </c>
      <c r="P295">
        <v>89.410912345153704</v>
      </c>
      <c r="R295" s="1">
        <v>42426</v>
      </c>
      <c r="S295">
        <v>97.425120817472674</v>
      </c>
      <c r="U295" s="1">
        <v>42424</v>
      </c>
      <c r="V295">
        <v>97.720052019029751</v>
      </c>
      <c r="X295" s="1">
        <v>42429</v>
      </c>
      <c r="Y295">
        <v>93.116619322520535</v>
      </c>
      <c r="AA295" s="1">
        <v>42423</v>
      </c>
      <c r="AB295">
        <v>79.874019399466718</v>
      </c>
      <c r="AD295" s="1">
        <v>42423</v>
      </c>
      <c r="AE295">
        <v>91.971179573427108</v>
      </c>
      <c r="AG295" s="1">
        <v>42440</v>
      </c>
      <c r="AH295">
        <v>84.666578924646089</v>
      </c>
      <c r="AJ295" s="1">
        <v>42447</v>
      </c>
      <c r="AK295">
        <v>88.199742129579889</v>
      </c>
      <c r="AM295" s="1">
        <v>42443</v>
      </c>
      <c r="AN295">
        <v>100.73177770448549</v>
      </c>
      <c r="AP295" s="1">
        <v>42437</v>
      </c>
      <c r="AQ295">
        <v>89.64534814818046</v>
      </c>
      <c r="AS295" s="1">
        <v>42436</v>
      </c>
      <c r="AT295">
        <v>133.00990485212375</v>
      </c>
    </row>
    <row r="296" spans="1:46" x14ac:dyDescent="0.3">
      <c r="A296" s="1">
        <v>42433</v>
      </c>
      <c r="B296">
        <v>97.171800602468181</v>
      </c>
      <c r="C296" s="3">
        <f>VLOOKUP(Tabella1[[#This Row],[DATA]],Tabella3[],2,0)</f>
        <v>95.550086616700455</v>
      </c>
      <c r="D296">
        <f>VLOOKUP(Tabella1[[#This Row],[DATA]],Tabella5[],2,0)</f>
        <v>100.60872138809778</v>
      </c>
      <c r="E296">
        <f>VLOOKUP(Tabella1[[#This Row],[DATA]],Tabella6[],2,0)</f>
        <v>104.80517556422539</v>
      </c>
      <c r="F296" s="2">
        <f>VLOOKUP(Tabella1[[#This Row],[DATA]],Tabella7[],2,0)</f>
        <v>94.679587036867346</v>
      </c>
      <c r="G296" s="2">
        <f>VLOOKUP(Tabella1[[#This Row],[DATA]],Tabella8[],2,0)</f>
        <v>85.129651814352513</v>
      </c>
      <c r="H296" s="2">
        <f>VLOOKUP(Tabella1[[#This Row],[DATA]],Tabella9[],2,0)</f>
        <v>96.748146166195241</v>
      </c>
      <c r="I296" s="2">
        <f>VLOOKUP(Tabella1[[#This Row],[DATA]],Tabella10[],2,0)</f>
        <v>84.570593625067175</v>
      </c>
      <c r="J296" s="2">
        <f>VLOOKUP(Tabella1[[#This Row],[DATA]],Tabella11[],2,0)</f>
        <v>85.782206941012149</v>
      </c>
      <c r="K296" s="2">
        <f>VLOOKUP(Tabella1[[#This Row],[DATA]],Tabella12[],2,0)</f>
        <v>101.18115105540898</v>
      </c>
      <c r="L296" s="2">
        <f>VLOOKUP(Tabella1[[#This Row],[DATA]],Tabella13[],2,0)</f>
        <v>89.598997220398473</v>
      </c>
      <c r="M296" s="2">
        <f>VLOOKUP(Tabella1[[#This Row],[DATA]],Tabella14[],2,0)</f>
        <v>130.8311160023961</v>
      </c>
      <c r="O296" s="1">
        <v>42426</v>
      </c>
      <c r="P296">
        <v>91.393216819844582</v>
      </c>
      <c r="R296" s="1">
        <v>42429</v>
      </c>
      <c r="S296">
        <v>97.24180801722116</v>
      </c>
      <c r="U296" s="1">
        <v>42425</v>
      </c>
      <c r="V296">
        <v>99.909695716896067</v>
      </c>
      <c r="X296" s="1">
        <v>42430</v>
      </c>
      <c r="Y296">
        <v>93.96866122972601</v>
      </c>
      <c r="AA296" s="1">
        <v>42424</v>
      </c>
      <c r="AB296">
        <v>77.421068902886745</v>
      </c>
      <c r="AD296" s="1">
        <v>42424</v>
      </c>
      <c r="AE296">
        <v>89.832581606910779</v>
      </c>
      <c r="AG296" s="1">
        <v>42443</v>
      </c>
      <c r="AH296">
        <v>85.65468261559522</v>
      </c>
      <c r="AJ296" s="1">
        <v>42450</v>
      </c>
      <c r="AK296">
        <v>90.099447249979107</v>
      </c>
      <c r="AM296" s="1">
        <v>42444</v>
      </c>
      <c r="AN296">
        <v>97.151220316622698</v>
      </c>
      <c r="AP296" s="1">
        <v>42438</v>
      </c>
      <c r="AQ296">
        <v>90.135141128577828</v>
      </c>
      <c r="AS296" s="1">
        <v>42438</v>
      </c>
      <c r="AT296">
        <v>131.15918810860509</v>
      </c>
    </row>
    <row r="297" spans="1:46" x14ac:dyDescent="0.3">
      <c r="A297" s="1">
        <v>42436</v>
      </c>
      <c r="B297">
        <v>97.257798075988731</v>
      </c>
      <c r="C297" s="3">
        <f>VLOOKUP(Tabella1[[#This Row],[DATA]],Tabella3[],2,0)</f>
        <v>94.401592032727223</v>
      </c>
      <c r="D297">
        <f>VLOOKUP(Tabella1[[#This Row],[DATA]],Tabella5[],2,0)</f>
        <v>100.14542132757383</v>
      </c>
      <c r="E297">
        <f>VLOOKUP(Tabella1[[#This Row],[DATA]],Tabella6[],2,0)</f>
        <v>104.46818067441308</v>
      </c>
      <c r="F297" s="2">
        <f>VLOOKUP(Tabella1[[#This Row],[DATA]],Tabella7[],2,0)</f>
        <v>94.419499679281586</v>
      </c>
      <c r="G297" s="2">
        <f>VLOOKUP(Tabella1[[#This Row],[DATA]],Tabella8[],2,0)</f>
        <v>84.890056807203308</v>
      </c>
      <c r="H297" s="2">
        <f>VLOOKUP(Tabella1[[#This Row],[DATA]],Tabella9[],2,0)</f>
        <v>96.230219402186378</v>
      </c>
      <c r="I297" s="2">
        <f>VLOOKUP(Tabella1[[#This Row],[DATA]],Tabella10[],2,0)</f>
        <v>84.499421992453634</v>
      </c>
      <c r="J297" s="2">
        <f>VLOOKUP(Tabella1[[#This Row],[DATA]],Tabella11[],2,0)</f>
        <v>86.474338311665051</v>
      </c>
      <c r="K297" s="2">
        <f>VLOOKUP(Tabella1[[#This Row],[DATA]],Tabella12[],2,0)</f>
        <v>101.51302770448549</v>
      </c>
      <c r="L297" s="2">
        <v>89.598997220398473</v>
      </c>
      <c r="M297" s="2">
        <f>VLOOKUP(Tabella1[[#This Row],[DATA]],Tabella14[],2,0)</f>
        <v>133.00990485212375</v>
      </c>
      <c r="O297" s="1">
        <v>42429</v>
      </c>
      <c r="P297">
        <v>92.121434836745564</v>
      </c>
      <c r="R297" s="1">
        <v>42430</v>
      </c>
      <c r="S297">
        <v>99.51283855262767</v>
      </c>
      <c r="U297" s="1">
        <v>42426</v>
      </c>
      <c r="V297">
        <v>101.46462259159182</v>
      </c>
      <c r="X297" s="1">
        <v>42431</v>
      </c>
      <c r="Y297">
        <v>93.87977641345185</v>
      </c>
      <c r="AA297" s="1">
        <v>42425</v>
      </c>
      <c r="AB297">
        <v>79.371642771573221</v>
      </c>
      <c r="AD297" s="1">
        <v>42425</v>
      </c>
      <c r="AE297">
        <v>91.653925540860783</v>
      </c>
      <c r="AG297" s="1">
        <v>42444</v>
      </c>
      <c r="AH297">
        <v>85.040334783312133</v>
      </c>
      <c r="AJ297" s="1">
        <v>42451</v>
      </c>
      <c r="AK297">
        <v>89.519238804722846</v>
      </c>
      <c r="AM297" s="1">
        <v>42445</v>
      </c>
      <c r="AN297">
        <v>98.456052110817936</v>
      </c>
      <c r="AP297" s="1">
        <v>42439</v>
      </c>
      <c r="AQ297">
        <v>89.514874830682786</v>
      </c>
      <c r="AS297" s="1">
        <v>42439</v>
      </c>
      <c r="AT297">
        <v>131.2727247398409</v>
      </c>
    </row>
    <row r="298" spans="1:46" x14ac:dyDescent="0.3">
      <c r="A298" s="1">
        <v>42437</v>
      </c>
      <c r="B298">
        <v>96.164609853269852</v>
      </c>
      <c r="C298" s="3">
        <f>VLOOKUP(Tabella1[[#This Row],[DATA]],Tabella3[],2,0)</f>
        <v>94.183560495257268</v>
      </c>
      <c r="D298">
        <f>VLOOKUP(Tabella1[[#This Row],[DATA]],Tabella5[],2,0)</f>
        <v>99.263574108039862</v>
      </c>
      <c r="E298">
        <f>VLOOKUP(Tabella1[[#This Row],[DATA]],Tabella6[],2,0)</f>
        <v>103.56819501962474</v>
      </c>
      <c r="F298" s="2">
        <f>VLOOKUP(Tabella1[[#This Row],[DATA]],Tabella7[],2,0)</f>
        <v>93.549589174990075</v>
      </c>
      <c r="G298" s="2">
        <f>VLOOKUP(Tabella1[[#This Row],[DATA]],Tabella8[],2,0)</f>
        <v>84.440816168798548</v>
      </c>
      <c r="H298" s="2">
        <f>VLOOKUP(Tabella1[[#This Row],[DATA]],Tabella9[],2,0)</f>
        <v>95.62246770124608</v>
      </c>
      <c r="I298" s="2">
        <f>VLOOKUP(Tabella1[[#This Row],[DATA]],Tabella10[],2,0)</f>
        <v>83.878493508627372</v>
      </c>
      <c r="J298" s="2">
        <f>VLOOKUP(Tabella1[[#This Row],[DATA]],Tabella11[],2,0)</f>
        <v>86.595215071093449</v>
      </c>
      <c r="K298" s="2">
        <f>VLOOKUP(Tabella1[[#This Row],[DATA]],Tabella12[],2,0)</f>
        <v>101.21619393139842</v>
      </c>
      <c r="L298" s="2">
        <f>VLOOKUP(Tabella1[[#This Row],[DATA]],Tabella13[],2,0)</f>
        <v>89.64534814818046</v>
      </c>
      <c r="M298" s="2">
        <v>133.00990485212375</v>
      </c>
      <c r="O298" s="1">
        <v>42430</v>
      </c>
      <c r="P298">
        <v>94.154026134511511</v>
      </c>
      <c r="R298" s="1">
        <v>42431</v>
      </c>
      <c r="S298">
        <v>100.1217647594967</v>
      </c>
      <c r="U298" s="1">
        <v>42429</v>
      </c>
      <c r="V298">
        <v>102.38130513205826</v>
      </c>
      <c r="X298" s="1">
        <v>42432</v>
      </c>
      <c r="Y298">
        <v>93.626256147102836</v>
      </c>
      <c r="AA298" s="1">
        <v>42426</v>
      </c>
      <c r="AB298">
        <v>80.662364261699594</v>
      </c>
      <c r="AD298" s="1">
        <v>42426</v>
      </c>
      <c r="AE298">
        <v>93.301990163850874</v>
      </c>
      <c r="AG298" s="1">
        <v>42445</v>
      </c>
      <c r="AH298">
        <v>84.910104946721873</v>
      </c>
      <c r="AJ298" s="1">
        <v>42452</v>
      </c>
      <c r="AK298">
        <v>89.835607607177394</v>
      </c>
      <c r="AM298" s="1">
        <v>42446</v>
      </c>
      <c r="AN298">
        <v>104.95135224274406</v>
      </c>
      <c r="AP298" s="1">
        <v>42440</v>
      </c>
      <c r="AQ298">
        <v>89.858962306334917</v>
      </c>
      <c r="AS298" s="1">
        <v>42440</v>
      </c>
      <c r="AT298">
        <v>130.70922084616134</v>
      </c>
    </row>
    <row r="299" spans="1:46" x14ac:dyDescent="0.3">
      <c r="A299" s="1">
        <v>42438</v>
      </c>
      <c r="B299">
        <v>96.650471285589362</v>
      </c>
      <c r="C299" s="3">
        <f>VLOOKUP(Tabella1[[#This Row],[DATA]],Tabella3[],2,0)</f>
        <v>95.183860543453136</v>
      </c>
      <c r="D299">
        <f>VLOOKUP(Tabella1[[#This Row],[DATA]],Tabella5[],2,0)</f>
        <v>99.573567318297592</v>
      </c>
      <c r="E299">
        <f>VLOOKUP(Tabella1[[#This Row],[DATA]],Tabella6[],2,0)</f>
        <v>104.07686211429605</v>
      </c>
      <c r="F299" s="2">
        <f>VLOOKUP(Tabella1[[#This Row],[DATA]],Tabella7[],2,0)</f>
        <v>93.868474907602547</v>
      </c>
      <c r="G299" s="2">
        <f>VLOOKUP(Tabella1[[#This Row],[DATA]],Tabella8[],2,0)</f>
        <v>84.641766819955947</v>
      </c>
      <c r="H299" s="2">
        <f>VLOOKUP(Tabella1[[#This Row],[DATA]],Tabella9[],2,0)</f>
        <v>96.07382208291925</v>
      </c>
      <c r="I299" s="2">
        <f>VLOOKUP(Tabella1[[#This Row],[DATA]],Tabella10[],2,0)</f>
        <v>83.814279762358836</v>
      </c>
      <c r="J299" s="2">
        <f>VLOOKUP(Tabella1[[#This Row],[DATA]],Tabella11[],2,0)</f>
        <v>85.436290486252886</v>
      </c>
      <c r="K299" s="2">
        <f>VLOOKUP(Tabella1[[#This Row],[DATA]],Tabella12[],2,0)</f>
        <v>100.31538588390501</v>
      </c>
      <c r="L299" s="2">
        <f>VLOOKUP(Tabella1[[#This Row],[DATA]],Tabella13[],2,0)</f>
        <v>90.135141128577828</v>
      </c>
      <c r="M299" s="2">
        <f>VLOOKUP(Tabella1[[#This Row],[DATA]],Tabella14[],2,0)</f>
        <v>131.15918810860509</v>
      </c>
      <c r="O299" s="1">
        <v>42431</v>
      </c>
      <c r="P299">
        <v>95.170739969033363</v>
      </c>
      <c r="R299" s="1">
        <v>42432</v>
      </c>
      <c r="S299">
        <v>99.868813577026714</v>
      </c>
      <c r="U299" s="1">
        <v>42430</v>
      </c>
      <c r="V299">
        <v>103.63451222752917</v>
      </c>
      <c r="X299" s="1">
        <v>42433</v>
      </c>
      <c r="Y299">
        <v>94.679587036867346</v>
      </c>
      <c r="AA299" s="1">
        <v>42429</v>
      </c>
      <c r="AB299">
        <v>81.746338447269778</v>
      </c>
      <c r="AD299" s="1">
        <v>42429</v>
      </c>
      <c r="AE299">
        <v>93.830428356649591</v>
      </c>
      <c r="AG299" s="1">
        <v>42446</v>
      </c>
      <c r="AH299">
        <v>85.941674469838418</v>
      </c>
      <c r="AJ299" s="1">
        <v>42453</v>
      </c>
      <c r="AK299">
        <v>88.3734465097955</v>
      </c>
      <c r="AM299" s="1">
        <v>42447</v>
      </c>
      <c r="AN299">
        <v>104.7472790237467</v>
      </c>
      <c r="AP299" s="1">
        <v>42443</v>
      </c>
      <c r="AQ299">
        <v>90.172658114829602</v>
      </c>
      <c r="AS299" s="1">
        <v>42443</v>
      </c>
      <c r="AT299">
        <v>129.92700221500911</v>
      </c>
    </row>
    <row r="300" spans="1:46" x14ac:dyDescent="0.3">
      <c r="A300" s="1">
        <v>42439</v>
      </c>
      <c r="B300">
        <v>96.665532989991263</v>
      </c>
      <c r="C300" s="3">
        <f>VLOOKUP(Tabella1[[#This Row],[DATA]],Tabella3[],2,0)</f>
        <v>94.709794848580216</v>
      </c>
      <c r="D300">
        <f>VLOOKUP(Tabella1[[#This Row],[DATA]],Tabella5[],2,0)</f>
        <v>97.269970598265388</v>
      </c>
      <c r="E300">
        <f>VLOOKUP(Tabella1[[#This Row],[DATA]],Tabella6[],2,0)</f>
        <v>102.306051562805</v>
      </c>
      <c r="F300" s="2">
        <f>VLOOKUP(Tabella1[[#This Row],[DATA]],Tabella7[],2,0)</f>
        <v>92.194324811387034</v>
      </c>
      <c r="G300" s="2">
        <f>VLOOKUP(Tabella1[[#This Row],[DATA]],Tabella8[],2,0)</f>
        <v>84.697801136144065</v>
      </c>
      <c r="H300" s="2">
        <f>VLOOKUP(Tabella1[[#This Row],[DATA]],Tabella9[],2,0)</f>
        <v>94.627704303952299</v>
      </c>
      <c r="I300" s="2">
        <f>VLOOKUP(Tabella1[[#This Row],[DATA]],Tabella10[],2,0)</f>
        <v>83.764652428428064</v>
      </c>
      <c r="J300" s="2">
        <f>VLOOKUP(Tabella1[[#This Row],[DATA]],Tabella11[],2,0)</f>
        <v>83.710289746069265</v>
      </c>
      <c r="K300" s="2">
        <f>VLOOKUP(Tabella1[[#This Row],[DATA]],Tabella12[],2,0)</f>
        <v>102.18296503957784</v>
      </c>
      <c r="L300" s="2">
        <f>VLOOKUP(Tabella1[[#This Row],[DATA]],Tabella13[],2,0)</f>
        <v>89.514874830682786</v>
      </c>
      <c r="M300" s="2">
        <f>VLOOKUP(Tabella1[[#This Row],[DATA]],Tabella14[],2,0)</f>
        <v>131.2727247398409</v>
      </c>
      <c r="O300" s="1">
        <v>42432</v>
      </c>
      <c r="P300">
        <v>95.913489936885341</v>
      </c>
      <c r="R300" s="1">
        <v>42433</v>
      </c>
      <c r="S300">
        <v>100.60872138809778</v>
      </c>
      <c r="U300" s="1">
        <v>42431</v>
      </c>
      <c r="V300">
        <v>104.05898939159843</v>
      </c>
      <c r="X300" s="1">
        <v>42436</v>
      </c>
      <c r="Y300">
        <v>94.419499679281586</v>
      </c>
      <c r="AA300" s="1">
        <v>42430</v>
      </c>
      <c r="AB300">
        <v>83.191637361363377</v>
      </c>
      <c r="AD300" s="1">
        <v>42430</v>
      </c>
      <c r="AE300">
        <v>95.443454883673525</v>
      </c>
      <c r="AG300" s="1">
        <v>42447</v>
      </c>
      <c r="AH300">
        <v>86.645091630333368</v>
      </c>
      <c r="AJ300" s="1">
        <v>42454</v>
      </c>
      <c r="AK300">
        <v>88.924405763881424</v>
      </c>
      <c r="AM300" s="1">
        <v>42450</v>
      </c>
      <c r="AN300">
        <v>105.48317941952507</v>
      </c>
      <c r="AP300" s="1">
        <v>42444</v>
      </c>
      <c r="AQ300">
        <v>89.25251040260234</v>
      </c>
      <c r="AS300" s="1">
        <v>42444</v>
      </c>
      <c r="AT300">
        <v>129.21304487134836</v>
      </c>
    </row>
    <row r="301" spans="1:46" x14ac:dyDescent="0.3">
      <c r="A301" s="1">
        <v>42440</v>
      </c>
      <c r="B301">
        <v>98.250412982217483</v>
      </c>
      <c r="C301" s="3">
        <f>VLOOKUP(Tabella1[[#This Row],[DATA]],Tabella3[],2,0)</f>
        <v>99.255054557543914</v>
      </c>
      <c r="D301">
        <f>VLOOKUP(Tabella1[[#This Row],[DATA]],Tabella5[],2,0)</f>
        <v>100.67999832048606</v>
      </c>
      <c r="E301">
        <f>VLOOKUP(Tabella1[[#This Row],[DATA]],Tabella6[],2,0)</f>
        <v>105.6557760641913</v>
      </c>
      <c r="F301" s="2">
        <f>VLOOKUP(Tabella1[[#This Row],[DATA]],Tabella7[],2,0)</f>
        <v>93.768746754635146</v>
      </c>
      <c r="G301" s="2">
        <f>VLOOKUP(Tabella1[[#This Row],[DATA]],Tabella8[],2,0)</f>
        <v>87.825095644781086</v>
      </c>
      <c r="H301" s="2">
        <f>VLOOKUP(Tabella1[[#This Row],[DATA]],Tabella9[],2,0)</f>
        <v>97.909181255255717</v>
      </c>
      <c r="I301" s="2">
        <f>VLOOKUP(Tabella1[[#This Row],[DATA]],Tabella10[],2,0)</f>
        <v>84.666578924646089</v>
      </c>
      <c r="J301" s="2">
        <f>VLOOKUP(Tabella1[[#This Row],[DATA]],Tabella11[],2,0)</f>
        <v>83.876831059059484</v>
      </c>
      <c r="K301" s="2">
        <f>VLOOKUP(Tabella1[[#This Row],[DATA]],Tabella12[],2,0)</f>
        <v>102.32313654353563</v>
      </c>
      <c r="L301" s="2">
        <f>VLOOKUP(Tabella1[[#This Row],[DATA]],Tabella13[],2,0)</f>
        <v>89.858962306334917</v>
      </c>
      <c r="M301" s="2">
        <f>VLOOKUP(Tabella1[[#This Row],[DATA]],Tabella14[],2,0)</f>
        <v>130.70922084616134</v>
      </c>
      <c r="O301" s="1">
        <v>42433</v>
      </c>
      <c r="P301">
        <v>95.550086616700455</v>
      </c>
      <c r="R301" s="1">
        <v>42436</v>
      </c>
      <c r="S301">
        <v>100.14542132757383</v>
      </c>
      <c r="U301" s="1">
        <v>42432</v>
      </c>
      <c r="V301">
        <v>103.85180690874799</v>
      </c>
      <c r="X301" s="1">
        <v>42437</v>
      </c>
      <c r="Y301">
        <v>93.549589174990075</v>
      </c>
      <c r="AA301" s="1">
        <v>42431</v>
      </c>
      <c r="AB301">
        <v>84.674614522548993</v>
      </c>
      <c r="AD301" s="1">
        <v>42431</v>
      </c>
      <c r="AE301">
        <v>96.263664857426804</v>
      </c>
      <c r="AG301" s="1">
        <v>42450</v>
      </c>
      <c r="AH301">
        <v>86.697569182766912</v>
      </c>
      <c r="AJ301" s="1">
        <v>42457</v>
      </c>
      <c r="AK301">
        <v>88.279431252462302</v>
      </c>
      <c r="AM301" s="1">
        <v>42451</v>
      </c>
      <c r="AN301">
        <v>105.14924142480211</v>
      </c>
      <c r="AP301" s="1">
        <v>42445</v>
      </c>
      <c r="AQ301">
        <v>89.729870428253491</v>
      </c>
      <c r="AS301" s="1">
        <v>42445</v>
      </c>
      <c r="AT301">
        <v>130.33726648370782</v>
      </c>
    </row>
    <row r="302" spans="1:46" x14ac:dyDescent="0.3">
      <c r="A302" s="1">
        <v>42443</v>
      </c>
      <c r="B302">
        <v>98.126518316976004</v>
      </c>
      <c r="C302" s="3">
        <f>VLOOKUP(Tabella1[[#This Row],[DATA]],Tabella3[],2,0)</f>
        <v>99.223795181037801</v>
      </c>
      <c r="D302">
        <f>VLOOKUP(Tabella1[[#This Row],[DATA]],Tabella5[],2,0)</f>
        <v>102.30963887378351</v>
      </c>
      <c r="E302">
        <f>VLOOKUP(Tabella1[[#This Row],[DATA]],Tabella6[],2,0)</f>
        <v>105.98030708159604</v>
      </c>
      <c r="F302" s="2">
        <f>VLOOKUP(Tabella1[[#This Row],[DATA]],Tabella7[],2,0)</f>
        <v>94.299917529551905</v>
      </c>
      <c r="G302" s="2">
        <f>VLOOKUP(Tabella1[[#This Row],[DATA]],Tabella8[],2,0)</f>
        <v>88.328438381574387</v>
      </c>
      <c r="H302" s="2">
        <f>VLOOKUP(Tabella1[[#This Row],[DATA]],Tabella9[],2,0)</f>
        <v>98.488265423132788</v>
      </c>
      <c r="I302" s="2">
        <f>VLOOKUP(Tabella1[[#This Row],[DATA]],Tabella10[],2,0)</f>
        <v>85.65468261559522</v>
      </c>
      <c r="J302" s="2">
        <f>VLOOKUP(Tabella1[[#This Row],[DATA]],Tabella11[],2,0)</f>
        <v>85.344961379129217</v>
      </c>
      <c r="K302" s="2">
        <f>VLOOKUP(Tabella1[[#This Row],[DATA]],Tabella12[],2,0)</f>
        <v>100.73177770448549</v>
      </c>
      <c r="L302" s="2">
        <f>VLOOKUP(Tabella1[[#This Row],[DATA]],Tabella13[],2,0)</f>
        <v>90.172658114829602</v>
      </c>
      <c r="M302" s="2">
        <f>VLOOKUP(Tabella1[[#This Row],[DATA]],Tabella14[],2,0)</f>
        <v>129.92700221500911</v>
      </c>
      <c r="O302" s="1">
        <v>42436</v>
      </c>
      <c r="P302">
        <v>94.401592032727223</v>
      </c>
      <c r="R302" s="1">
        <v>42437</v>
      </c>
      <c r="S302">
        <v>99.263574108039862</v>
      </c>
      <c r="U302" s="1">
        <v>42433</v>
      </c>
      <c r="V302">
        <v>104.80517556422539</v>
      </c>
      <c r="X302" s="1">
        <v>42438</v>
      </c>
      <c r="Y302">
        <v>93.868474907602547</v>
      </c>
      <c r="AA302" s="1">
        <v>42432</v>
      </c>
      <c r="AB302">
        <v>84.698767245043868</v>
      </c>
      <c r="AD302" s="1">
        <v>42432</v>
      </c>
      <c r="AE302">
        <v>95.968389266875619</v>
      </c>
      <c r="AG302" s="1">
        <v>42451</v>
      </c>
      <c r="AH302">
        <v>86.624637121078123</v>
      </c>
      <c r="AJ302" s="1">
        <v>42458</v>
      </c>
      <c r="AK302">
        <v>87.14557740291059</v>
      </c>
      <c r="AM302" s="1">
        <v>42452</v>
      </c>
      <c r="AN302">
        <v>102.42826517150395</v>
      </c>
      <c r="AP302" s="1">
        <v>42446</v>
      </c>
      <c r="AQ302">
        <v>89.711293703471839</v>
      </c>
      <c r="AS302" s="1">
        <v>42446</v>
      </c>
      <c r="AT302">
        <v>131.70179568978728</v>
      </c>
    </row>
    <row r="303" spans="1:46" x14ac:dyDescent="0.3">
      <c r="A303" s="1">
        <v>42444</v>
      </c>
      <c r="B303">
        <v>97.946263725585467</v>
      </c>
      <c r="C303" s="3">
        <f>VLOOKUP(Tabella1[[#This Row],[DATA]],Tabella3[],2,0)</f>
        <v>98.092603027873125</v>
      </c>
      <c r="D303">
        <f>VLOOKUP(Tabella1[[#This Row],[DATA]],Tabella5[],2,0)</f>
        <v>101.73194752952719</v>
      </c>
      <c r="E303">
        <f>VLOOKUP(Tabella1[[#This Row],[DATA]],Tabella6[],2,0)</f>
        <v>105.18167857789568</v>
      </c>
      <c r="F303" s="2">
        <f>VLOOKUP(Tabella1[[#This Row],[DATA]],Tabella7[],2,0)</f>
        <v>93.771495769571459</v>
      </c>
      <c r="G303" s="2">
        <f>VLOOKUP(Tabella1[[#This Row],[DATA]],Tabella8[],2,0)</f>
        <v>86.836766240290601</v>
      </c>
      <c r="H303" s="2">
        <f>VLOOKUP(Tabella1[[#This Row],[DATA]],Tabella9[],2,0)</f>
        <v>97.6992712076039</v>
      </c>
      <c r="I303" s="2">
        <f>VLOOKUP(Tabella1[[#This Row],[DATA]],Tabella10[],2,0)</f>
        <v>85.040334783312133</v>
      </c>
      <c r="J303" s="2">
        <f>VLOOKUP(Tabella1[[#This Row],[DATA]],Tabella11[],2,0)</f>
        <v>85.490311951577667</v>
      </c>
      <c r="K303" s="2">
        <f>VLOOKUP(Tabella1[[#This Row],[DATA]],Tabella12[],2,0)</f>
        <v>97.151220316622698</v>
      </c>
      <c r="L303" s="2">
        <f>VLOOKUP(Tabella1[[#This Row],[DATA]],Tabella13[],2,0)</f>
        <v>89.25251040260234</v>
      </c>
      <c r="M303" s="2">
        <f>VLOOKUP(Tabella1[[#This Row],[DATA]],Tabella14[],2,0)</f>
        <v>129.21304487134836</v>
      </c>
      <c r="O303" s="1">
        <v>42437</v>
      </c>
      <c r="P303">
        <v>94.183560495257268</v>
      </c>
      <c r="R303" s="1">
        <v>42438</v>
      </c>
      <c r="S303">
        <v>99.573567318297592</v>
      </c>
      <c r="U303" s="1">
        <v>42436</v>
      </c>
      <c r="V303">
        <v>104.46818067441308</v>
      </c>
      <c r="X303" s="1">
        <v>42439</v>
      </c>
      <c r="Y303">
        <v>92.194324811387034</v>
      </c>
      <c r="AA303" s="1">
        <v>42433</v>
      </c>
      <c r="AB303">
        <v>85.129651814352513</v>
      </c>
      <c r="AD303" s="1">
        <v>42433</v>
      </c>
      <c r="AE303">
        <v>96.748146166195241</v>
      </c>
      <c r="AG303" s="1">
        <v>42452</v>
      </c>
      <c r="AH303">
        <v>86.408691154514543</v>
      </c>
      <c r="AJ303" s="1">
        <v>42459</v>
      </c>
      <c r="AK303">
        <v>89.557441829924912</v>
      </c>
      <c r="AM303" s="1">
        <v>42453</v>
      </c>
      <c r="AN303">
        <v>102.3602407651715</v>
      </c>
      <c r="AP303" s="1">
        <v>42447</v>
      </c>
      <c r="AQ303">
        <v>90.712364682556128</v>
      </c>
      <c r="AS303" s="1">
        <v>42447</v>
      </c>
      <c r="AT303">
        <v>133.31986682083502</v>
      </c>
    </row>
    <row r="304" spans="1:46" x14ac:dyDescent="0.3">
      <c r="A304" s="1">
        <v>42445</v>
      </c>
      <c r="B304">
        <v>98.494801282674189</v>
      </c>
      <c r="C304" s="3">
        <f>VLOOKUP(Tabella1[[#This Row],[DATA]],Tabella3[],2,0)</f>
        <v>97.916860513134694</v>
      </c>
      <c r="D304">
        <f>VLOOKUP(Tabella1[[#This Row],[DATA]],Tabella5[],2,0)</f>
        <v>102.23948844463698</v>
      </c>
      <c r="E304">
        <f>VLOOKUP(Tabella1[[#This Row],[DATA]],Tabella6[],2,0)</f>
        <v>104.9552123679241</v>
      </c>
      <c r="F304" s="2">
        <f>VLOOKUP(Tabella1[[#This Row],[DATA]],Tabella7[],2,0)</f>
        <v>94.313968050337522</v>
      </c>
      <c r="G304" s="2">
        <f>VLOOKUP(Tabella1[[#This Row],[DATA]],Tabella8[],2,0)</f>
        <v>86.590408470842831</v>
      </c>
      <c r="H304" s="2">
        <f>VLOOKUP(Tabella1[[#This Row],[DATA]],Tabella9[],2,0)</f>
        <v>97.534910684708095</v>
      </c>
      <c r="I304" s="2">
        <f>VLOOKUP(Tabella1[[#This Row],[DATA]],Tabella10[],2,0)</f>
        <v>84.910104946721873</v>
      </c>
      <c r="J304" s="2">
        <f>VLOOKUP(Tabella1[[#This Row],[DATA]],Tabella11[],2,0)</f>
        <v>85.671179399018655</v>
      </c>
      <c r="K304" s="2">
        <f>VLOOKUP(Tabella1[[#This Row],[DATA]],Tabella12[],2,0)</f>
        <v>98.456052110817936</v>
      </c>
      <c r="L304" s="2">
        <f>VLOOKUP(Tabella1[[#This Row],[DATA]],Tabella13[],2,0)</f>
        <v>89.729870428253491</v>
      </c>
      <c r="M304" s="2">
        <f>VLOOKUP(Tabella1[[#This Row],[DATA]],Tabella14[],2,0)</f>
        <v>130.33726648370782</v>
      </c>
      <c r="O304" s="1">
        <v>42438</v>
      </c>
      <c r="P304">
        <v>95.183860543453136</v>
      </c>
      <c r="R304" s="1">
        <v>42439</v>
      </c>
      <c r="S304">
        <v>97.269970598265388</v>
      </c>
      <c r="U304" s="1">
        <v>42437</v>
      </c>
      <c r="V304">
        <v>103.56819501962474</v>
      </c>
      <c r="X304" s="1">
        <v>42440</v>
      </c>
      <c r="Y304">
        <v>93.768746754635146</v>
      </c>
      <c r="AA304" s="1">
        <v>42436</v>
      </c>
      <c r="AB304">
        <v>84.890056807203308</v>
      </c>
      <c r="AD304" s="1">
        <v>42436</v>
      </c>
      <c r="AE304">
        <v>96.230219402186378</v>
      </c>
      <c r="AG304" s="1">
        <v>42453</v>
      </c>
      <c r="AH304">
        <v>85.278579518162175</v>
      </c>
      <c r="AJ304" s="1">
        <v>42460</v>
      </c>
      <c r="AK304">
        <v>89.655337082005175</v>
      </c>
      <c r="AM304" s="1">
        <v>42457</v>
      </c>
      <c r="AN304">
        <v>104.79468997361478</v>
      </c>
      <c r="AP304" s="1">
        <v>42450</v>
      </c>
      <c r="AQ304">
        <v>91.92159676946757</v>
      </c>
      <c r="AS304" s="1">
        <v>42450</v>
      </c>
      <c r="AT304">
        <v>132.6567571709179</v>
      </c>
    </row>
    <row r="305" spans="1:46" x14ac:dyDescent="0.3">
      <c r="A305" s="1">
        <v>42446</v>
      </c>
      <c r="B305">
        <v>99.144398017685361</v>
      </c>
      <c r="C305" s="3">
        <f>VLOOKUP(Tabella1[[#This Row],[DATA]],Tabella3[],2,0)</f>
        <v>97.270136422610051</v>
      </c>
      <c r="D305">
        <f>VLOOKUP(Tabella1[[#This Row],[DATA]],Tabella5[],2,0)</f>
        <v>101.30541243843918</v>
      </c>
      <c r="E305">
        <f>VLOOKUP(Tabella1[[#This Row],[DATA]],Tabella6[],2,0)</f>
        <v>104.48229071864809</v>
      </c>
      <c r="F305" s="2">
        <f>VLOOKUP(Tabella1[[#This Row],[DATA]],Tabella7[],2,0)</f>
        <v>94.705397232658299</v>
      </c>
      <c r="G305" s="2">
        <f>VLOOKUP(Tabella1[[#This Row],[DATA]],Tabella8[],2,0)</f>
        <v>86.744985894810057</v>
      </c>
      <c r="H305" s="2">
        <f>VLOOKUP(Tabella1[[#This Row],[DATA]],Tabella9[],2,0)</f>
        <v>96.931299849654721</v>
      </c>
      <c r="I305" s="2">
        <f>VLOOKUP(Tabella1[[#This Row],[DATA]],Tabella10[],2,0)</f>
        <v>85.941674469838418</v>
      </c>
      <c r="J305" s="2">
        <f>VLOOKUP(Tabella1[[#This Row],[DATA]],Tabella11[],2,0)</f>
        <v>86.697885701323969</v>
      </c>
      <c r="K305" s="2">
        <f>VLOOKUP(Tabella1[[#This Row],[DATA]],Tabella12[],2,0)</f>
        <v>104.95135224274406</v>
      </c>
      <c r="L305" s="2">
        <f>VLOOKUP(Tabella1[[#This Row],[DATA]],Tabella13[],2,0)</f>
        <v>89.711293703471839</v>
      </c>
      <c r="M305" s="2">
        <f>VLOOKUP(Tabella1[[#This Row],[DATA]],Tabella14[],2,0)</f>
        <v>131.70179568978728</v>
      </c>
      <c r="O305" s="1">
        <v>42439</v>
      </c>
      <c r="P305">
        <v>94.709794848580216</v>
      </c>
      <c r="R305" s="1">
        <v>42440</v>
      </c>
      <c r="S305">
        <v>100.67999832048606</v>
      </c>
      <c r="U305" s="1">
        <v>42438</v>
      </c>
      <c r="V305">
        <v>104.07686211429605</v>
      </c>
      <c r="X305" s="1">
        <v>42443</v>
      </c>
      <c r="Y305">
        <v>94.299917529551905</v>
      </c>
      <c r="AA305" s="1">
        <v>42437</v>
      </c>
      <c r="AB305">
        <v>84.440816168798548</v>
      </c>
      <c r="AD305" s="1">
        <v>42437</v>
      </c>
      <c r="AE305">
        <v>95.62246770124608</v>
      </c>
      <c r="AG305" s="1">
        <v>42458</v>
      </c>
      <c r="AH305">
        <v>85.365301607607066</v>
      </c>
      <c r="AJ305" s="1">
        <v>42461</v>
      </c>
      <c r="AK305">
        <v>89.822773778398584</v>
      </c>
      <c r="AM305" s="1">
        <v>42458</v>
      </c>
      <c r="AN305">
        <v>105.44813654353563</v>
      </c>
      <c r="AP305" s="1">
        <v>42451</v>
      </c>
      <c r="AQ305">
        <v>92.085624523312518</v>
      </c>
      <c r="AS305" s="1">
        <v>42451</v>
      </c>
      <c r="AT305">
        <v>132.58501316467687</v>
      </c>
    </row>
    <row r="306" spans="1:46" x14ac:dyDescent="0.3">
      <c r="A306" s="1">
        <v>42447</v>
      </c>
      <c r="B306">
        <v>99.581187445340603</v>
      </c>
      <c r="C306" s="3">
        <f>VLOOKUP(Tabella1[[#This Row],[DATA]],Tabella3[],2,0)</f>
        <v>97.287438853418621</v>
      </c>
      <c r="D306">
        <f>VLOOKUP(Tabella1[[#This Row],[DATA]],Tabella5[],2,0)</f>
        <v>101.90553143814523</v>
      </c>
      <c r="E306">
        <f>VLOOKUP(Tabella1[[#This Row],[DATA]],Tabella6[],2,0)</f>
        <v>104.9436891651322</v>
      </c>
      <c r="F306" s="2">
        <f>VLOOKUP(Tabella1[[#This Row],[DATA]],Tabella7[],2,0)</f>
        <v>94.530071168942243</v>
      </c>
      <c r="G306" s="2">
        <f>VLOOKUP(Tabella1[[#This Row],[DATA]],Tabella8[],2,0)</f>
        <v>87.443482629361995</v>
      </c>
      <c r="H306" s="2">
        <f>VLOOKUP(Tabella1[[#This Row],[DATA]],Tabella9[],2,0)</f>
        <v>97.462286267614601</v>
      </c>
      <c r="I306" s="2">
        <f>VLOOKUP(Tabella1[[#This Row],[DATA]],Tabella10[],2,0)</f>
        <v>86.645091630333368</v>
      </c>
      <c r="J306" s="2">
        <f>VLOOKUP(Tabella1[[#This Row],[DATA]],Tabella11[],2,0)</f>
        <v>88.199742129579889</v>
      </c>
      <c r="K306" s="2">
        <f>VLOOKUP(Tabella1[[#This Row],[DATA]],Tabella12[],2,0)</f>
        <v>104.7472790237467</v>
      </c>
      <c r="L306" s="2">
        <f>VLOOKUP(Tabella1[[#This Row],[DATA]],Tabella13[],2,0)</f>
        <v>90.712364682556128</v>
      </c>
      <c r="M306" s="2">
        <f>VLOOKUP(Tabella1[[#This Row],[DATA]],Tabella14[],2,0)</f>
        <v>133.31986682083502</v>
      </c>
      <c r="O306" s="1">
        <v>42440</v>
      </c>
      <c r="P306">
        <v>99.255054557543914</v>
      </c>
      <c r="R306" s="1">
        <v>42443</v>
      </c>
      <c r="S306">
        <v>102.30963887378351</v>
      </c>
      <c r="U306" s="1">
        <v>42439</v>
      </c>
      <c r="V306">
        <v>102.306051562805</v>
      </c>
      <c r="X306" s="1">
        <v>42444</v>
      </c>
      <c r="Y306">
        <v>93.771495769571459</v>
      </c>
      <c r="AA306" s="1">
        <v>42438</v>
      </c>
      <c r="AB306">
        <v>84.641766819955947</v>
      </c>
      <c r="AD306" s="1">
        <v>42438</v>
      </c>
      <c r="AE306">
        <v>96.07382208291925</v>
      </c>
      <c r="AG306" s="1">
        <v>42459</v>
      </c>
      <c r="AH306">
        <v>87.197363380225013</v>
      </c>
      <c r="AJ306" s="1">
        <v>42465</v>
      </c>
      <c r="AK306">
        <v>91.122273557537341</v>
      </c>
      <c r="AM306" s="1">
        <v>42459</v>
      </c>
      <c r="AN306">
        <v>105.6419030343008</v>
      </c>
      <c r="AP306" s="1">
        <v>42452</v>
      </c>
      <c r="AQ306">
        <v>92.111326567188485</v>
      </c>
      <c r="AS306" s="1">
        <v>42452</v>
      </c>
      <c r="AT306">
        <v>130.94256300238217</v>
      </c>
    </row>
    <row r="307" spans="1:46" x14ac:dyDescent="0.3">
      <c r="A307" s="1">
        <v>42450</v>
      </c>
      <c r="B307">
        <v>99.679331454669139</v>
      </c>
      <c r="C307" s="3">
        <f>VLOOKUP(Tabella1[[#This Row],[DATA]],Tabella3[],2,0)</f>
        <v>97.734845213813102</v>
      </c>
      <c r="D307">
        <f>VLOOKUP(Tabella1[[#This Row],[DATA]],Tabella5[],2,0)</f>
        <v>101.88341101085233</v>
      </c>
      <c r="E307">
        <f>VLOOKUP(Tabella1[[#This Row],[DATA]],Tabella6[],2,0)</f>
        <v>104.12742310613811</v>
      </c>
      <c r="F307" s="2">
        <f>VLOOKUP(Tabella1[[#This Row],[DATA]],Tabella7[],2,0)</f>
        <v>94.452793304621395</v>
      </c>
      <c r="G307" s="2">
        <f>VLOOKUP(Tabella1[[#This Row],[DATA]],Tabella8[],2,0)</f>
        <v>87.152683850523644</v>
      </c>
      <c r="H307" s="2">
        <f>VLOOKUP(Tabella1[[#This Row],[DATA]],Tabella9[],2,0)</f>
        <v>97.111905307953009</v>
      </c>
      <c r="I307" s="2">
        <f>VLOOKUP(Tabella1[[#This Row],[DATA]],Tabella10[],2,0)</f>
        <v>86.697569182766912</v>
      </c>
      <c r="J307" s="2">
        <f>VLOOKUP(Tabella1[[#This Row],[DATA]],Tabella11[],2,0)</f>
        <v>90.099447249979107</v>
      </c>
      <c r="K307" s="2">
        <f>VLOOKUP(Tabella1[[#This Row],[DATA]],Tabella12[],2,0)</f>
        <v>105.48317941952507</v>
      </c>
      <c r="L307" s="2">
        <f>VLOOKUP(Tabella1[[#This Row],[DATA]],Tabella13[],2,0)</f>
        <v>91.92159676946757</v>
      </c>
      <c r="M307" s="2">
        <f>VLOOKUP(Tabella1[[#This Row],[DATA]],Tabella14[],2,0)</f>
        <v>132.6567571709179</v>
      </c>
      <c r="O307" s="1">
        <v>42443</v>
      </c>
      <c r="P307">
        <v>99.223795181037801</v>
      </c>
      <c r="R307" s="1">
        <v>42444</v>
      </c>
      <c r="S307">
        <v>101.73194752952719</v>
      </c>
      <c r="U307" s="1">
        <v>42440</v>
      </c>
      <c r="V307">
        <v>105.6557760641913</v>
      </c>
      <c r="X307" s="1">
        <v>42445</v>
      </c>
      <c r="Y307">
        <v>94.313968050337522</v>
      </c>
      <c r="AA307" s="1">
        <v>42439</v>
      </c>
      <c r="AB307">
        <v>84.697801136144065</v>
      </c>
      <c r="AD307" s="1">
        <v>42439</v>
      </c>
      <c r="AE307">
        <v>94.627704303952299</v>
      </c>
      <c r="AG307" s="1">
        <v>42460</v>
      </c>
      <c r="AH307">
        <v>87.08549230399089</v>
      </c>
      <c r="AJ307" s="1">
        <v>42466</v>
      </c>
      <c r="AK307">
        <v>91.048255196208345</v>
      </c>
      <c r="AM307" s="1">
        <v>42460</v>
      </c>
      <c r="AN307">
        <v>103.18065633245382</v>
      </c>
      <c r="AP307" s="1">
        <v>42457</v>
      </c>
      <c r="AQ307">
        <v>90.76202379420333</v>
      </c>
      <c r="AS307" s="1">
        <v>42453</v>
      </c>
      <c r="AT307">
        <v>130.02173216499727</v>
      </c>
    </row>
    <row r="308" spans="1:46" x14ac:dyDescent="0.3">
      <c r="A308" s="1">
        <v>42451</v>
      </c>
      <c r="B308">
        <v>99.591876396851646</v>
      </c>
      <c r="C308" s="3">
        <f>VLOOKUP(Tabella1[[#This Row],[DATA]],Tabella3[],2,0)</f>
        <v>97.744724849531593</v>
      </c>
      <c r="D308">
        <f>VLOOKUP(Tabella1[[#This Row],[DATA]],Tabella5[],2,0)</f>
        <v>102.30697622975751</v>
      </c>
      <c r="E308">
        <f>VLOOKUP(Tabella1[[#This Row],[DATA]],Tabella6[],2,0)</f>
        <v>104.22548791357127</v>
      </c>
      <c r="F308" s="2">
        <f>VLOOKUP(Tabella1[[#This Row],[DATA]],Tabella7[],2,0)</f>
        <v>94.577415315067654</v>
      </c>
      <c r="G308" s="2">
        <f>VLOOKUP(Tabella1[[#This Row],[DATA]],Tabella8[],2,0)</f>
        <v>86.872512269583027</v>
      </c>
      <c r="H308" s="2">
        <f>VLOOKUP(Tabella1[[#This Row],[DATA]],Tabella9[],2,0)</f>
        <v>97.190263231659145</v>
      </c>
      <c r="I308" s="2">
        <f>VLOOKUP(Tabella1[[#This Row],[DATA]],Tabella10[],2,0)</f>
        <v>86.624637121078123</v>
      </c>
      <c r="J308" s="2">
        <f>VLOOKUP(Tabella1[[#This Row],[DATA]],Tabella11[],2,0)</f>
        <v>89.519238804722846</v>
      </c>
      <c r="K308" s="2">
        <f>VLOOKUP(Tabella1[[#This Row],[DATA]],Tabella12[],2,0)</f>
        <v>105.14924142480211</v>
      </c>
      <c r="L308" s="2">
        <f>VLOOKUP(Tabella1[[#This Row],[DATA]],Tabella13[],2,0)</f>
        <v>92.085624523312518</v>
      </c>
      <c r="M308" s="2">
        <f>VLOOKUP(Tabella1[[#This Row],[DATA]],Tabella14[],2,0)</f>
        <v>132.58501316467687</v>
      </c>
      <c r="O308" s="1">
        <v>42444</v>
      </c>
      <c r="P308">
        <v>98.092603027873125</v>
      </c>
      <c r="R308" s="1">
        <v>42445</v>
      </c>
      <c r="S308">
        <v>102.23948844463698</v>
      </c>
      <c r="U308" s="1">
        <v>42443</v>
      </c>
      <c r="V308">
        <v>105.98030708159604</v>
      </c>
      <c r="X308" s="1">
        <v>42446</v>
      </c>
      <c r="Y308">
        <v>94.705397232658299</v>
      </c>
      <c r="AA308" s="1">
        <v>42440</v>
      </c>
      <c r="AB308">
        <v>87.825095644781086</v>
      </c>
      <c r="AD308" s="1">
        <v>42440</v>
      </c>
      <c r="AE308">
        <v>97.909181255255717</v>
      </c>
      <c r="AG308" s="1">
        <v>42461</v>
      </c>
      <c r="AH308">
        <v>85.92117804560516</v>
      </c>
      <c r="AJ308" s="1">
        <v>42467</v>
      </c>
      <c r="AK308">
        <v>89.789644592481167</v>
      </c>
      <c r="AM308" s="1">
        <v>42461</v>
      </c>
      <c r="AN308">
        <v>104.22575857519789</v>
      </c>
      <c r="AP308" s="1">
        <v>42458</v>
      </c>
      <c r="AQ308">
        <v>90.522307701815578</v>
      </c>
      <c r="AS308" s="1">
        <v>42454</v>
      </c>
      <c r="AT308">
        <v>129.9910842400011</v>
      </c>
    </row>
    <row r="309" spans="1:46" x14ac:dyDescent="0.3">
      <c r="A309" s="1">
        <v>42452</v>
      </c>
      <c r="B309">
        <v>98.955883781945403</v>
      </c>
      <c r="C309" s="3">
        <f>VLOOKUP(Tabella1[[#This Row],[DATA]],Tabella3[],2,0)</f>
        <v>96.511390854070996</v>
      </c>
      <c r="D309">
        <f>VLOOKUP(Tabella1[[#This Row],[DATA]],Tabella5[],2,0)</f>
        <v>102.64421033658893</v>
      </c>
      <c r="E309">
        <f>VLOOKUP(Tabella1[[#This Row],[DATA]],Tabella6[],2,0)</f>
        <v>104.03758915784199</v>
      </c>
      <c r="F309" s="2">
        <f>VLOOKUP(Tabella1[[#This Row],[DATA]],Tabella7[],2,0)</f>
        <v>94.674699899202778</v>
      </c>
      <c r="G309" s="2">
        <f>VLOOKUP(Tabella1[[#This Row],[DATA]],Tabella8[],2,0)</f>
        <v>86.245507593615955</v>
      </c>
      <c r="H309" s="2">
        <f>VLOOKUP(Tabella1[[#This Row],[DATA]],Tabella9[],2,0)</f>
        <v>96.909639935784725</v>
      </c>
      <c r="I309" s="2">
        <f>VLOOKUP(Tabella1[[#This Row],[DATA]],Tabella10[],2,0)</f>
        <v>86.408691154514543</v>
      </c>
      <c r="J309" s="2">
        <f>VLOOKUP(Tabella1[[#This Row],[DATA]],Tabella11[],2,0)</f>
        <v>89.835607607177394</v>
      </c>
      <c r="K309" s="2">
        <f>VLOOKUP(Tabella1[[#This Row],[DATA]],Tabella12[],2,0)</f>
        <v>102.42826517150395</v>
      </c>
      <c r="L309" s="2">
        <f>VLOOKUP(Tabella1[[#This Row],[DATA]],Tabella13[],2,0)</f>
        <v>92.111326567188485</v>
      </c>
      <c r="M309" s="2">
        <f>VLOOKUP(Tabella1[[#This Row],[DATA]],Tabella14[],2,0)</f>
        <v>130.94256300238217</v>
      </c>
      <c r="O309" s="1">
        <v>42445</v>
      </c>
      <c r="P309">
        <v>97.916860513134694</v>
      </c>
      <c r="R309" s="1">
        <v>42446</v>
      </c>
      <c r="S309">
        <v>101.30541243843918</v>
      </c>
      <c r="U309" s="1">
        <v>42444</v>
      </c>
      <c r="V309">
        <v>105.18167857789568</v>
      </c>
      <c r="X309" s="1">
        <v>42447</v>
      </c>
      <c r="Y309">
        <v>94.530071168942243</v>
      </c>
      <c r="AA309" s="1">
        <v>42443</v>
      </c>
      <c r="AB309">
        <v>88.328438381574387</v>
      </c>
      <c r="AD309" s="1">
        <v>42443</v>
      </c>
      <c r="AE309">
        <v>98.488265423132788</v>
      </c>
      <c r="AG309" s="1">
        <v>42465</v>
      </c>
      <c r="AH309">
        <v>84.571851074406638</v>
      </c>
      <c r="AJ309" s="1">
        <v>42468</v>
      </c>
      <c r="AK309">
        <v>89.089454771199698</v>
      </c>
      <c r="AM309" s="1">
        <v>42464</v>
      </c>
      <c r="AN309">
        <v>100.55244063324538</v>
      </c>
      <c r="AP309" s="1">
        <v>42459</v>
      </c>
      <c r="AQ309">
        <v>92.115034641411043</v>
      </c>
      <c r="AS309" s="1">
        <v>42457</v>
      </c>
      <c r="AT309">
        <v>128.81253221514842</v>
      </c>
    </row>
    <row r="310" spans="1:46" x14ac:dyDescent="0.3">
      <c r="A310" s="1">
        <v>42453</v>
      </c>
      <c r="B310">
        <v>98.918472451656797</v>
      </c>
      <c r="C310" s="3">
        <f>VLOOKUP(Tabella1[[#This Row],[DATA]],Tabella3[],2,0)</f>
        <v>94.958667576917421</v>
      </c>
      <c r="D310">
        <f>VLOOKUP(Tabella1[[#This Row],[DATA]],Tabella5[],2,0)</f>
        <v>100.88707009820037</v>
      </c>
      <c r="E310">
        <f>VLOOKUP(Tabella1[[#This Row],[DATA]],Tabella6[],2,0)</f>
        <v>101.81996053890963</v>
      </c>
      <c r="F310" s="2">
        <f>VLOOKUP(Tabella1[[#This Row],[DATA]],Tabella7[],2,0)</f>
        <v>93.260026268364939</v>
      </c>
      <c r="G310" s="2">
        <f>VLOOKUP(Tabella1[[#This Row],[DATA]],Tabella8[],2,0)</f>
        <v>84.919040074197156</v>
      </c>
      <c r="H310" s="2">
        <f>VLOOKUP(Tabella1[[#This Row],[DATA]],Tabella9[],2,0)</f>
        <v>95.135756695461609</v>
      </c>
      <c r="I310" s="2">
        <f>VLOOKUP(Tabella1[[#This Row],[DATA]],Tabella10[],2,0)</f>
        <v>85.278579518162175</v>
      </c>
      <c r="J310" s="2">
        <f>VLOOKUP(Tabella1[[#This Row],[DATA]],Tabella11[],2,0)</f>
        <v>88.3734465097955</v>
      </c>
      <c r="K310" s="2">
        <f>VLOOKUP(Tabella1[[#This Row],[DATA]],Tabella12[],2,0)</f>
        <v>102.3602407651715</v>
      </c>
      <c r="L310" s="2">
        <v>92.111326567188485</v>
      </c>
      <c r="M310" s="2">
        <f>VLOOKUP(Tabella1[[#This Row],[DATA]],Tabella14[],2,0)</f>
        <v>130.02173216499727</v>
      </c>
      <c r="O310" s="1">
        <v>42446</v>
      </c>
      <c r="P310">
        <v>97.270136422610051</v>
      </c>
      <c r="R310" s="1">
        <v>42447</v>
      </c>
      <c r="S310">
        <v>101.90553143814523</v>
      </c>
      <c r="U310" s="1">
        <v>42445</v>
      </c>
      <c r="V310">
        <v>104.9552123679241</v>
      </c>
      <c r="X310" s="1">
        <v>42450</v>
      </c>
      <c r="Y310">
        <v>94.452793304621395</v>
      </c>
      <c r="AA310" s="1">
        <v>42444</v>
      </c>
      <c r="AB310">
        <v>86.836766240290601</v>
      </c>
      <c r="AD310" s="1">
        <v>42444</v>
      </c>
      <c r="AE310">
        <v>97.6992712076039</v>
      </c>
      <c r="AG310" s="1">
        <v>42466</v>
      </c>
      <c r="AH310">
        <v>84.696212814079402</v>
      </c>
      <c r="AJ310" s="1">
        <v>42471</v>
      </c>
      <c r="AK310">
        <v>90.551914329715984</v>
      </c>
      <c r="AM310" s="1">
        <v>42465</v>
      </c>
      <c r="AN310">
        <v>101.1172493403694</v>
      </c>
      <c r="AP310" s="1">
        <v>42460</v>
      </c>
      <c r="AQ310">
        <v>92.12695864479339</v>
      </c>
      <c r="AS310" s="1">
        <v>42458</v>
      </c>
      <c r="AT310">
        <v>128.5262527339342</v>
      </c>
    </row>
    <row r="311" spans="1:46" x14ac:dyDescent="0.3">
      <c r="A311" s="1">
        <v>42457</v>
      </c>
      <c r="B311">
        <v>98.972403070644262</v>
      </c>
      <c r="C311" s="3">
        <f>(C310+C312)/2</f>
        <v>94.974401811580208</v>
      </c>
      <c r="D311">
        <v>100.88707009820037</v>
      </c>
      <c r="E311">
        <v>101.81996053890963</v>
      </c>
      <c r="F311" s="2">
        <v>93.260026268364939</v>
      </c>
      <c r="G311" s="2">
        <v>84.919040074197156</v>
      </c>
      <c r="H311" s="2">
        <v>95.135756695461609</v>
      </c>
      <c r="I311" s="2">
        <v>85.278579518162175</v>
      </c>
      <c r="J311" s="2">
        <f>VLOOKUP(Tabella1[[#This Row],[DATA]],Tabella11[],2,0)</f>
        <v>88.279431252462302</v>
      </c>
      <c r="K311" s="2">
        <f>VLOOKUP(Tabella1[[#This Row],[DATA]],Tabella12[],2,0)</f>
        <v>104.79468997361478</v>
      </c>
      <c r="L311" s="2">
        <f>VLOOKUP(Tabella1[[#This Row],[DATA]],Tabella13[],2,0)</f>
        <v>90.76202379420333</v>
      </c>
      <c r="M311" s="2">
        <f>VLOOKUP(Tabella1[[#This Row],[DATA]],Tabella14[],2,0)</f>
        <v>128.81253221514842</v>
      </c>
      <c r="O311" s="1">
        <v>42447</v>
      </c>
      <c r="P311">
        <v>97.287438853418621</v>
      </c>
      <c r="R311" s="1">
        <v>42450</v>
      </c>
      <c r="S311">
        <v>101.88341101085233</v>
      </c>
      <c r="U311" s="1">
        <v>42446</v>
      </c>
      <c r="V311">
        <v>104.48229071864809</v>
      </c>
      <c r="X311" s="1">
        <v>42451</v>
      </c>
      <c r="Y311">
        <v>94.577415315067654</v>
      </c>
      <c r="AA311" s="1">
        <v>42445</v>
      </c>
      <c r="AB311">
        <v>86.590408470842831</v>
      </c>
      <c r="AD311" s="1">
        <v>42445</v>
      </c>
      <c r="AE311">
        <v>97.534910684708095</v>
      </c>
      <c r="AG311" s="1">
        <v>42467</v>
      </c>
      <c r="AH311">
        <v>84.945103953336897</v>
      </c>
      <c r="AJ311" s="1">
        <v>42472</v>
      </c>
      <c r="AK311">
        <v>90.244200900158788</v>
      </c>
      <c r="AM311" s="1">
        <v>42466</v>
      </c>
      <c r="AN311">
        <v>99.142480211081789</v>
      </c>
      <c r="AP311" s="1">
        <v>42461</v>
      </c>
      <c r="AQ311">
        <v>91.864412448368697</v>
      </c>
      <c r="AS311" s="1">
        <v>42459</v>
      </c>
      <c r="AT311">
        <v>130.12133792123481</v>
      </c>
    </row>
    <row r="312" spans="1:46" x14ac:dyDescent="0.3">
      <c r="A312" s="1">
        <v>42458</v>
      </c>
      <c r="B312">
        <v>99.845010203090098</v>
      </c>
      <c r="C312" s="3">
        <f>VLOOKUP(Tabella1[[#This Row],[DATA]],Tabella3[],2,0)</f>
        <v>94.990136046242981</v>
      </c>
      <c r="D312">
        <f>VLOOKUP(Tabella1[[#This Row],[DATA]],Tabella5[],2,0)</f>
        <v>101.26178604016701</v>
      </c>
      <c r="E312">
        <f>VLOOKUP(Tabella1[[#This Row],[DATA]],Tabella6[],2,0)</f>
        <v>102.68984476599668</v>
      </c>
      <c r="F312" s="2">
        <f>VLOOKUP(Tabella1[[#This Row],[DATA]],Tabella7[],2,0)</f>
        <v>93.251168331347927</v>
      </c>
      <c r="G312" s="2">
        <f>VLOOKUP(Tabella1[[#This Row],[DATA]],Tabella8[],2,0)</f>
        <v>85.097770220659271</v>
      </c>
      <c r="H312" s="2">
        <f>VLOOKUP(Tabella1[[#This Row],[DATA]],Tabella9[],2,0)</f>
        <v>95.713566750758091</v>
      </c>
      <c r="I312" s="2">
        <f>VLOOKUP(Tabella1[[#This Row],[DATA]],Tabella10[],2,0)</f>
        <v>85.365301607607066</v>
      </c>
      <c r="J312" s="2">
        <f>VLOOKUP(Tabella1[[#This Row],[DATA]],Tabella11[],2,0)</f>
        <v>87.14557740291059</v>
      </c>
      <c r="K312" s="2">
        <f>VLOOKUP(Tabella1[[#This Row],[DATA]],Tabella12[],2,0)</f>
        <v>105.44813654353563</v>
      </c>
      <c r="L312" s="2">
        <f>VLOOKUP(Tabella1[[#This Row],[DATA]],Tabella13[],2,0)</f>
        <v>90.522307701815578</v>
      </c>
      <c r="M312" s="2">
        <f>VLOOKUP(Tabella1[[#This Row],[DATA]],Tabella14[],2,0)</f>
        <v>128.5262527339342</v>
      </c>
      <c r="O312" s="1">
        <v>42450</v>
      </c>
      <c r="P312">
        <v>97.734845213813102</v>
      </c>
      <c r="R312" s="1">
        <v>42451</v>
      </c>
      <c r="S312">
        <v>102.30697622975751</v>
      </c>
      <c r="U312" s="1">
        <v>42447</v>
      </c>
      <c r="V312">
        <v>104.9436891651322</v>
      </c>
      <c r="X312" s="1">
        <v>42452</v>
      </c>
      <c r="Y312">
        <v>94.674699899202778</v>
      </c>
      <c r="AA312" s="1">
        <v>42446</v>
      </c>
      <c r="AB312">
        <v>86.744985894810057</v>
      </c>
      <c r="AD312" s="1">
        <v>42446</v>
      </c>
      <c r="AE312">
        <v>96.931299849654721</v>
      </c>
      <c r="AG312" s="1">
        <v>42468</v>
      </c>
      <c r="AH312">
        <v>85.382486748579723</v>
      </c>
      <c r="AJ312" s="1">
        <v>42473</v>
      </c>
      <c r="AK312">
        <v>91.527285316906031</v>
      </c>
      <c r="AM312" s="1">
        <v>42467</v>
      </c>
      <c r="AN312">
        <v>100.00206134564644</v>
      </c>
      <c r="AP312" s="1">
        <v>42464</v>
      </c>
      <c r="AQ312">
        <v>92.337046497069522</v>
      </c>
      <c r="AS312" s="1">
        <v>42460</v>
      </c>
      <c r="AT312">
        <v>130.33378376495827</v>
      </c>
    </row>
    <row r="313" spans="1:46" x14ac:dyDescent="0.3">
      <c r="A313" s="1">
        <v>42459</v>
      </c>
      <c r="B313">
        <v>100.27937032358371</v>
      </c>
      <c r="C313" s="3">
        <f>VLOOKUP(Tabella1[[#This Row],[DATA]],Tabella3[],2,0)</f>
        <v>96.053686672319145</v>
      </c>
      <c r="D313">
        <f>VLOOKUP(Tabella1[[#This Row],[DATA]],Tabella5[],2,0)</f>
        <v>102.88671576172614</v>
      </c>
      <c r="E313">
        <f>VLOOKUP(Tabella1[[#This Row],[DATA]],Tabella6[],2,0)</f>
        <v>104.51827133144729</v>
      </c>
      <c r="F313" s="2">
        <f>VLOOKUP(Tabella1[[#This Row],[DATA]],Tabella7[],2,0)</f>
        <v>94.736705458321879</v>
      </c>
      <c r="G313" s="2">
        <f>VLOOKUP(Tabella1[[#This Row],[DATA]],Tabella8[],2,0)</f>
        <v>85.69579162963251</v>
      </c>
      <c r="H313" s="2">
        <f>VLOOKUP(Tabella1[[#This Row],[DATA]],Tabella9[],2,0)</f>
        <v>96.963152664169399</v>
      </c>
      <c r="I313" s="2">
        <f>VLOOKUP(Tabella1[[#This Row],[DATA]],Tabella10[],2,0)</f>
        <v>87.197363380225013</v>
      </c>
      <c r="J313" s="2">
        <f>VLOOKUP(Tabella1[[#This Row],[DATA]],Tabella11[],2,0)</f>
        <v>89.557441829924912</v>
      </c>
      <c r="K313" s="2">
        <f>VLOOKUP(Tabella1[[#This Row],[DATA]],Tabella12[],2,0)</f>
        <v>105.6419030343008</v>
      </c>
      <c r="L313" s="2">
        <f>VLOOKUP(Tabella1[[#This Row],[DATA]],Tabella13[],2,0)</f>
        <v>92.115034641411043</v>
      </c>
      <c r="M313" s="2">
        <f>VLOOKUP(Tabella1[[#This Row],[DATA]],Tabella14[],2,0)</f>
        <v>130.12133792123481</v>
      </c>
      <c r="O313" s="1">
        <v>42451</v>
      </c>
      <c r="P313">
        <v>97.744724849531593</v>
      </c>
      <c r="R313" s="1">
        <v>42452</v>
      </c>
      <c r="S313">
        <v>102.64421033658893</v>
      </c>
      <c r="U313" s="1">
        <v>42450</v>
      </c>
      <c r="V313">
        <v>104.12742310613811</v>
      </c>
      <c r="X313" s="1">
        <v>42453</v>
      </c>
      <c r="Y313">
        <v>93.260026268364939</v>
      </c>
      <c r="AA313" s="1">
        <v>42447</v>
      </c>
      <c r="AB313">
        <v>87.443482629361995</v>
      </c>
      <c r="AD313" s="1">
        <v>42447</v>
      </c>
      <c r="AE313">
        <v>97.462286267614601</v>
      </c>
      <c r="AG313" s="1">
        <v>42471</v>
      </c>
      <c r="AH313">
        <v>85.67761010855142</v>
      </c>
      <c r="AJ313" s="1">
        <v>42474</v>
      </c>
      <c r="AK313">
        <v>91.996466220168813</v>
      </c>
      <c r="AM313" s="1">
        <v>42468</v>
      </c>
      <c r="AN313">
        <v>103.67125659630607</v>
      </c>
      <c r="AP313" s="1">
        <v>42465</v>
      </c>
      <c r="AQ313">
        <v>90.460979062467956</v>
      </c>
      <c r="AS313" s="1">
        <v>42461</v>
      </c>
      <c r="AT313">
        <v>129.33215385258347</v>
      </c>
    </row>
    <row r="314" spans="1:46" x14ac:dyDescent="0.3">
      <c r="A314" s="1">
        <v>42460</v>
      </c>
      <c r="B314">
        <v>100.0748226605772</v>
      </c>
      <c r="C314" s="3">
        <f>VLOOKUP(Tabella1[[#This Row],[DATA]],Tabella3[],2,0)</f>
        <v>94.702737965924157</v>
      </c>
      <c r="D314">
        <f>VLOOKUP(Tabella1[[#This Row],[DATA]],Tabella5[],2,0)</f>
        <v>102.05617564438546</v>
      </c>
      <c r="E314">
        <f>VLOOKUP(Tabella1[[#This Row],[DATA]],Tabella6[],2,0)</f>
        <v>103.1223176217991</v>
      </c>
      <c r="F314" s="2">
        <f>VLOOKUP(Tabella1[[#This Row],[DATA]],Tabella7[],2,0)</f>
        <v>94.304957390268484</v>
      </c>
      <c r="G314" s="2">
        <f>VLOOKUP(Tabella1[[#This Row],[DATA]],Tabella8[],2,0)</f>
        <v>84.274645438033787</v>
      </c>
      <c r="H314" s="2">
        <f>VLOOKUP(Tabella1[[#This Row],[DATA]],Tabella9[],2,0)</f>
        <v>95.715477919628981</v>
      </c>
      <c r="I314" s="2">
        <f>VLOOKUP(Tabella1[[#This Row],[DATA]],Tabella10[],2,0)</f>
        <v>87.08549230399089</v>
      </c>
      <c r="J314" s="2">
        <f>VLOOKUP(Tabella1[[#This Row],[DATA]],Tabella11[],2,0)</f>
        <v>89.655337082005175</v>
      </c>
      <c r="K314" s="2">
        <f>VLOOKUP(Tabella1[[#This Row],[DATA]],Tabella12[],2,0)</f>
        <v>103.18065633245382</v>
      </c>
      <c r="L314" s="2">
        <f>VLOOKUP(Tabella1[[#This Row],[DATA]],Tabella13[],2,0)</f>
        <v>92.12695864479339</v>
      </c>
      <c r="M314" s="2">
        <f>VLOOKUP(Tabella1[[#This Row],[DATA]],Tabella14[],2,0)</f>
        <v>130.33378376495827</v>
      </c>
      <c r="O314" s="1">
        <v>42452</v>
      </c>
      <c r="P314">
        <v>96.511390854070996</v>
      </c>
      <c r="R314" s="1">
        <v>42453</v>
      </c>
      <c r="S314">
        <v>100.88707009820037</v>
      </c>
      <c r="U314" s="1">
        <v>42451</v>
      </c>
      <c r="V314">
        <v>104.22548791357127</v>
      </c>
      <c r="X314" s="1">
        <v>42458</v>
      </c>
      <c r="Y314">
        <v>93.251168331347927</v>
      </c>
      <c r="AA314" s="1">
        <v>42450</v>
      </c>
      <c r="AB314">
        <v>87.152683850523644</v>
      </c>
      <c r="AD314" s="1">
        <v>42450</v>
      </c>
      <c r="AE314">
        <v>97.111905307953009</v>
      </c>
      <c r="AG314" s="1">
        <v>42472</v>
      </c>
      <c r="AH314">
        <v>85.944315113451268</v>
      </c>
      <c r="AJ314" s="1">
        <v>42475</v>
      </c>
      <c r="AK314">
        <v>91.869918699186996</v>
      </c>
      <c r="AM314" s="1">
        <v>42471</v>
      </c>
      <c r="AN314">
        <v>103.407404353562</v>
      </c>
      <c r="AP314" s="1">
        <v>42466</v>
      </c>
      <c r="AQ314">
        <v>90.522925714186002</v>
      </c>
      <c r="AS314" s="1">
        <v>42464</v>
      </c>
      <c r="AT314">
        <v>130.01964253374754</v>
      </c>
    </row>
    <row r="315" spans="1:46" x14ac:dyDescent="0.3">
      <c r="A315" s="1">
        <v>42461</v>
      </c>
      <c r="B315">
        <v>100.70838596832186</v>
      </c>
      <c r="C315" s="3">
        <f>VLOOKUP(Tabella1[[#This Row],[DATA]],Tabella3[],2,0)</f>
        <v>92.925239907873717</v>
      </c>
      <c r="D315">
        <f>VLOOKUP(Tabella1[[#This Row],[DATA]],Tabella5[],2,0)</f>
        <v>100.30630647237558</v>
      </c>
      <c r="E315">
        <f>VLOOKUP(Tabella1[[#This Row],[DATA]],Tabella6[],2,0)</f>
        <v>101.64499599039577</v>
      </c>
      <c r="F315" s="2">
        <f>VLOOKUP(Tabella1[[#This Row],[DATA]],Tabella7[],2,0)</f>
        <v>93.864351385198077</v>
      </c>
      <c r="G315" s="2">
        <f>VLOOKUP(Tabella1[[#This Row],[DATA]],Tabella8[],2,0)</f>
        <v>83.107585887081186</v>
      </c>
      <c r="H315" s="2">
        <f>VLOOKUP(Tabella1[[#This Row],[DATA]],Tabella9[],2,0)</f>
        <v>94.070280049945211</v>
      </c>
      <c r="I315" s="2">
        <f>VLOOKUP(Tabella1[[#This Row],[DATA]],Tabella10[],2,0)</f>
        <v>85.92117804560516</v>
      </c>
      <c r="J315" s="2">
        <f>VLOOKUP(Tabella1[[#This Row],[DATA]],Tabella11[],2,0)</f>
        <v>89.822773778398584</v>
      </c>
      <c r="K315" s="2">
        <f>VLOOKUP(Tabella1[[#This Row],[DATA]],Tabella12[],2,0)</f>
        <v>104.22575857519789</v>
      </c>
      <c r="L315" s="2">
        <f>VLOOKUP(Tabella1[[#This Row],[DATA]],Tabella13[],2,0)</f>
        <v>91.864412448368697</v>
      </c>
      <c r="M315" s="2">
        <f>VLOOKUP(Tabella1[[#This Row],[DATA]],Tabella14[],2,0)</f>
        <v>129.33215385258347</v>
      </c>
      <c r="O315" s="1">
        <v>42453</v>
      </c>
      <c r="P315">
        <v>94.958667576917421</v>
      </c>
      <c r="R315" s="1">
        <v>42458</v>
      </c>
      <c r="S315">
        <v>101.26178604016701</v>
      </c>
      <c r="U315" s="1">
        <v>42452</v>
      </c>
      <c r="V315">
        <v>104.03758915784199</v>
      </c>
      <c r="X315" s="1">
        <v>42459</v>
      </c>
      <c r="Y315">
        <v>94.736705458321879</v>
      </c>
      <c r="AA315" s="1">
        <v>42451</v>
      </c>
      <c r="AB315">
        <v>86.872512269583027</v>
      </c>
      <c r="AD315" s="1">
        <v>42451</v>
      </c>
      <c r="AE315">
        <v>97.190263231659145</v>
      </c>
      <c r="AG315" s="1">
        <v>42473</v>
      </c>
      <c r="AH315">
        <v>88.686686377883646</v>
      </c>
      <c r="AJ315" s="1">
        <v>42478</v>
      </c>
      <c r="AK315">
        <v>90.542960495684255</v>
      </c>
      <c r="AM315" s="1">
        <v>42472</v>
      </c>
      <c r="AN315">
        <v>107.1940963060686</v>
      </c>
      <c r="AP315" s="1">
        <v>42467</v>
      </c>
      <c r="AQ315">
        <v>89.740558406894976</v>
      </c>
      <c r="AS315" s="1">
        <v>42465</v>
      </c>
      <c r="AT315">
        <v>129.35444325258069</v>
      </c>
    </row>
    <row r="316" spans="1:46" x14ac:dyDescent="0.3">
      <c r="A316" s="1">
        <v>42464</v>
      </c>
      <c r="B316">
        <v>100.38528811582937</v>
      </c>
      <c r="C316" s="3">
        <f>VLOOKUP(Tabella1[[#This Row],[DATA]],Tabella3[],2,0)</f>
        <v>92.206065155413455</v>
      </c>
      <c r="D316">
        <f>VLOOKUP(Tabella1[[#This Row],[DATA]],Tabella5[],2,0)</f>
        <v>100.58731782650416</v>
      </c>
      <c r="E316">
        <f>VLOOKUP(Tabella1[[#This Row],[DATA]],Tabella6[],2,0)</f>
        <v>102.18541068459584</v>
      </c>
      <c r="F316" s="2">
        <f>VLOOKUP(Tabella1[[#This Row],[DATA]],Tabella7[],2,0)</f>
        <v>94.149485323314693</v>
      </c>
      <c r="G316" s="2">
        <f>VLOOKUP(Tabella1[[#This Row],[DATA]],Tabella8[],2,0)</f>
        <v>83.061212659891027</v>
      </c>
      <c r="H316" s="2">
        <f>VLOOKUP(Tabella1[[#This Row],[DATA]],Tabella9[],2,0)</f>
        <v>94.356955380577432</v>
      </c>
      <c r="I316" s="2">
        <v>85.92117804560516</v>
      </c>
      <c r="J316" s="2">
        <v>89.822773778398584</v>
      </c>
      <c r="K316" s="2">
        <f>VLOOKUP(Tabella1[[#This Row],[DATA]],Tabella12[],2,0)</f>
        <v>100.55244063324538</v>
      </c>
      <c r="L316" s="2">
        <f>VLOOKUP(Tabella1[[#This Row],[DATA]],Tabella13[],2,0)</f>
        <v>92.337046497069522</v>
      </c>
      <c r="M316" s="2">
        <f>VLOOKUP(Tabella1[[#This Row],[DATA]],Tabella14[],2,0)</f>
        <v>130.01964253374754</v>
      </c>
      <c r="O316" s="1">
        <v>42458</v>
      </c>
      <c r="P316">
        <v>94.990136046242981</v>
      </c>
      <c r="R316" s="1">
        <v>42459</v>
      </c>
      <c r="S316">
        <v>102.88671576172614</v>
      </c>
      <c r="U316" s="1">
        <v>42453</v>
      </c>
      <c r="V316">
        <v>101.81996053890963</v>
      </c>
      <c r="X316" s="1">
        <v>42460</v>
      </c>
      <c r="Y316">
        <v>94.304957390268484</v>
      </c>
      <c r="AA316" s="1">
        <v>42452</v>
      </c>
      <c r="AB316">
        <v>86.245507593615955</v>
      </c>
      <c r="AD316" s="1">
        <v>42452</v>
      </c>
      <c r="AE316">
        <v>96.909639935784725</v>
      </c>
      <c r="AG316" s="1">
        <v>42474</v>
      </c>
      <c r="AH316">
        <v>89.437383633542382</v>
      </c>
      <c r="AJ316" s="1">
        <v>42479</v>
      </c>
      <c r="AK316">
        <v>90.816350894786481</v>
      </c>
      <c r="AM316" s="1">
        <v>42473</v>
      </c>
      <c r="AN316">
        <v>109.56052110817942</v>
      </c>
      <c r="AP316" s="1">
        <v>42468</v>
      </c>
      <c r="AQ316">
        <v>89.698460858368279</v>
      </c>
      <c r="AS316" s="1">
        <v>42466</v>
      </c>
      <c r="AT316">
        <v>129.56897872755388</v>
      </c>
    </row>
    <row r="317" spans="1:46" x14ac:dyDescent="0.3">
      <c r="A317" s="1">
        <v>42465</v>
      </c>
      <c r="B317">
        <v>99.366922553687701</v>
      </c>
      <c r="C317" s="3">
        <f>VLOOKUP(Tabella1[[#This Row],[DATA]],Tabella3[],2,0)</f>
        <v>89.435794390666942</v>
      </c>
      <c r="D317">
        <f>VLOOKUP(Tabella1[[#This Row],[DATA]],Tabella5[],2,0)</f>
        <v>97.937782201863243</v>
      </c>
      <c r="E317">
        <f>VLOOKUP(Tabella1[[#This Row],[DATA]],Tabella6[],2,0)</f>
        <v>99.952731351812787</v>
      </c>
      <c r="F317" s="2">
        <f>VLOOKUP(Tabella1[[#This Row],[DATA]],Tabella7[],2,0)</f>
        <v>93.027123614038302</v>
      </c>
      <c r="G317" s="2">
        <f>VLOOKUP(Tabella1[[#This Row],[DATA]],Tabella8[],2,0)</f>
        <v>81.034316188120741</v>
      </c>
      <c r="H317" s="2">
        <f>VLOOKUP(Tabella1[[#This Row],[DATA]],Tabella9[],2,0)</f>
        <v>92.065782432535741</v>
      </c>
      <c r="I317" s="2">
        <f>VLOOKUP(Tabella1[[#This Row],[DATA]],Tabella10[],2,0)</f>
        <v>84.571851074406638</v>
      </c>
      <c r="J317" s="2">
        <f>VLOOKUP(Tabella1[[#This Row],[DATA]],Tabella11[],2,0)</f>
        <v>91.122273557537341</v>
      </c>
      <c r="K317" s="2">
        <f>VLOOKUP(Tabella1[[#This Row],[DATA]],Tabella12[],2,0)</f>
        <v>101.1172493403694</v>
      </c>
      <c r="L317" s="2">
        <f>VLOOKUP(Tabella1[[#This Row],[DATA]],Tabella13[],2,0)</f>
        <v>90.460979062467956</v>
      </c>
      <c r="M317" s="2">
        <f>VLOOKUP(Tabella1[[#This Row],[DATA]],Tabella14[],2,0)</f>
        <v>129.35444325258069</v>
      </c>
      <c r="O317" s="1">
        <v>42459</v>
      </c>
      <c r="P317">
        <v>96.053686672319145</v>
      </c>
      <c r="R317" s="1">
        <v>42460</v>
      </c>
      <c r="S317">
        <v>102.05617564438546</v>
      </c>
      <c r="U317" s="1">
        <v>42458</v>
      </c>
      <c r="V317">
        <v>102.68984476599668</v>
      </c>
      <c r="X317" s="1">
        <v>42461</v>
      </c>
      <c r="Y317">
        <v>93.864351385198077</v>
      </c>
      <c r="AA317" s="1">
        <v>42453</v>
      </c>
      <c r="AB317">
        <v>84.919040074197156</v>
      </c>
      <c r="AD317" s="1">
        <v>42453</v>
      </c>
      <c r="AE317">
        <v>95.135756695461609</v>
      </c>
      <c r="AG317" s="1">
        <v>42475</v>
      </c>
      <c r="AH317">
        <v>89.347937070528658</v>
      </c>
      <c r="AJ317" s="1">
        <v>42480</v>
      </c>
      <c r="AK317">
        <v>88.719959886823531</v>
      </c>
      <c r="AM317" s="1">
        <v>42474</v>
      </c>
      <c r="AN317">
        <v>108.03718667546174</v>
      </c>
      <c r="AP317" s="1">
        <v>42471</v>
      </c>
      <c r="AQ317">
        <v>90.964731851703206</v>
      </c>
      <c r="AS317" s="1">
        <v>42467</v>
      </c>
      <c r="AT317">
        <v>129.47703495256536</v>
      </c>
    </row>
    <row r="318" spans="1:46" x14ac:dyDescent="0.3">
      <c r="A318" s="1">
        <v>42466</v>
      </c>
      <c r="B318">
        <v>100.41103877174231</v>
      </c>
      <c r="C318" s="3">
        <f>VLOOKUP(Tabella1[[#This Row],[DATA]],Tabella3[],2,0)</f>
        <v>90.12376203982592</v>
      </c>
      <c r="D318">
        <f>VLOOKUP(Tabella1[[#This Row],[DATA]],Tabella5[],2,0)</f>
        <v>98.56401559490125</v>
      </c>
      <c r="E318">
        <f>VLOOKUP(Tabella1[[#This Row],[DATA]],Tabella6[],2,0)</f>
        <v>100.76076655166982</v>
      </c>
      <c r="F318" s="2">
        <f>VLOOKUP(Tabella1[[#This Row],[DATA]],Tabella7[],2,0)</f>
        <v>94.102293900241307</v>
      </c>
      <c r="G318" s="2">
        <f>VLOOKUP(Tabella1[[#This Row],[DATA]],Tabella8[],2,0)</f>
        <v>81.139622058198412</v>
      </c>
      <c r="H318" s="2">
        <f>VLOOKUP(Tabella1[[#This Row],[DATA]],Tabella9[],2,0)</f>
        <v>92.671304436460005</v>
      </c>
      <c r="I318" s="2">
        <f>VLOOKUP(Tabella1[[#This Row],[DATA]],Tabella10[],2,0)</f>
        <v>84.696212814079402</v>
      </c>
      <c r="J318" s="2">
        <f>VLOOKUP(Tabella1[[#This Row],[DATA]],Tabella11[],2,0)</f>
        <v>91.048255196208345</v>
      </c>
      <c r="K318" s="2">
        <f>VLOOKUP(Tabella1[[#This Row],[DATA]],Tabella12[],2,0)</f>
        <v>99.142480211081789</v>
      </c>
      <c r="L318" s="2">
        <f>VLOOKUP(Tabella1[[#This Row],[DATA]],Tabella13[],2,0)</f>
        <v>90.522925714186002</v>
      </c>
      <c r="M318" s="2">
        <f>VLOOKUP(Tabella1[[#This Row],[DATA]],Tabella14[],2,0)</f>
        <v>129.56897872755388</v>
      </c>
      <c r="O318" s="1">
        <v>42460</v>
      </c>
      <c r="P318">
        <v>94.702737965924157</v>
      </c>
      <c r="R318" s="1">
        <v>42461</v>
      </c>
      <c r="S318">
        <v>100.30630647237558</v>
      </c>
      <c r="U318" s="1">
        <v>42459</v>
      </c>
      <c r="V318">
        <v>104.51827133144729</v>
      </c>
      <c r="X318" s="1">
        <v>42464</v>
      </c>
      <c r="Y318">
        <v>94.149485323314693</v>
      </c>
      <c r="AA318" s="1">
        <v>42458</v>
      </c>
      <c r="AB318">
        <v>85.097770220659271</v>
      </c>
      <c r="AD318" s="1">
        <v>42458</v>
      </c>
      <c r="AE318">
        <v>95.713566750758091</v>
      </c>
      <c r="AG318" s="1">
        <v>42478</v>
      </c>
      <c r="AH318">
        <v>88.698380656740639</v>
      </c>
      <c r="AJ318" s="1">
        <v>42481</v>
      </c>
      <c r="AK318">
        <v>88.132289913207501</v>
      </c>
      <c r="AM318" s="1">
        <v>42475</v>
      </c>
      <c r="AN318">
        <v>109.72130606860158</v>
      </c>
      <c r="AP318" s="1">
        <v>42472</v>
      </c>
      <c r="AQ318">
        <v>91.413445186301644</v>
      </c>
      <c r="AS318" s="1">
        <v>42468</v>
      </c>
      <c r="AT318">
        <v>130.76006853990498</v>
      </c>
    </row>
    <row r="319" spans="1:46" x14ac:dyDescent="0.3">
      <c r="A319" s="1">
        <v>42467</v>
      </c>
      <c r="B319">
        <v>99.208531726751545</v>
      </c>
      <c r="C319" s="3">
        <f>VLOOKUP(Tabella1[[#This Row],[DATA]],Tabella3[],2,0)</f>
        <v>87.914382763224339</v>
      </c>
      <c r="D319">
        <f>VLOOKUP(Tabella1[[#This Row],[DATA]],Tabella5[],2,0)</f>
        <v>97.602493873358526</v>
      </c>
      <c r="E319">
        <f>VLOOKUP(Tabella1[[#This Row],[DATA]],Tabella6[],2,0)</f>
        <v>99.849963196301289</v>
      </c>
      <c r="F319" s="2">
        <f>VLOOKUP(Tabella1[[#This Row],[DATA]],Tabella7[],2,0)</f>
        <v>93.72445706955007</v>
      </c>
      <c r="G319" s="2">
        <f>VLOOKUP(Tabella1[[#This Row],[DATA]],Tabella8[],2,0)</f>
        <v>80.118444951114896</v>
      </c>
      <c r="H319" s="2">
        <f>VLOOKUP(Tabella1[[#This Row],[DATA]],Tabella9[],2,0)</f>
        <v>91.467586575949852</v>
      </c>
      <c r="I319" s="2">
        <f>VLOOKUP(Tabella1[[#This Row],[DATA]],Tabella10[],2,0)</f>
        <v>84.945103953336897</v>
      </c>
      <c r="J319" s="2">
        <f>VLOOKUP(Tabella1[[#This Row],[DATA]],Tabella11[],2,0)</f>
        <v>89.789644592481167</v>
      </c>
      <c r="K319" s="2">
        <f>VLOOKUP(Tabella1[[#This Row],[DATA]],Tabella12[],2,0)</f>
        <v>100.00206134564644</v>
      </c>
      <c r="L319" s="2">
        <f>VLOOKUP(Tabella1[[#This Row],[DATA]],Tabella13[],2,0)</f>
        <v>89.740558406894976</v>
      </c>
      <c r="M319" s="2">
        <f>VLOOKUP(Tabella1[[#This Row],[DATA]],Tabella14[],2,0)</f>
        <v>129.47703495256536</v>
      </c>
      <c r="O319" s="1">
        <v>42461</v>
      </c>
      <c r="P319">
        <v>92.925239907873717</v>
      </c>
      <c r="R319" s="1">
        <v>42464</v>
      </c>
      <c r="S319">
        <v>100.58731782650416</v>
      </c>
      <c r="U319" s="1">
        <v>42460</v>
      </c>
      <c r="V319">
        <v>103.1223176217991</v>
      </c>
      <c r="X319" s="1">
        <v>42465</v>
      </c>
      <c r="Y319">
        <v>93.027123614038302</v>
      </c>
      <c r="AA319" s="1">
        <v>42459</v>
      </c>
      <c r="AB319">
        <v>85.69579162963251</v>
      </c>
      <c r="AD319" s="1">
        <v>42459</v>
      </c>
      <c r="AE319">
        <v>96.963152664169399</v>
      </c>
      <c r="AG319" s="1">
        <v>42479</v>
      </c>
      <c r="AH319">
        <v>89.849827016885868</v>
      </c>
      <c r="AJ319" s="1">
        <v>42482</v>
      </c>
      <c r="AK319">
        <v>88.321812733545841</v>
      </c>
      <c r="AM319" s="1">
        <v>42478</v>
      </c>
      <c r="AN319">
        <v>109.0328166226913</v>
      </c>
      <c r="AP319" s="1">
        <v>42473</v>
      </c>
      <c r="AQ319">
        <v>93.162638316621553</v>
      </c>
      <c r="AS319" s="1">
        <v>42471</v>
      </c>
      <c r="AT319">
        <v>132.82392767089701</v>
      </c>
    </row>
    <row r="320" spans="1:46" x14ac:dyDescent="0.3">
      <c r="A320" s="1">
        <v>42468</v>
      </c>
      <c r="B320">
        <v>99.484986881741335</v>
      </c>
      <c r="C320" s="3">
        <f>VLOOKUP(Tabella1[[#This Row],[DATA]],Tabella3[],2,0)</f>
        <v>91.502258725182003</v>
      </c>
      <c r="D320">
        <f>VLOOKUP(Tabella1[[#This Row],[DATA]],Tabella5[],2,0)</f>
        <v>98.54097348313779</v>
      </c>
      <c r="E320">
        <f>VLOOKUP(Tabella1[[#This Row],[DATA]],Tabella6[],2,0)</f>
        <v>101.19535591410745</v>
      </c>
      <c r="F320" s="2">
        <f>VLOOKUP(Tabella1[[#This Row],[DATA]],Tabella7[],2,0)</f>
        <v>94.755643116772049</v>
      </c>
      <c r="G320" s="2">
        <f>VLOOKUP(Tabella1[[#This Row],[DATA]],Tabella8[],2,0)</f>
        <v>81.419793639139016</v>
      </c>
      <c r="H320" s="2">
        <f>VLOOKUP(Tabella1[[#This Row],[DATA]],Tabella9[],2,0)</f>
        <v>92.754758810488497</v>
      </c>
      <c r="I320" s="2">
        <f>VLOOKUP(Tabella1[[#This Row],[DATA]],Tabella10[],2,0)</f>
        <v>85.382486748579723</v>
      </c>
      <c r="J320" s="2">
        <f>VLOOKUP(Tabella1[[#This Row],[DATA]],Tabella11[],2,0)</f>
        <v>89.089454771199698</v>
      </c>
      <c r="K320" s="2">
        <f>VLOOKUP(Tabella1[[#This Row],[DATA]],Tabella12[],2,0)</f>
        <v>103.67125659630607</v>
      </c>
      <c r="L320" s="2">
        <f>VLOOKUP(Tabella1[[#This Row],[DATA]],Tabella13[],2,0)</f>
        <v>89.698460858368279</v>
      </c>
      <c r="M320" s="2">
        <f>VLOOKUP(Tabella1[[#This Row],[DATA]],Tabella14[],2,0)</f>
        <v>130.76006853990498</v>
      </c>
      <c r="O320" s="1">
        <v>42464</v>
      </c>
      <c r="P320">
        <v>92.206065155413455</v>
      </c>
      <c r="R320" s="1">
        <v>42465</v>
      </c>
      <c r="S320">
        <v>97.937782201863243</v>
      </c>
      <c r="U320" s="1">
        <v>42461</v>
      </c>
      <c r="V320">
        <v>101.64499599039577</v>
      </c>
      <c r="X320" s="1">
        <v>42466</v>
      </c>
      <c r="Y320">
        <v>94.102293900241307</v>
      </c>
      <c r="AA320" s="1">
        <v>42460</v>
      </c>
      <c r="AB320">
        <v>84.274645438033787</v>
      </c>
      <c r="AD320" s="1">
        <v>42460</v>
      </c>
      <c r="AE320">
        <v>95.715477919628981</v>
      </c>
      <c r="AG320" s="1">
        <v>42480</v>
      </c>
      <c r="AH320">
        <v>89.011946607024441</v>
      </c>
      <c r="AJ320" s="1">
        <v>42485</v>
      </c>
      <c r="AK320">
        <v>87.946647087616256</v>
      </c>
      <c r="AM320" s="1">
        <v>42479</v>
      </c>
      <c r="AN320">
        <v>110.7148746701847</v>
      </c>
      <c r="AP320" s="1">
        <v>42478</v>
      </c>
      <c r="AQ320">
        <v>93.851940231660123</v>
      </c>
      <c r="AS320" s="1">
        <v>42472</v>
      </c>
      <c r="AT320">
        <v>132.29176824596351</v>
      </c>
    </row>
    <row r="321" spans="1:46" x14ac:dyDescent="0.3">
      <c r="A321" s="1">
        <v>42471</v>
      </c>
      <c r="B321">
        <v>99.212418618210094</v>
      </c>
      <c r="C321" s="3">
        <f>VLOOKUP(Tabella1[[#This Row],[DATA]],Tabella3[],2,0)</f>
        <v>92.642023683943663</v>
      </c>
      <c r="D321">
        <f>VLOOKUP(Tabella1[[#This Row],[DATA]],Tabella5[],2,0)</f>
        <v>99.16290568197995</v>
      </c>
      <c r="E321">
        <f>VLOOKUP(Tabella1[[#This Row],[DATA]],Tabella6[],2,0)</f>
        <v>101.41900011523202</v>
      </c>
      <c r="F321" s="2">
        <f>VLOOKUP(Tabella1[[#This Row],[DATA]],Tabella7[],2,0)</f>
        <v>94.690124927456552</v>
      </c>
      <c r="G321" s="2">
        <f>VLOOKUP(Tabella1[[#This Row],[DATA]],Tabella8[],2,0)</f>
        <v>82.096069868995642</v>
      </c>
      <c r="H321" s="2">
        <f>VLOOKUP(Tabella1[[#This Row],[DATA]],Tabella9[],2,0)</f>
        <v>93.144955788293458</v>
      </c>
      <c r="I321" s="2">
        <f>VLOOKUP(Tabella1[[#This Row],[DATA]],Tabella10[],2,0)</f>
        <v>85.67761010855142</v>
      </c>
      <c r="J321" s="2">
        <f>VLOOKUP(Tabella1[[#This Row],[DATA]],Tabella11[],2,0)</f>
        <v>90.551914329715984</v>
      </c>
      <c r="K321" s="2">
        <f>VLOOKUP(Tabella1[[#This Row],[DATA]],Tabella12[],2,0)</f>
        <v>103.407404353562</v>
      </c>
      <c r="L321" s="2">
        <f>VLOOKUP(Tabella1[[#This Row],[DATA]],Tabella13[],2,0)</f>
        <v>90.964731851703206</v>
      </c>
      <c r="M321" s="2">
        <f>VLOOKUP(Tabella1[[#This Row],[DATA]],Tabella14[],2,0)</f>
        <v>132.82392767089701</v>
      </c>
      <c r="O321" s="1">
        <v>42465</v>
      </c>
      <c r="P321">
        <v>89.435794390666942</v>
      </c>
      <c r="R321" s="1">
        <v>42466</v>
      </c>
      <c r="S321">
        <v>98.56401559490125</v>
      </c>
      <c r="U321" s="1">
        <v>42464</v>
      </c>
      <c r="V321">
        <v>102.18541068459584</v>
      </c>
      <c r="X321" s="1">
        <v>42467</v>
      </c>
      <c r="Y321">
        <v>93.72445706955007</v>
      </c>
      <c r="AA321" s="1">
        <v>42461</v>
      </c>
      <c r="AB321">
        <v>83.107585887081186</v>
      </c>
      <c r="AD321" s="1">
        <v>42461</v>
      </c>
      <c r="AE321">
        <v>94.070280049945211</v>
      </c>
      <c r="AG321" s="1">
        <v>42481</v>
      </c>
      <c r="AH321">
        <v>90.629613267264148</v>
      </c>
      <c r="AJ321" s="1">
        <v>42486</v>
      </c>
      <c r="AK321">
        <v>88.484772512923371</v>
      </c>
      <c r="AM321" s="1">
        <v>42480</v>
      </c>
      <c r="AN321">
        <v>110.5520283641161</v>
      </c>
      <c r="AP321" s="1">
        <v>42480</v>
      </c>
      <c r="AQ321">
        <v>93.953076138396966</v>
      </c>
      <c r="AS321" s="1">
        <v>42473</v>
      </c>
      <c r="AT321">
        <v>134.6279759831715</v>
      </c>
    </row>
    <row r="322" spans="1:46" x14ac:dyDescent="0.3">
      <c r="A322" s="1">
        <v>42472</v>
      </c>
      <c r="B322">
        <v>100.17102322417647</v>
      </c>
      <c r="C322" s="3">
        <f>VLOOKUP(Tabella1[[#This Row],[DATA]],Tabella3[],2,0)</f>
        <v>91.189560413711064</v>
      </c>
      <c r="D322">
        <f>VLOOKUP(Tabella1[[#This Row],[DATA]],Tabella5[],2,0)</f>
        <v>99.966614540289385</v>
      </c>
      <c r="E322">
        <f>VLOOKUP(Tabella1[[#This Row],[DATA]],Tabella6[],2,0)</f>
        <v>102.20163723546607</v>
      </c>
      <c r="F322" s="2">
        <f>VLOOKUP(Tabella1[[#This Row],[DATA]],Tabella7[],2,0)</f>
        <v>95.335685268334402</v>
      </c>
      <c r="G322" s="2">
        <f>VLOOKUP(Tabella1[[#This Row],[DATA]],Tabella8[],2,0)</f>
        <v>82.566564903195882</v>
      </c>
      <c r="H322" s="2">
        <f>VLOOKUP(Tabella1[[#This Row],[DATA]],Tabella9[],2,0)</f>
        <v>93.713847055525818</v>
      </c>
      <c r="I322" s="2">
        <f>VLOOKUP(Tabella1[[#This Row],[DATA]],Tabella10[],2,0)</f>
        <v>85.944315113451268</v>
      </c>
      <c r="J322" s="2">
        <f>VLOOKUP(Tabella1[[#This Row],[DATA]],Tabella11[],2,0)</f>
        <v>90.244200900158788</v>
      </c>
      <c r="K322" s="2">
        <f>VLOOKUP(Tabella1[[#This Row],[DATA]],Tabella12[],2,0)</f>
        <v>107.1940963060686</v>
      </c>
      <c r="L322" s="2">
        <f>VLOOKUP(Tabella1[[#This Row],[DATA]],Tabella13[],2,0)</f>
        <v>91.413445186301644</v>
      </c>
      <c r="M322" s="2">
        <f>VLOOKUP(Tabella1[[#This Row],[DATA]],Tabella14[],2,0)</f>
        <v>132.29176824596351</v>
      </c>
      <c r="O322" s="1">
        <v>42466</v>
      </c>
      <c r="P322">
        <v>90.12376203982592</v>
      </c>
      <c r="R322" s="1">
        <v>42467</v>
      </c>
      <c r="S322">
        <v>97.602493873358526</v>
      </c>
      <c r="U322" s="1">
        <v>42465</v>
      </c>
      <c r="V322">
        <v>99.952731351812787</v>
      </c>
      <c r="X322" s="1">
        <v>42468</v>
      </c>
      <c r="Y322">
        <v>94.755643116772049</v>
      </c>
      <c r="AA322" s="1">
        <v>42464</v>
      </c>
      <c r="AB322">
        <v>83.061212659891027</v>
      </c>
      <c r="AD322" s="1">
        <v>42464</v>
      </c>
      <c r="AE322">
        <v>94.356955380577432</v>
      </c>
      <c r="AG322" s="1">
        <v>42482</v>
      </c>
      <c r="AH322">
        <v>89.979050894004573</v>
      </c>
      <c r="AJ322" s="1">
        <v>42487</v>
      </c>
      <c r="AK322">
        <v>88.155569881690013</v>
      </c>
      <c r="AM322" s="1">
        <v>42482</v>
      </c>
      <c r="AN322">
        <v>109.06167546174143</v>
      </c>
      <c r="AP322" s="1">
        <v>42481</v>
      </c>
      <c r="AQ322">
        <v>94.084676419628948</v>
      </c>
      <c r="AS322" s="1">
        <v>42474</v>
      </c>
      <c r="AT322">
        <v>133.44733432706909</v>
      </c>
    </row>
    <row r="323" spans="1:46" x14ac:dyDescent="0.3">
      <c r="A323" s="1">
        <v>42473</v>
      </c>
      <c r="B323">
        <v>101.17675638907784</v>
      </c>
      <c r="C323" s="3">
        <f>VLOOKUP(Tabella1[[#This Row],[DATA]],Tabella3[],2,0)</f>
        <v>94.957360746795928</v>
      </c>
      <c r="D323">
        <f>VLOOKUP(Tabella1[[#This Row],[DATA]],Tabella5[],2,0)</f>
        <v>102.676674111829</v>
      </c>
      <c r="E323">
        <f>VLOOKUP(Tabella1[[#This Row],[DATA]],Tabella6[],2,0)</f>
        <v>105.59745454802002</v>
      </c>
      <c r="F323" s="2">
        <f>VLOOKUP(Tabella1[[#This Row],[DATA]],Tabella7[],2,0)</f>
        <v>97.175998045144937</v>
      </c>
      <c r="G323" s="2">
        <f>VLOOKUP(Tabella1[[#This Row],[DATA]],Tabella8[],2,0)</f>
        <v>85.217567724233888</v>
      </c>
      <c r="H323" s="2">
        <f>VLOOKUP(Tabella1[[#This Row],[DATA]],Tabella9[],2,0)</f>
        <v>96.806755344902271</v>
      </c>
      <c r="I323" s="2">
        <f>VLOOKUP(Tabella1[[#This Row],[DATA]],Tabella10[],2,0)</f>
        <v>88.686686377883646</v>
      </c>
      <c r="J323" s="2">
        <f>VLOOKUP(Tabella1[[#This Row],[DATA]],Tabella11[],2,0)</f>
        <v>91.527285316906031</v>
      </c>
      <c r="K323" s="2">
        <f>VLOOKUP(Tabella1[[#This Row],[DATA]],Tabella12[],2,0)</f>
        <v>109.56052110817942</v>
      </c>
      <c r="L323" s="2">
        <f>VLOOKUP(Tabella1[[#This Row],[DATA]],Tabella13[],2,0)</f>
        <v>93.162638316621553</v>
      </c>
      <c r="M323" s="2">
        <f>VLOOKUP(Tabella1[[#This Row],[DATA]],Tabella14[],2,0)</f>
        <v>134.6279759831715</v>
      </c>
      <c r="O323" s="1">
        <v>42467</v>
      </c>
      <c r="P323">
        <v>87.914382763224339</v>
      </c>
      <c r="R323" s="1">
        <v>42468</v>
      </c>
      <c r="S323">
        <v>98.54097348313779</v>
      </c>
      <c r="U323" s="1">
        <v>42466</v>
      </c>
      <c r="V323">
        <v>100.76076655166982</v>
      </c>
      <c r="X323" s="1">
        <v>42471</v>
      </c>
      <c r="Y323">
        <v>94.690124927456552</v>
      </c>
      <c r="AA323" s="1">
        <v>42465</v>
      </c>
      <c r="AB323">
        <v>81.034316188120741</v>
      </c>
      <c r="AD323" s="1">
        <v>42465</v>
      </c>
      <c r="AE323">
        <v>92.065782432535741</v>
      </c>
      <c r="AG323" s="1">
        <v>42485</v>
      </c>
      <c r="AH323">
        <v>89.297513352016239</v>
      </c>
      <c r="AJ323" s="1">
        <v>42488</v>
      </c>
      <c r="AK323">
        <v>87.914413285102015</v>
      </c>
      <c r="AM323" s="1">
        <v>42485</v>
      </c>
      <c r="AN323">
        <v>106.90550791556728</v>
      </c>
      <c r="AP323" s="1">
        <v>42482</v>
      </c>
      <c r="AQ323">
        <v>93.93111852241239</v>
      </c>
      <c r="AS323" s="1">
        <v>42475</v>
      </c>
      <c r="AT323">
        <v>132.88522352088933</v>
      </c>
    </row>
    <row r="324" spans="1:46" x14ac:dyDescent="0.3">
      <c r="A324" s="1">
        <v>42474</v>
      </c>
      <c r="B324">
        <v>101.19424740064136</v>
      </c>
      <c r="C324" s="3">
        <f>VLOOKUP(Tabella1[[#This Row],[DATA]],Tabella3[],2,0)</f>
        <v>95.812027646252588</v>
      </c>
      <c r="D324">
        <f>VLOOKUP(Tabella1[[#This Row],[DATA]],Tabella5[],2,0)</f>
        <v>103.36844951166086</v>
      </c>
      <c r="E324">
        <f>VLOOKUP(Tabella1[[#This Row],[DATA]],Tabella6[],2,0)</f>
        <v>106.09600944432295</v>
      </c>
      <c r="F324" s="2">
        <f>VLOOKUP(Tabella1[[#This Row],[DATA]],Tabella7[],2,0)</f>
        <v>97.209749839640793</v>
      </c>
      <c r="G324" s="2">
        <f>VLOOKUP(Tabella1[[#This Row],[DATA]],Tabella8[],2,0)</f>
        <v>85.611740155350319</v>
      </c>
      <c r="H324" s="2">
        <f>VLOOKUP(Tabella1[[#This Row],[DATA]],Tabella9[],2,0)</f>
        <v>97.497005835435615</v>
      </c>
      <c r="I324" s="2">
        <f>VLOOKUP(Tabella1[[#This Row],[DATA]],Tabella10[],2,0)</f>
        <v>89.437383633542382</v>
      </c>
      <c r="J324" s="2">
        <f>VLOOKUP(Tabella1[[#This Row],[DATA]],Tabella11[],2,0)</f>
        <v>91.996466220168813</v>
      </c>
      <c r="K324" s="2">
        <f>VLOOKUP(Tabella1[[#This Row],[DATA]],Tabella12[],2,0)</f>
        <v>108.03718667546174</v>
      </c>
      <c r="L324" s="2">
        <v>93.162638316621553</v>
      </c>
      <c r="M324" s="2">
        <f>VLOOKUP(Tabella1[[#This Row],[DATA]],Tabella14[],2,0)</f>
        <v>133.44733432706909</v>
      </c>
      <c r="O324" s="1">
        <v>42468</v>
      </c>
      <c r="P324">
        <v>91.502258725182003</v>
      </c>
      <c r="R324" s="1">
        <v>42471</v>
      </c>
      <c r="S324">
        <v>99.16290568197995</v>
      </c>
      <c r="U324" s="1">
        <v>42467</v>
      </c>
      <c r="V324">
        <v>99.849963196301289</v>
      </c>
      <c r="X324" s="1">
        <v>42472</v>
      </c>
      <c r="Y324">
        <v>95.335685268334402</v>
      </c>
      <c r="AA324" s="1">
        <v>42466</v>
      </c>
      <c r="AB324">
        <v>81.139622058198412</v>
      </c>
      <c r="AD324" s="1">
        <v>42466</v>
      </c>
      <c r="AE324">
        <v>92.671304436460005</v>
      </c>
      <c r="AG324" s="1">
        <v>42486</v>
      </c>
      <c r="AH324">
        <v>89.728525070605784</v>
      </c>
      <c r="AJ324" s="1">
        <v>42489</v>
      </c>
      <c r="AK324">
        <v>87.697432040399704</v>
      </c>
      <c r="AM324" s="1">
        <v>42486</v>
      </c>
      <c r="AN324">
        <v>109.42241094986808</v>
      </c>
      <c r="AP324" s="1">
        <v>42485</v>
      </c>
      <c r="AQ324">
        <v>93.352331760673621</v>
      </c>
      <c r="AS324" s="1">
        <v>42478</v>
      </c>
      <c r="AT324">
        <v>131.83065628352117</v>
      </c>
    </row>
    <row r="325" spans="1:46" x14ac:dyDescent="0.3">
      <c r="A325" s="1">
        <v>42475</v>
      </c>
      <c r="B325">
        <v>101.09464580701585</v>
      </c>
      <c r="C325" s="3">
        <f>VLOOKUP(Tabella1[[#This Row],[DATA]],Tabella3[],2,0)</f>
        <v>95.437019674588839</v>
      </c>
      <c r="D325">
        <f>VLOOKUP(Tabella1[[#This Row],[DATA]],Tabella5[],2,0)</f>
        <v>102.93751081699136</v>
      </c>
      <c r="E325">
        <f>VLOOKUP(Tabella1[[#This Row],[DATA]],Tabella6[],2,0)</f>
        <v>105.71174590632342</v>
      </c>
      <c r="F325" s="2">
        <f>VLOOKUP(Tabella1[[#This Row],[DATA]],Tabella7[],2,0)</f>
        <v>96.883686123583487</v>
      </c>
      <c r="G325" s="2">
        <f>VLOOKUP(Tabella1[[#This Row],[DATA]],Tabella8[],2,0)</f>
        <v>85.509332611972027</v>
      </c>
      <c r="H325" s="2">
        <f>VLOOKUP(Tabella1[[#This Row],[DATA]],Tabella9[],2,0)</f>
        <v>97.289325484799832</v>
      </c>
      <c r="I325" s="2">
        <f>VLOOKUP(Tabella1[[#This Row],[DATA]],Tabella10[],2,0)</f>
        <v>89.347937070528658</v>
      </c>
      <c r="J325" s="2">
        <f>VLOOKUP(Tabella1[[#This Row],[DATA]],Tabella11[],2,0)</f>
        <v>91.869918699186996</v>
      </c>
      <c r="K325" s="2">
        <f>VLOOKUP(Tabella1[[#This Row],[DATA]],Tabella12[],2,0)</f>
        <v>109.72130606860158</v>
      </c>
      <c r="L325" s="2">
        <v>93.851940231660123</v>
      </c>
      <c r="M325" s="2">
        <f>VLOOKUP(Tabella1[[#This Row],[DATA]],Tabella14[],2,0)</f>
        <v>132.88522352088933</v>
      </c>
      <c r="O325" s="1">
        <v>42471</v>
      </c>
      <c r="P325">
        <v>92.642023683943663</v>
      </c>
      <c r="R325" s="1">
        <v>42472</v>
      </c>
      <c r="S325">
        <v>99.966614540289385</v>
      </c>
      <c r="U325" s="1">
        <v>42468</v>
      </c>
      <c r="V325">
        <v>101.19535591410745</v>
      </c>
      <c r="X325" s="1">
        <v>42473</v>
      </c>
      <c r="Y325">
        <v>97.175998045144937</v>
      </c>
      <c r="AA325" s="1">
        <v>42467</v>
      </c>
      <c r="AB325">
        <v>80.118444951114896</v>
      </c>
      <c r="AD325" s="1">
        <v>42467</v>
      </c>
      <c r="AE325">
        <v>91.467586575949852</v>
      </c>
      <c r="AG325" s="1">
        <v>42487</v>
      </c>
      <c r="AH325">
        <v>89.537099366161698</v>
      </c>
      <c r="AJ325" s="1">
        <v>42493</v>
      </c>
      <c r="AK325">
        <v>89.318672922412048</v>
      </c>
      <c r="AM325" s="1">
        <v>42487</v>
      </c>
      <c r="AN325">
        <v>112.29798812664907</v>
      </c>
      <c r="AP325" s="1">
        <v>42486</v>
      </c>
      <c r="AQ325">
        <v>94.546077184655545</v>
      </c>
      <c r="AS325" s="1">
        <v>42479</v>
      </c>
      <c r="AT325">
        <v>134.44269534569466</v>
      </c>
    </row>
    <row r="326" spans="1:46" x14ac:dyDescent="0.3">
      <c r="A326" s="1">
        <v>42478</v>
      </c>
      <c r="B326">
        <v>101.75590321640269</v>
      </c>
      <c r="C326" s="3">
        <f>VLOOKUP(Tabella1[[#This Row],[DATA]],Tabella3[],2,0)</f>
        <v>95.964456311623579</v>
      </c>
      <c r="D326">
        <f>VLOOKUP(Tabella1[[#This Row],[DATA]],Tabella5[],2,0)</f>
        <v>103.64147293371143</v>
      </c>
      <c r="E326">
        <f>VLOOKUP(Tabella1[[#This Row],[DATA]],Tabella6[],2,0)</f>
        <v>105.98618626669395</v>
      </c>
      <c r="F326" s="2">
        <f>VLOOKUP(Tabella1[[#This Row],[DATA]],Tabella7[],2,0)</f>
        <v>97.032896545404554</v>
      </c>
      <c r="G326" s="2">
        <f>VLOOKUP(Tabella1[[#This Row],[DATA]],Tabella8[],2,0)</f>
        <v>85.805928044209153</v>
      </c>
      <c r="H326" s="2">
        <f>VLOOKUP(Tabella1[[#This Row],[DATA]],Tabella9[],2,0)</f>
        <v>97.597979257447193</v>
      </c>
      <c r="I326" s="2">
        <f>VLOOKUP(Tabella1[[#This Row],[DATA]],Tabella10[],2,0)</f>
        <v>88.698380656740639</v>
      </c>
      <c r="J326" s="2">
        <f>VLOOKUP(Tabella1[[#This Row],[DATA]],Tabella11[],2,0)</f>
        <v>90.542960495684255</v>
      </c>
      <c r="K326" s="2">
        <f>VLOOKUP(Tabella1[[#This Row],[DATA]],Tabella12[],2,0)</f>
        <v>109.0328166226913</v>
      </c>
      <c r="L326" s="2">
        <f>VLOOKUP(Tabella1[[#This Row],[DATA]],Tabella13[],2,0)</f>
        <v>93.851940231660123</v>
      </c>
      <c r="M326" s="2">
        <f>VLOOKUP(Tabella1[[#This Row],[DATA]],Tabella14[],2,0)</f>
        <v>131.83065628352117</v>
      </c>
      <c r="O326" s="1">
        <v>42472</v>
      </c>
      <c r="P326">
        <v>91.189560413711064</v>
      </c>
      <c r="R326" s="1">
        <v>42473</v>
      </c>
      <c r="S326">
        <v>102.676674111829</v>
      </c>
      <c r="U326" s="1">
        <v>42471</v>
      </c>
      <c r="V326">
        <v>101.41900011523202</v>
      </c>
      <c r="X326" s="1">
        <v>42474</v>
      </c>
      <c r="Y326">
        <v>97.209749839640793</v>
      </c>
      <c r="AA326" s="1">
        <v>42468</v>
      </c>
      <c r="AB326">
        <v>81.419793639139016</v>
      </c>
      <c r="AD326" s="1">
        <v>42468</v>
      </c>
      <c r="AE326">
        <v>92.754758810488497</v>
      </c>
      <c r="AG326" s="1">
        <v>42488</v>
      </c>
      <c r="AH326">
        <v>89.647880652968297</v>
      </c>
      <c r="AJ326" s="1">
        <v>42494</v>
      </c>
      <c r="AK326">
        <v>89.27778374700047</v>
      </c>
      <c r="AM326" s="1">
        <v>42488</v>
      </c>
      <c r="AN326">
        <v>111.95580474934037</v>
      </c>
      <c r="AP326" s="1">
        <v>42487</v>
      </c>
      <c r="AQ326">
        <v>94.752638731053381</v>
      </c>
      <c r="AS326" s="1">
        <v>42480</v>
      </c>
      <c r="AT326">
        <v>136.5351127704331</v>
      </c>
    </row>
    <row r="327" spans="1:46" x14ac:dyDescent="0.3">
      <c r="A327" s="1">
        <v>42479</v>
      </c>
      <c r="B327">
        <v>102.06976970168111</v>
      </c>
      <c r="C327" s="3">
        <f>VLOOKUP(Tabella1[[#This Row],[DATA]],Tabella3[],2,0)</f>
        <v>96.433503778829987</v>
      </c>
      <c r="D327">
        <f>VLOOKUP(Tabella1[[#This Row],[DATA]],Tabella5[],2,0)</f>
        <v>105.9895153271007</v>
      </c>
      <c r="E327">
        <f>VLOOKUP(Tabella1[[#This Row],[DATA]],Tabella6[],2,0)</f>
        <v>107.38872466365181</v>
      </c>
      <c r="F327" s="2">
        <f>VLOOKUP(Tabella1[[#This Row],[DATA]],Tabella7[],2,0)</f>
        <v>97.824460124011111</v>
      </c>
      <c r="G327" s="2">
        <f>VLOOKUP(Tabella1[[#This Row],[DATA]],Tabella8[],2,0)</f>
        <v>86.672527727325416</v>
      </c>
      <c r="H327" s="2">
        <f>VLOOKUP(Tabella1[[#This Row],[DATA]],Tabella9[],2,0)</f>
        <v>99.157493056086437</v>
      </c>
      <c r="I327" s="2">
        <f>VLOOKUP(Tabella1[[#This Row],[DATA]],Tabella10[],2,0)</f>
        <v>89.849827016885868</v>
      </c>
      <c r="J327" s="2">
        <f>VLOOKUP(Tabella1[[#This Row],[DATA]],Tabella11[],2,0)</f>
        <v>90.816350894786481</v>
      </c>
      <c r="K327" s="2">
        <f>VLOOKUP(Tabella1[[#This Row],[DATA]],Tabella12[],2,0)</f>
        <v>110.7148746701847</v>
      </c>
      <c r="L327" s="2">
        <v>93.953076138396966</v>
      </c>
      <c r="M327" s="2">
        <f>VLOOKUP(Tabella1[[#This Row],[DATA]],Tabella14[],2,0)</f>
        <v>134.44269534569466</v>
      </c>
      <c r="O327" s="1">
        <v>42473</v>
      </c>
      <c r="P327">
        <v>94.957360746795928</v>
      </c>
      <c r="R327" s="1">
        <v>42474</v>
      </c>
      <c r="S327">
        <v>103.36844951166086</v>
      </c>
      <c r="U327" s="1">
        <v>42472</v>
      </c>
      <c r="V327">
        <v>102.20163723546607</v>
      </c>
      <c r="X327" s="1">
        <v>42475</v>
      </c>
      <c r="Y327">
        <v>96.883686123583487</v>
      </c>
      <c r="AA327" s="1">
        <v>42471</v>
      </c>
      <c r="AB327">
        <v>82.096069868995642</v>
      </c>
      <c r="AD327" s="1">
        <v>42471</v>
      </c>
      <c r="AE327">
        <v>93.144955788293458</v>
      </c>
      <c r="AG327" s="1">
        <v>42489</v>
      </c>
      <c r="AH327">
        <v>88.302493689700071</v>
      </c>
      <c r="AJ327" s="1">
        <v>42495</v>
      </c>
      <c r="AK327">
        <v>89.473872712295403</v>
      </c>
      <c r="AM327" s="1">
        <v>42489</v>
      </c>
      <c r="AN327">
        <v>111.12920514511873</v>
      </c>
      <c r="AP327" s="1">
        <v>42488</v>
      </c>
      <c r="AQ327">
        <v>93.076661889794579</v>
      </c>
      <c r="AS327" s="1">
        <v>42481</v>
      </c>
      <c r="AT327">
        <v>135.83160358302104</v>
      </c>
    </row>
    <row r="328" spans="1:46" x14ac:dyDescent="0.3">
      <c r="A328" s="1">
        <v>42480</v>
      </c>
      <c r="B328">
        <v>102.14750753085221</v>
      </c>
      <c r="C328" s="3">
        <f>VLOOKUP(Tabella1[[#This Row],[DATA]],Tabella3[],2,0)</f>
        <v>97.533227462669103</v>
      </c>
      <c r="D328">
        <f>VLOOKUP(Tabella1[[#This Row],[DATA]],Tabella5[],2,0)</f>
        <v>106.72379062196293</v>
      </c>
      <c r="E328">
        <f>VLOOKUP(Tabella1[[#This Row],[DATA]],Tabella6[],2,0)</f>
        <v>107.98699053921534</v>
      </c>
      <c r="F328" s="2">
        <f>VLOOKUP(Tabella1[[#This Row],[DATA]],Tabella7[],2,0)</f>
        <v>97.899447142551693</v>
      </c>
      <c r="G328" s="2">
        <f>VLOOKUP(Tabella1[[#This Row],[DATA]],Tabella8[],2,0)</f>
        <v>88.371913282065165</v>
      </c>
      <c r="H328" s="2">
        <f>VLOOKUP(Tabella1[[#This Row],[DATA]],Tabella9[],2,0)</f>
        <v>100.09810666870524</v>
      </c>
      <c r="I328" s="2">
        <f>VLOOKUP(Tabella1[[#This Row],[DATA]],Tabella10[],2,0)</f>
        <v>89.011946607024441</v>
      </c>
      <c r="J328" s="2">
        <f>VLOOKUP(Tabella1[[#This Row],[DATA]],Tabella11[],2,0)</f>
        <v>88.719959886823531</v>
      </c>
      <c r="K328" s="2">
        <f>VLOOKUP(Tabella1[[#This Row],[DATA]],Tabella12[],2,0)</f>
        <v>110.5520283641161</v>
      </c>
      <c r="L328" s="2">
        <f>VLOOKUP(Tabella1[[#This Row],[DATA]],Tabella13[],2,0)</f>
        <v>93.953076138396966</v>
      </c>
      <c r="M328" s="2">
        <f>VLOOKUP(Tabella1[[#This Row],[DATA]],Tabella14[],2,0)</f>
        <v>136.5351127704331</v>
      </c>
      <c r="O328" s="1">
        <v>42474</v>
      </c>
      <c r="P328">
        <v>95.812027646252588</v>
      </c>
      <c r="R328" s="1">
        <v>42475</v>
      </c>
      <c r="S328">
        <v>102.93751081699136</v>
      </c>
      <c r="U328" s="1">
        <v>42473</v>
      </c>
      <c r="V328">
        <v>105.59745454802002</v>
      </c>
      <c r="X328" s="1">
        <v>42478</v>
      </c>
      <c r="Y328">
        <v>97.032896545404554</v>
      </c>
      <c r="AA328" s="1">
        <v>42472</v>
      </c>
      <c r="AB328">
        <v>82.566564903195882</v>
      </c>
      <c r="AD328" s="1">
        <v>42472</v>
      </c>
      <c r="AE328">
        <v>93.713847055525818</v>
      </c>
      <c r="AG328" s="1">
        <v>42493</v>
      </c>
      <c r="AH328">
        <v>86.667348483641831</v>
      </c>
      <c r="AJ328" s="1">
        <v>42496</v>
      </c>
      <c r="AK328">
        <v>86.949189976481264</v>
      </c>
      <c r="AM328" s="1">
        <v>42492</v>
      </c>
      <c r="AN328">
        <v>110.40979551451187</v>
      </c>
      <c r="AP328" s="1">
        <v>42489</v>
      </c>
      <c r="AQ328">
        <v>93.089458381229292</v>
      </c>
      <c r="AS328" s="1">
        <v>42482</v>
      </c>
      <c r="AT328">
        <v>137.02826574537147</v>
      </c>
    </row>
    <row r="329" spans="1:46" x14ac:dyDescent="0.3">
      <c r="A329" s="1">
        <v>42481</v>
      </c>
      <c r="B329">
        <v>101.61694684675932</v>
      </c>
      <c r="C329" s="3">
        <f>VLOOKUP(Tabella1[[#This Row],[DATA]],Tabella3[],2,0)</f>
        <v>97.923185570922726</v>
      </c>
      <c r="D329">
        <f>VLOOKUP(Tabella1[[#This Row],[DATA]],Tabella5[],2,0)</f>
        <v>106.87166977479153</v>
      </c>
      <c r="E329">
        <f>VLOOKUP(Tabella1[[#This Row],[DATA]],Tabella6[],2,0)</f>
        <v>107.77322336905526</v>
      </c>
      <c r="F329" s="2">
        <f>VLOOKUP(Tabella1[[#This Row],[DATA]],Tabella7[],2,0)</f>
        <v>97.459299306637348</v>
      </c>
      <c r="G329" s="2">
        <f>VLOOKUP(Tabella1[[#This Row],[DATA]],Tabella8[],2,0)</f>
        <v>88.854967731962759</v>
      </c>
      <c r="H329" s="2">
        <f>VLOOKUP(Tabella1[[#This Row],[DATA]],Tabella9[],2,0)</f>
        <v>100.39019697780496</v>
      </c>
      <c r="I329" s="2">
        <f>VLOOKUP(Tabella1[[#This Row],[DATA]],Tabella10[],2,0)</f>
        <v>90.629613267264148</v>
      </c>
      <c r="J329" s="2">
        <f>VLOOKUP(Tabella1[[#This Row],[DATA]],Tabella11[],2,0)</f>
        <v>88.132289913207501</v>
      </c>
      <c r="K329" s="2">
        <v>110.5520283641161</v>
      </c>
      <c r="L329" s="2">
        <f>VLOOKUP(Tabella1[[#This Row],[DATA]],Tabella13[],2,0)</f>
        <v>94.084676419628948</v>
      </c>
      <c r="M329" s="2">
        <f>VLOOKUP(Tabella1[[#This Row],[DATA]],Tabella14[],2,0)</f>
        <v>135.83160358302104</v>
      </c>
      <c r="O329" s="1">
        <v>42475</v>
      </c>
      <c r="P329">
        <v>95.437019674588839</v>
      </c>
      <c r="R329" s="1">
        <v>42478</v>
      </c>
      <c r="S329">
        <v>103.64147293371143</v>
      </c>
      <c r="U329" s="1">
        <v>42474</v>
      </c>
      <c r="V329">
        <v>106.09600944432295</v>
      </c>
      <c r="X329" s="1">
        <v>42479</v>
      </c>
      <c r="Y329">
        <v>97.824460124011111</v>
      </c>
      <c r="AA329" s="1">
        <v>42473</v>
      </c>
      <c r="AB329">
        <v>85.217567724233888</v>
      </c>
      <c r="AD329" s="1">
        <v>42473</v>
      </c>
      <c r="AE329">
        <v>96.806755344902271</v>
      </c>
      <c r="AG329" s="1">
        <v>42494</v>
      </c>
      <c r="AH329">
        <v>86.033971251354913</v>
      </c>
      <c r="AJ329" s="1">
        <v>42499</v>
      </c>
      <c r="AK329">
        <v>84.527476332032037</v>
      </c>
      <c r="AM329" s="1">
        <v>42493</v>
      </c>
      <c r="AN329">
        <v>107.72592348284961</v>
      </c>
      <c r="AP329" s="1">
        <v>42492</v>
      </c>
      <c r="AQ329">
        <v>92.472718389212559</v>
      </c>
      <c r="AS329" s="1">
        <v>42485</v>
      </c>
      <c r="AT329">
        <v>136.20704066422411</v>
      </c>
    </row>
    <row r="330" spans="1:46" x14ac:dyDescent="0.3">
      <c r="A330" s="1">
        <v>42482</v>
      </c>
      <c r="B330">
        <v>101.6218054610825</v>
      </c>
      <c r="C330" s="3">
        <f>VLOOKUP(Tabella1[[#This Row],[DATA]],Tabella3[],2,0)</f>
        <v>97.683147014206824</v>
      </c>
      <c r="D330">
        <f>VLOOKUP(Tabella1[[#This Row],[DATA]],Tabella5[],2,0)</f>
        <v>106.23427375872144</v>
      </c>
      <c r="E330">
        <f>VLOOKUP(Tabella1[[#This Row],[DATA]],Tabella6[],2,0)</f>
        <v>107.46350789809726</v>
      </c>
      <c r="F330" s="2">
        <f>VLOOKUP(Tabella1[[#This Row],[DATA]],Tabella7[],2,0)</f>
        <v>96.374965637313295</v>
      </c>
      <c r="G330" s="2">
        <f>VLOOKUP(Tabella1[[#This Row],[DATA]],Tabella8[],2,0)</f>
        <v>89.198902500289833</v>
      </c>
      <c r="H330" s="2">
        <f>VLOOKUP(Tabella1[[#This Row],[DATA]],Tabella9[],2,0)</f>
        <v>100.05351272838467</v>
      </c>
      <c r="I330" s="2">
        <f>VLOOKUP(Tabella1[[#This Row],[DATA]],Tabella10[],2,0)</f>
        <v>89.979050894004573</v>
      </c>
      <c r="J330" s="2">
        <f>VLOOKUP(Tabella1[[#This Row],[DATA]],Tabella11[],2,0)</f>
        <v>88.321812733545841</v>
      </c>
      <c r="K330" s="2">
        <f>VLOOKUP(Tabella1[[#This Row],[DATA]],Tabella12[],2,0)</f>
        <v>109.06167546174143</v>
      </c>
      <c r="L330" s="2">
        <f>VLOOKUP(Tabella1[[#This Row],[DATA]],Tabella13[],2,0)</f>
        <v>93.93111852241239</v>
      </c>
      <c r="M330" s="2">
        <f>VLOOKUP(Tabella1[[#This Row],[DATA]],Tabella14[],2,0)</f>
        <v>137.02826574537147</v>
      </c>
      <c r="O330" s="1">
        <v>42478</v>
      </c>
      <c r="P330">
        <v>95.964456311623579</v>
      </c>
      <c r="R330" s="1">
        <v>42479</v>
      </c>
      <c r="S330">
        <v>105.9895153271007</v>
      </c>
      <c r="U330" s="1">
        <v>42475</v>
      </c>
      <c r="V330">
        <v>105.71174590632342</v>
      </c>
      <c r="X330" s="1">
        <v>42480</v>
      </c>
      <c r="Y330">
        <v>97.899447142551693</v>
      </c>
      <c r="AA330" s="1">
        <v>42474</v>
      </c>
      <c r="AB330">
        <v>85.611740155350319</v>
      </c>
      <c r="AD330" s="1">
        <v>42474</v>
      </c>
      <c r="AE330">
        <v>97.497005835435615</v>
      </c>
      <c r="AG330" s="1">
        <v>42495</v>
      </c>
      <c r="AH330">
        <v>85.715375503713247</v>
      </c>
      <c r="AJ330" s="1">
        <v>42500</v>
      </c>
      <c r="AK330">
        <v>84.541802466482821</v>
      </c>
      <c r="AM330" s="1">
        <v>42494</v>
      </c>
      <c r="AN330">
        <v>108.32989775725594</v>
      </c>
      <c r="AP330" s="1">
        <v>42493</v>
      </c>
      <c r="AQ330">
        <v>91.719215894987329</v>
      </c>
      <c r="AS330" s="1">
        <v>42486</v>
      </c>
      <c r="AT330">
        <v>135.58572363930179</v>
      </c>
    </row>
    <row r="331" spans="1:46" x14ac:dyDescent="0.3">
      <c r="A331" s="1">
        <v>42485</v>
      </c>
      <c r="B331">
        <v>101.43766397823342</v>
      </c>
      <c r="C331" s="3">
        <f>VLOOKUP(Tabella1[[#This Row],[DATA]],Tabella3[],2,0)</f>
        <v>96.199581187082671</v>
      </c>
      <c r="D331">
        <f>VLOOKUP(Tabella1[[#This Row],[DATA]],Tabella5[],2,0)</f>
        <v>105.42380588096138</v>
      </c>
      <c r="E331">
        <f>VLOOKUP(Tabella1[[#This Row],[DATA]],Tabella6[],2,0)</f>
        <v>106.90992382927787</v>
      </c>
      <c r="F331" s="2">
        <f>VLOOKUP(Tabella1[[#This Row],[DATA]],Tabella7[],2,0)</f>
        <v>95.618681083722777</v>
      </c>
      <c r="G331" s="2">
        <f>VLOOKUP(Tabella1[[#This Row],[DATA]],Tabella8[],2,0)</f>
        <v>88.302353441279905</v>
      </c>
      <c r="H331" s="2">
        <f>VLOOKUP(Tabella1[[#This Row],[DATA]],Tabella9[],2,0)</f>
        <v>99.304971587289458</v>
      </c>
      <c r="I331" s="2">
        <f>VLOOKUP(Tabella1[[#This Row],[DATA]],Tabella10[],2,0)</f>
        <v>89.297513352016239</v>
      </c>
      <c r="J331" s="2">
        <f>VLOOKUP(Tabella1[[#This Row],[DATA]],Tabella11[],2,0)</f>
        <v>87.946647087616256</v>
      </c>
      <c r="K331" s="2">
        <f>VLOOKUP(Tabella1[[#This Row],[DATA]],Tabella12[],2,0)</f>
        <v>106.90550791556728</v>
      </c>
      <c r="L331" s="2">
        <f>VLOOKUP(Tabella1[[#This Row],[DATA]],Tabella13[],2,0)</f>
        <v>93.352331760673621</v>
      </c>
      <c r="M331" s="2">
        <f>VLOOKUP(Tabella1[[#This Row],[DATA]],Tabella14[],2,0)</f>
        <v>136.20704066422411</v>
      </c>
      <c r="O331" s="1">
        <v>42479</v>
      </c>
      <c r="P331">
        <v>96.433503778829987</v>
      </c>
      <c r="R331" s="1">
        <v>42480</v>
      </c>
      <c r="S331">
        <v>106.72379062196293</v>
      </c>
      <c r="U331" s="1">
        <v>42478</v>
      </c>
      <c r="V331">
        <v>105.98618626669395</v>
      </c>
      <c r="X331" s="1">
        <v>42481</v>
      </c>
      <c r="Y331">
        <v>97.459299306637348</v>
      </c>
      <c r="AA331" s="1">
        <v>42475</v>
      </c>
      <c r="AB331">
        <v>85.509332611972027</v>
      </c>
      <c r="AD331" s="1">
        <v>42475</v>
      </c>
      <c r="AE331">
        <v>97.289325484799832</v>
      </c>
      <c r="AG331" s="1">
        <v>42496</v>
      </c>
      <c r="AH331">
        <v>84.290475827213044</v>
      </c>
      <c r="AJ331" s="1">
        <v>42501</v>
      </c>
      <c r="AK331">
        <v>84.674617671286839</v>
      </c>
      <c r="AM331" s="1">
        <v>42495</v>
      </c>
      <c r="AN331">
        <v>106.51179089709763</v>
      </c>
      <c r="AP331" s="1">
        <v>42494</v>
      </c>
      <c r="AQ331">
        <v>91.25399799473162</v>
      </c>
      <c r="AS331" s="1">
        <v>42487</v>
      </c>
      <c r="AT331">
        <v>134.76519510190434</v>
      </c>
    </row>
    <row r="332" spans="1:46" x14ac:dyDescent="0.3">
      <c r="A332" s="1">
        <v>42486</v>
      </c>
      <c r="B332">
        <v>101.62763579827033</v>
      </c>
      <c r="C332" s="3">
        <f>VLOOKUP(Tabella1[[#This Row],[DATA]],Tabella3[],2,0)</f>
        <v>97.596216674525081</v>
      </c>
      <c r="D332">
        <f>VLOOKUP(Tabella1[[#This Row],[DATA]],Tabella5[],2,0)</f>
        <v>105.06783085656235</v>
      </c>
      <c r="E332">
        <f>VLOOKUP(Tabella1[[#This Row],[DATA]],Tabella6[],2,0)</f>
        <v>106.60561720860996</v>
      </c>
      <c r="F332" s="2">
        <f>VLOOKUP(Tabella1[[#This Row],[DATA]],Tabella7[],2,0)</f>
        <v>95.979107486484011</v>
      </c>
      <c r="G332" s="2">
        <f>VLOOKUP(Tabella1[[#This Row],[DATA]],Tabella8[],2,0)</f>
        <v>89.683889167987019</v>
      </c>
      <c r="H332" s="2">
        <f>VLOOKUP(Tabella1[[#This Row],[DATA]],Tabella9[],2,0)</f>
        <v>99.421871416558361</v>
      </c>
      <c r="I332" s="2">
        <f>VLOOKUP(Tabella1[[#This Row],[DATA]],Tabella10[],2,0)</f>
        <v>89.728525070605784</v>
      </c>
      <c r="J332" s="2">
        <f>VLOOKUP(Tabella1[[#This Row],[DATA]],Tabella11[],2,0)</f>
        <v>88.484772512923371</v>
      </c>
      <c r="K332" s="2">
        <f>VLOOKUP(Tabella1[[#This Row],[DATA]],Tabella12[],2,0)</f>
        <v>109.42241094986808</v>
      </c>
      <c r="L332" s="2">
        <f>VLOOKUP(Tabella1[[#This Row],[DATA]],Tabella13[],2,0)</f>
        <v>94.546077184655545</v>
      </c>
      <c r="M332" s="2">
        <f>VLOOKUP(Tabella1[[#This Row],[DATA]],Tabella14[],2,0)</f>
        <v>135.58572363930179</v>
      </c>
      <c r="O332" s="1">
        <v>42480</v>
      </c>
      <c r="P332">
        <v>97.533227462669103</v>
      </c>
      <c r="R332" s="1">
        <v>42481</v>
      </c>
      <c r="S332">
        <v>106.87166977479153</v>
      </c>
      <c r="U332" s="1">
        <v>42479</v>
      </c>
      <c r="V332">
        <v>107.38872466365181</v>
      </c>
      <c r="X332" s="1">
        <v>42482</v>
      </c>
      <c r="Y332">
        <v>96.374965637313295</v>
      </c>
      <c r="AA332" s="1">
        <v>42478</v>
      </c>
      <c r="AB332">
        <v>85.805928044209153</v>
      </c>
      <c r="AD332" s="1">
        <v>42478</v>
      </c>
      <c r="AE332">
        <v>97.597979257447193</v>
      </c>
      <c r="AG332" s="1">
        <v>42499</v>
      </c>
      <c r="AH332">
        <v>84.487224733860856</v>
      </c>
      <c r="AJ332" s="1">
        <v>42502</v>
      </c>
      <c r="AK332">
        <v>84.639399257428693</v>
      </c>
      <c r="AM332" s="1">
        <v>42496</v>
      </c>
      <c r="AN332">
        <v>106.60867414248021</v>
      </c>
      <c r="AP332" s="1">
        <v>42495</v>
      </c>
      <c r="AQ332">
        <v>91.837401672414174</v>
      </c>
      <c r="AS332" s="1">
        <v>42488</v>
      </c>
      <c r="AT332">
        <v>137.21145675159855</v>
      </c>
    </row>
    <row r="333" spans="1:46" x14ac:dyDescent="0.3">
      <c r="A333" s="1">
        <v>42487</v>
      </c>
      <c r="B333">
        <v>101.79525799242057</v>
      </c>
      <c r="C333" s="3">
        <f>VLOOKUP(Tabella1[[#This Row],[DATA]],Tabella3[],2,0)</f>
        <v>98.015500050705015</v>
      </c>
      <c r="D333">
        <f>VLOOKUP(Tabella1[[#This Row],[DATA]],Tabella5[],2,0)</f>
        <v>105.47992622427861</v>
      </c>
      <c r="E333">
        <f>VLOOKUP(Tabella1[[#This Row],[DATA]],Tabella6[],2,0)</f>
        <v>107.22222614167895</v>
      </c>
      <c r="F333" s="2">
        <f>VLOOKUP(Tabella1[[#This Row],[DATA]],Tabella7[],2,0)</f>
        <v>96.519594367573845</v>
      </c>
      <c r="G333" s="2">
        <f>VLOOKUP(Tabella1[[#This Row],[DATA]],Tabella8[],2,0)</f>
        <v>90.163079182285429</v>
      </c>
      <c r="H333" s="2">
        <f>VLOOKUP(Tabella1[[#This Row],[DATA]],Tabella9[],2,0)</f>
        <v>99.713006141222635</v>
      </c>
      <c r="I333" s="2">
        <f>VLOOKUP(Tabella1[[#This Row],[DATA]],Tabella10[],2,0)</f>
        <v>89.537099366161698</v>
      </c>
      <c r="J333" s="2">
        <f>VLOOKUP(Tabella1[[#This Row],[DATA]],Tabella11[],2,0)</f>
        <v>88.155569881690013</v>
      </c>
      <c r="K333" s="2">
        <f>VLOOKUP(Tabella1[[#This Row],[DATA]],Tabella12[],2,0)</f>
        <v>112.29798812664907</v>
      </c>
      <c r="L333" s="2">
        <f>VLOOKUP(Tabella1[[#This Row],[DATA]],Tabella13[],2,0)</f>
        <v>94.752638731053381</v>
      </c>
      <c r="M333" s="2">
        <f>VLOOKUP(Tabella1[[#This Row],[DATA]],Tabella14[],2,0)</f>
        <v>134.76519510190434</v>
      </c>
      <c r="O333" s="1">
        <v>42481</v>
      </c>
      <c r="P333">
        <v>97.923185570922726</v>
      </c>
      <c r="R333" s="1">
        <v>42482</v>
      </c>
      <c r="S333">
        <v>106.23427375872144</v>
      </c>
      <c r="U333" s="1">
        <v>42480</v>
      </c>
      <c r="V333">
        <v>107.98699053921534</v>
      </c>
      <c r="X333" s="1">
        <v>42485</v>
      </c>
      <c r="Y333">
        <v>95.618681083722777</v>
      </c>
      <c r="AA333" s="1">
        <v>42479</v>
      </c>
      <c r="AB333">
        <v>86.672527727325416</v>
      </c>
      <c r="AD333" s="1">
        <v>42479</v>
      </c>
      <c r="AE333">
        <v>99.157493056086437</v>
      </c>
      <c r="AG333" s="1">
        <v>42500</v>
      </c>
      <c r="AH333">
        <v>84.847148649792814</v>
      </c>
      <c r="AJ333" s="1">
        <v>42503</v>
      </c>
      <c r="AK333">
        <v>84.378245764836507</v>
      </c>
      <c r="AM333" s="1">
        <v>42499</v>
      </c>
      <c r="AN333">
        <v>105.10801451187335</v>
      </c>
      <c r="AP333" s="1">
        <v>42496</v>
      </c>
      <c r="AQ333">
        <v>91.7148534547255</v>
      </c>
      <c r="AS333" s="1">
        <v>42489</v>
      </c>
      <c r="AT333">
        <v>136.03847707674518</v>
      </c>
    </row>
    <row r="334" spans="1:46" x14ac:dyDescent="0.3">
      <c r="A334" s="1">
        <v>42488</v>
      </c>
      <c r="B334">
        <v>100.85560198231465</v>
      </c>
      <c r="C334" s="3">
        <f>VLOOKUP(Tabella1[[#This Row],[DATA]],Tabella3[],2,0)</f>
        <v>99.197344939378766</v>
      </c>
      <c r="D334">
        <f>VLOOKUP(Tabella1[[#This Row],[DATA]],Tabella5[],2,0)</f>
        <v>105.69826303441059</v>
      </c>
      <c r="E334">
        <f>VLOOKUP(Tabella1[[#This Row],[DATA]],Tabella6[],2,0)</f>
        <v>107.17425199127997</v>
      </c>
      <c r="F334" s="2">
        <f>VLOOKUP(Tabella1[[#This Row],[DATA]],Tabella7[],2,0)</f>
        <v>96.557622407526196</v>
      </c>
      <c r="G334" s="2">
        <f>VLOOKUP(Tabella1[[#This Row],[DATA]],Tabella8[],2,0)</f>
        <v>89.548633922015696</v>
      </c>
      <c r="H334" s="2">
        <f>VLOOKUP(Tabella1[[#This Row],[DATA]],Tabella9[],2,0)</f>
        <v>99.553742068649186</v>
      </c>
      <c r="I334" s="2">
        <f>VLOOKUP(Tabella1[[#This Row],[DATA]],Tabella10[],2,0)</f>
        <v>89.647880652968297</v>
      </c>
      <c r="J334" s="2">
        <f>VLOOKUP(Tabella1[[#This Row],[DATA]],Tabella11[],2,0)</f>
        <v>87.914413285102015</v>
      </c>
      <c r="K334" s="2">
        <f>VLOOKUP(Tabella1[[#This Row],[DATA]],Tabella12[],2,0)</f>
        <v>111.95580474934037</v>
      </c>
      <c r="L334" s="2">
        <f>VLOOKUP(Tabella1[[#This Row],[DATA]],Tabella13[],2,0)</f>
        <v>93.076661889794579</v>
      </c>
      <c r="M334" s="2">
        <f>VLOOKUP(Tabella1[[#This Row],[DATA]],Tabella14[],2,0)</f>
        <v>137.21145675159855</v>
      </c>
      <c r="O334" s="1">
        <v>42482</v>
      </c>
      <c r="P334">
        <v>97.683147014206824</v>
      </c>
      <c r="R334" s="1">
        <v>42485</v>
      </c>
      <c r="S334">
        <v>105.42380588096138</v>
      </c>
      <c r="U334" s="1">
        <v>42481</v>
      </c>
      <c r="V334">
        <v>107.77322336905526</v>
      </c>
      <c r="X334" s="1">
        <v>42486</v>
      </c>
      <c r="Y334">
        <v>95.979107486484011</v>
      </c>
      <c r="AA334" s="1">
        <v>42480</v>
      </c>
      <c r="AB334">
        <v>88.371913282065165</v>
      </c>
      <c r="AD334" s="1">
        <v>42480</v>
      </c>
      <c r="AE334">
        <v>100.09810666870524</v>
      </c>
      <c r="AG334" s="1">
        <v>42501</v>
      </c>
      <c r="AH334">
        <v>84.061703877386961</v>
      </c>
      <c r="AJ334" s="1">
        <v>42506</v>
      </c>
      <c r="AK334">
        <v>85.087090959015313</v>
      </c>
      <c r="AM334" s="1">
        <v>42500</v>
      </c>
      <c r="AN334">
        <v>109.39767480211081</v>
      </c>
      <c r="AP334" s="1">
        <v>42499</v>
      </c>
      <c r="AQ334">
        <v>93.388430953840285</v>
      </c>
      <c r="AS334" s="1">
        <v>42494</v>
      </c>
      <c r="AT334">
        <v>134.12507139573435</v>
      </c>
    </row>
    <row r="335" spans="1:46" x14ac:dyDescent="0.3">
      <c r="A335" s="1">
        <v>42489</v>
      </c>
      <c r="B335">
        <v>100.34496161694688</v>
      </c>
      <c r="C335" s="3">
        <f>VLOOKUP(Tabella1[[#This Row],[DATA]],Tabella3[],2,0)</f>
        <v>97.231088338579838</v>
      </c>
      <c r="D335">
        <f>VLOOKUP(Tabella1[[#This Row],[DATA]],Tabella5[],2,0)</f>
        <v>102.80847499111597</v>
      </c>
      <c r="E335">
        <f>VLOOKUP(Tabella1[[#This Row],[DATA]],Tabella6[],2,0)</f>
        <v>104.15470252499242</v>
      </c>
      <c r="F335" s="2">
        <f>VLOOKUP(Tabella1[[#This Row],[DATA]],Tabella7[],2,0)</f>
        <v>95.328049115733521</v>
      </c>
      <c r="G335" s="2">
        <f>VLOOKUP(Tabella1[[#This Row],[DATA]],Tabella8[],2,0)</f>
        <v>87.198090968814029</v>
      </c>
      <c r="H335" s="2">
        <f>VLOOKUP(Tabella1[[#This Row],[DATA]],Tabella9[],2,0)</f>
        <v>96.457011441530966</v>
      </c>
      <c r="I335" s="2">
        <f>VLOOKUP(Tabella1[[#This Row],[DATA]],Tabella10[],2,0)</f>
        <v>88.302493689700071</v>
      </c>
      <c r="J335" s="2">
        <f>VLOOKUP(Tabella1[[#This Row],[DATA]],Tabella11[],2,0)</f>
        <v>87.697432040399704</v>
      </c>
      <c r="K335" s="2">
        <f>VLOOKUP(Tabella1[[#This Row],[DATA]],Tabella12[],2,0)</f>
        <v>111.12920514511873</v>
      </c>
      <c r="L335" s="2">
        <f>VLOOKUP(Tabella1[[#This Row],[DATA]],Tabella13[],2,0)</f>
        <v>93.089458381229292</v>
      </c>
      <c r="M335" s="2">
        <f>VLOOKUP(Tabella1[[#This Row],[DATA]],Tabella14[],2,0)</f>
        <v>136.03847707674518</v>
      </c>
      <c r="O335" s="1">
        <v>42485</v>
      </c>
      <c r="P335">
        <v>96.199581187082671</v>
      </c>
      <c r="R335" s="1">
        <v>42486</v>
      </c>
      <c r="S335">
        <v>105.06783085656235</v>
      </c>
      <c r="U335" s="1">
        <v>42482</v>
      </c>
      <c r="V335">
        <v>107.46350789809726</v>
      </c>
      <c r="X335" s="1">
        <v>42487</v>
      </c>
      <c r="Y335">
        <v>96.519594367573845</v>
      </c>
      <c r="AA335" s="1">
        <v>42481</v>
      </c>
      <c r="AB335">
        <v>88.854967731962759</v>
      </c>
      <c r="AD335" s="1">
        <v>42481</v>
      </c>
      <c r="AE335">
        <v>100.39019697780496</v>
      </c>
      <c r="AG335" s="1">
        <v>42502</v>
      </c>
      <c r="AH335">
        <v>83.475606740263785</v>
      </c>
      <c r="AJ335" s="1">
        <v>42507</v>
      </c>
      <c r="AK335">
        <v>84.872795864522516</v>
      </c>
      <c r="AM335" s="1">
        <v>42501</v>
      </c>
      <c r="AN335">
        <v>108.76484168865436</v>
      </c>
      <c r="AP335" s="1">
        <v>42500</v>
      </c>
      <c r="AQ335">
        <v>93.692602101096639</v>
      </c>
      <c r="AS335" s="1">
        <v>42495</v>
      </c>
      <c r="AT335">
        <v>132.79467283340065</v>
      </c>
    </row>
    <row r="336" spans="1:46" x14ac:dyDescent="0.3">
      <c r="A336" s="1">
        <v>42492</v>
      </c>
      <c r="B336">
        <v>101.1286561072782</v>
      </c>
      <c r="C336" s="3">
        <f>VLOOKUP(Tabella1[[#This Row],[DATA]],Tabella3[],2,0)</f>
        <v>96.28839336213936</v>
      </c>
      <c r="D336">
        <f>VLOOKUP(Tabella1[[#This Row],[DATA]],Tabella5[],2,0)</f>
        <v>103.67178611185358</v>
      </c>
      <c r="E336">
        <f>VLOOKUP(Tabella1[[#This Row],[DATA]],Tabella6[],2,0)</f>
        <v>104.47899837499324</v>
      </c>
      <c r="F336" s="2">
        <v>95.328049115733521</v>
      </c>
      <c r="G336" s="2">
        <f>VLOOKUP(Tabella1[[#This Row],[DATA]],Tabella8[],2,0)</f>
        <v>87.163311048421377</v>
      </c>
      <c r="H336" s="2">
        <f>VLOOKUP(Tabella1[[#This Row],[DATA]],Tabella9[],2,0)</f>
        <v>96.596845297250468</v>
      </c>
      <c r="I336" s="2">
        <v>88.302493689700071</v>
      </c>
      <c r="J336" s="2">
        <v>87.697432040399704</v>
      </c>
      <c r="K336" s="2">
        <f>VLOOKUP(Tabella1[[#This Row],[DATA]],Tabella12[],2,0)</f>
        <v>110.40979551451187</v>
      </c>
      <c r="L336" s="2">
        <f>VLOOKUP(Tabella1[[#This Row],[DATA]],Tabella13[],2,0)</f>
        <v>92.472718389212559</v>
      </c>
      <c r="M336" s="2">
        <v>136.03847707674518</v>
      </c>
      <c r="O336" s="1">
        <v>42486</v>
      </c>
      <c r="P336">
        <v>97.596216674525081</v>
      </c>
      <c r="R336" s="1">
        <v>42487</v>
      </c>
      <c r="S336">
        <v>105.47992622427861</v>
      </c>
      <c r="U336" s="1">
        <v>42485</v>
      </c>
      <c r="V336">
        <v>106.90992382927787</v>
      </c>
      <c r="X336" s="1">
        <v>42488</v>
      </c>
      <c r="Y336">
        <v>96.557622407526196</v>
      </c>
      <c r="AA336" s="1">
        <v>42482</v>
      </c>
      <c r="AB336">
        <v>89.198902500289833</v>
      </c>
      <c r="AD336" s="1">
        <v>42482</v>
      </c>
      <c r="AE336">
        <v>100.05351272838467</v>
      </c>
      <c r="AG336" s="1">
        <v>42503</v>
      </c>
      <c r="AH336">
        <v>82.653360617189662</v>
      </c>
      <c r="AJ336" s="1">
        <v>42508</v>
      </c>
      <c r="AK336">
        <v>83.793261941429989</v>
      </c>
      <c r="AM336" s="1">
        <v>42502</v>
      </c>
      <c r="AN336">
        <v>109.74810356200528</v>
      </c>
      <c r="AP336" s="1">
        <v>42501</v>
      </c>
      <c r="AQ336">
        <v>93.054558859134616</v>
      </c>
      <c r="AS336" s="1">
        <v>42496</v>
      </c>
      <c r="AT336">
        <v>132.45197330844348</v>
      </c>
    </row>
    <row r="337" spans="1:46" x14ac:dyDescent="0.3">
      <c r="A337" s="1">
        <v>42493</v>
      </c>
      <c r="B337">
        <v>100.2511903605092</v>
      </c>
      <c r="C337" s="3">
        <f>VLOOKUP(Tabella1[[#This Row],[DATA]],Tabella3[],2,0)</f>
        <v>93.918273980594122</v>
      </c>
      <c r="D337">
        <f>VLOOKUP(Tabella1[[#This Row],[DATA]],Tabella5[],2,0)</f>
        <v>101.65944168451151</v>
      </c>
      <c r="E337">
        <f>VLOOKUP(Tabella1[[#This Row],[DATA]],Tabella6[],2,0)</f>
        <v>102.81471865747631</v>
      </c>
      <c r="F337" s="2">
        <f>VLOOKUP(Tabella1[[#This Row],[DATA]],Tabella7[],2,0)</f>
        <v>94.468218332875168</v>
      </c>
      <c r="G337" s="2">
        <f>VLOOKUP(Tabella1[[#This Row],[DATA]],Tabella8[],2,0)</f>
        <v>84.678478958148162</v>
      </c>
      <c r="H337" s="2">
        <f>VLOOKUP(Tabella1[[#This Row],[DATA]],Tabella9[],2,0)</f>
        <v>94.736640929592539</v>
      </c>
      <c r="I337" s="2">
        <f>VLOOKUP(Tabella1[[#This Row],[DATA]],Tabella10[],2,0)</f>
        <v>86.667348483641831</v>
      </c>
      <c r="J337" s="2">
        <f>VLOOKUP(Tabella1[[#This Row],[DATA]],Tabella11[],2,0)</f>
        <v>89.318672922412048</v>
      </c>
      <c r="K337" s="2">
        <f>VLOOKUP(Tabella1[[#This Row],[DATA]],Tabella12[],2,0)</f>
        <v>107.72592348284961</v>
      </c>
      <c r="L337" s="2">
        <f>VLOOKUP(Tabella1[[#This Row],[DATA]],Tabella13[],2,0)</f>
        <v>91.719215894987329</v>
      </c>
      <c r="M337" s="2">
        <v>134.12507139573435</v>
      </c>
      <c r="O337" s="1">
        <v>42487</v>
      </c>
      <c r="P337">
        <v>98.015500050705015</v>
      </c>
      <c r="R337" s="1">
        <v>42488</v>
      </c>
      <c r="S337">
        <v>105.69826303441059</v>
      </c>
      <c r="U337" s="1">
        <v>42486</v>
      </c>
      <c r="V337">
        <v>106.60561720860996</v>
      </c>
      <c r="X337" s="1">
        <v>42489</v>
      </c>
      <c r="Y337">
        <v>95.328049115733521</v>
      </c>
      <c r="AA337" s="1">
        <v>42485</v>
      </c>
      <c r="AB337">
        <v>88.302353441279905</v>
      </c>
      <c r="AD337" s="1">
        <v>42485</v>
      </c>
      <c r="AE337">
        <v>99.304971587289458</v>
      </c>
      <c r="AG337" s="1">
        <v>42506</v>
      </c>
      <c r="AH337">
        <v>83.343532644642309</v>
      </c>
      <c r="AJ337" s="1">
        <v>42509</v>
      </c>
      <c r="AK337">
        <v>83.775354273366517</v>
      </c>
      <c r="AM337" s="1">
        <v>42503</v>
      </c>
      <c r="AN337">
        <v>106.78594986807389</v>
      </c>
      <c r="AP337" s="1">
        <v>42502</v>
      </c>
      <c r="AQ337">
        <v>93.756911741289841</v>
      </c>
      <c r="AS337" s="1">
        <v>42500</v>
      </c>
      <c r="AT337">
        <v>131.32217934608471</v>
      </c>
    </row>
    <row r="338" spans="1:46" x14ac:dyDescent="0.3">
      <c r="A338" s="1">
        <v>42494</v>
      </c>
      <c r="B338">
        <v>99.656010105917801</v>
      </c>
      <c r="C338" s="3">
        <f>VLOOKUP(Tabella1[[#This Row],[DATA]],Tabella3[],2,0)</f>
        <v>93.755495220660876</v>
      </c>
      <c r="D338">
        <f>VLOOKUP(Tabella1[[#This Row],[DATA]],Tabella5[],2,0)</f>
        <v>100.65050441742885</v>
      </c>
      <c r="E338">
        <f>VLOOKUP(Tabella1[[#This Row],[DATA]],Tabella6[],2,0)</f>
        <v>101.69179430377513</v>
      </c>
      <c r="F338" s="2">
        <f>VLOOKUP(Tabella1[[#This Row],[DATA]],Tabella7[],2,0)</f>
        <v>93.344634839182618</v>
      </c>
      <c r="G338" s="2">
        <f>VLOOKUP(Tabella1[[#This Row],[DATA]],Tabella8[],2,0)</f>
        <v>83.609962514974683</v>
      </c>
      <c r="H338" s="2">
        <f>VLOOKUP(Tabella1[[#This Row],[DATA]],Tabella9[],2,0)</f>
        <v>93.607458655046756</v>
      </c>
      <c r="I338" s="2">
        <f>VLOOKUP(Tabella1[[#This Row],[DATA]],Tabella10[],2,0)</f>
        <v>86.033971251354913</v>
      </c>
      <c r="J338" s="2">
        <f>VLOOKUP(Tabella1[[#This Row],[DATA]],Tabella11[],2,0)</f>
        <v>89.27778374700047</v>
      </c>
      <c r="K338" s="2">
        <f>VLOOKUP(Tabella1[[#This Row],[DATA]],Tabella12[],2,0)</f>
        <v>108.32989775725594</v>
      </c>
      <c r="L338" s="2">
        <f>VLOOKUP(Tabella1[[#This Row],[DATA]],Tabella13[],2,0)</f>
        <v>91.25399799473162</v>
      </c>
      <c r="M338" s="2">
        <f>VLOOKUP(Tabella1[[#This Row],[DATA]],Tabella14[],2,0)</f>
        <v>134.12507139573435</v>
      </c>
      <c r="O338" s="1">
        <v>42488</v>
      </c>
      <c r="P338">
        <v>99.197344939378766</v>
      </c>
      <c r="R338" s="1">
        <v>42489</v>
      </c>
      <c r="S338">
        <v>102.80847499111597</v>
      </c>
      <c r="U338" s="1">
        <v>42487</v>
      </c>
      <c r="V338">
        <v>107.22222614167895</v>
      </c>
      <c r="X338" s="1">
        <v>42493</v>
      </c>
      <c r="Y338">
        <v>94.468218332875168</v>
      </c>
      <c r="AA338" s="1">
        <v>42486</v>
      </c>
      <c r="AB338">
        <v>89.683889167987019</v>
      </c>
      <c r="AD338" s="1">
        <v>42486</v>
      </c>
      <c r="AE338">
        <v>99.421871416558361</v>
      </c>
      <c r="AG338" s="1">
        <v>42507</v>
      </c>
      <c r="AH338">
        <v>84.327905902551024</v>
      </c>
      <c r="AJ338" s="1">
        <v>42510</v>
      </c>
      <c r="AK338">
        <v>84.329596599930753</v>
      </c>
      <c r="AM338" s="1">
        <v>42506</v>
      </c>
      <c r="AN338">
        <v>106.78388852242745</v>
      </c>
      <c r="AP338" s="1">
        <v>42503</v>
      </c>
      <c r="AQ338">
        <v>92.663938687356264</v>
      </c>
      <c r="AS338" s="1">
        <v>42501</v>
      </c>
      <c r="AT338">
        <v>132.9736845771283</v>
      </c>
    </row>
    <row r="339" spans="1:46" x14ac:dyDescent="0.3">
      <c r="A339" s="1">
        <v>42495</v>
      </c>
      <c r="B339">
        <v>99.632202895734139</v>
      </c>
      <c r="C339" s="3">
        <f>VLOOKUP(Tabella1[[#This Row],[DATA]],Tabella3[],2,0)</f>
        <v>93.693969658540993</v>
      </c>
      <c r="D339">
        <f>VLOOKUP(Tabella1[[#This Row],[DATA]],Tabella5[],2,0)</f>
        <v>100.89229297686674</v>
      </c>
      <c r="E339">
        <f>VLOOKUP(Tabella1[[#This Row],[DATA]],Tabella6[],2,0)</f>
        <v>101.57961945210698</v>
      </c>
      <c r="F339" s="2">
        <f>VLOOKUP(Tabella1[[#This Row],[DATA]],Tabella7[],2,0)</f>
        <v>93.424508995387768</v>
      </c>
      <c r="G339" s="2">
        <f>VLOOKUP(Tabella1[[#This Row],[DATA]],Tabella8[],2,0)</f>
        <v>83.949066738802799</v>
      </c>
      <c r="H339" s="2">
        <f>VLOOKUP(Tabella1[[#This Row],[DATA]],Tabella9[],2,0)</f>
        <v>93.658423158270267</v>
      </c>
      <c r="I339" s="2">
        <f>VLOOKUP(Tabella1[[#This Row],[DATA]],Tabella10[],2,0)</f>
        <v>85.715375503713247</v>
      </c>
      <c r="J339" s="2">
        <f>VLOOKUP(Tabella1[[#This Row],[DATA]],Tabella11[],2,0)</f>
        <v>89.473872712295403</v>
      </c>
      <c r="K339" s="2">
        <f>VLOOKUP(Tabella1[[#This Row],[DATA]],Tabella12[],2,0)</f>
        <v>106.51179089709763</v>
      </c>
      <c r="L339" s="2">
        <f>VLOOKUP(Tabella1[[#This Row],[DATA]],Tabella13[],2,0)</f>
        <v>91.837401672414174</v>
      </c>
      <c r="M339" s="2">
        <f>VLOOKUP(Tabella1[[#This Row],[DATA]],Tabella14[],2,0)</f>
        <v>132.79467283340065</v>
      </c>
      <c r="O339" s="1">
        <v>42489</v>
      </c>
      <c r="P339">
        <v>97.231088338579838</v>
      </c>
      <c r="R339" s="1">
        <v>42492</v>
      </c>
      <c r="S339">
        <v>103.67178611185358</v>
      </c>
      <c r="U339" s="1">
        <v>42488</v>
      </c>
      <c r="V339">
        <v>107.17425199127997</v>
      </c>
      <c r="X339" s="1">
        <v>42494</v>
      </c>
      <c r="Y339">
        <v>93.344634839182618</v>
      </c>
      <c r="AA339" s="1">
        <v>42487</v>
      </c>
      <c r="AB339">
        <v>90.163079182285429</v>
      </c>
      <c r="AD339" s="1">
        <v>42487</v>
      </c>
      <c r="AE339">
        <v>99.713006141222635</v>
      </c>
      <c r="AG339" s="1">
        <v>42508</v>
      </c>
      <c r="AH339">
        <v>83.102353861333512</v>
      </c>
      <c r="AJ339" s="1">
        <v>42513</v>
      </c>
      <c r="AK339">
        <v>84.871602019984962</v>
      </c>
      <c r="AM339" s="1">
        <v>42507</v>
      </c>
      <c r="AN339">
        <v>104.79675131926122</v>
      </c>
      <c r="AP339" s="1">
        <v>42506</v>
      </c>
      <c r="AQ339">
        <v>93.258902831732684</v>
      </c>
      <c r="AS339" s="1">
        <v>42502</v>
      </c>
      <c r="AT339">
        <v>132.47565579594053</v>
      </c>
    </row>
    <row r="340" spans="1:46" x14ac:dyDescent="0.3">
      <c r="A340" s="1">
        <v>42496</v>
      </c>
      <c r="B340">
        <v>99.948498688174141</v>
      </c>
      <c r="C340" s="3">
        <f>VLOOKUP(Tabella1[[#This Row],[DATA]],Tabella3[],2,0)</f>
        <v>93.270033967128526</v>
      </c>
      <c r="D340">
        <f>VLOOKUP(Tabella1[[#This Row],[DATA]],Tabella5[],2,0)</f>
        <v>101.07755155544497</v>
      </c>
      <c r="E340">
        <f>VLOOKUP(Tabella1[[#This Row],[DATA]],Tabella6[],2,0)</f>
        <v>101.15114444217116</v>
      </c>
      <c r="F340" s="2">
        <f>VLOOKUP(Tabella1[[#This Row],[DATA]],Tabella7[],2,0)</f>
        <v>93.553559974342519</v>
      </c>
      <c r="G340" s="2">
        <f>VLOOKUP(Tabella1[[#This Row],[DATA]],Tabella8[],2,0)</f>
        <v>84.071762569076796</v>
      </c>
      <c r="H340" s="2">
        <f>VLOOKUP(Tabella1[[#This Row],[DATA]],Tabella9[],2,0)</f>
        <v>93.546619779323706</v>
      </c>
      <c r="I340" s="2">
        <f>VLOOKUP(Tabella1[[#This Row],[DATA]],Tabella10[],2,0)</f>
        <v>84.290475827213044</v>
      </c>
      <c r="J340" s="2">
        <f>VLOOKUP(Tabella1[[#This Row],[DATA]],Tabella11[],2,0)</f>
        <v>86.949189976481264</v>
      </c>
      <c r="K340" s="2">
        <f>VLOOKUP(Tabella1[[#This Row],[DATA]],Tabella12[],2,0)</f>
        <v>106.60867414248021</v>
      </c>
      <c r="L340" s="2">
        <f>VLOOKUP(Tabella1[[#This Row],[DATA]],Tabella13[],2,0)</f>
        <v>91.7148534547255</v>
      </c>
      <c r="M340" s="2">
        <f>VLOOKUP(Tabella1[[#This Row],[DATA]],Tabella14[],2,0)</f>
        <v>132.45197330844348</v>
      </c>
      <c r="O340" s="1">
        <v>42492</v>
      </c>
      <c r="P340">
        <v>96.28839336213936</v>
      </c>
      <c r="R340" s="1">
        <v>42493</v>
      </c>
      <c r="S340">
        <v>101.65944168451151</v>
      </c>
      <c r="U340" s="1">
        <v>42489</v>
      </c>
      <c r="V340">
        <v>104.15470252499242</v>
      </c>
      <c r="X340" s="1">
        <v>42495</v>
      </c>
      <c r="Y340">
        <v>93.424508995387768</v>
      </c>
      <c r="AA340" s="1">
        <v>42488</v>
      </c>
      <c r="AB340">
        <v>89.548633922015696</v>
      </c>
      <c r="AD340" s="1">
        <v>42488</v>
      </c>
      <c r="AE340">
        <v>99.553742068649186</v>
      </c>
      <c r="AG340" s="1">
        <v>42509</v>
      </c>
      <c r="AH340">
        <v>82.54874083214645</v>
      </c>
      <c r="AJ340" s="1">
        <v>42514</v>
      </c>
      <c r="AK340">
        <v>84.21588290772776</v>
      </c>
      <c r="AM340" s="1">
        <v>42508</v>
      </c>
      <c r="AN340">
        <v>104.22575857519789</v>
      </c>
      <c r="AP340" s="1">
        <v>42507</v>
      </c>
      <c r="AQ340">
        <v>93.696528297332293</v>
      </c>
      <c r="AS340" s="1">
        <v>42503</v>
      </c>
      <c r="AT340">
        <v>132.84412743964447</v>
      </c>
    </row>
    <row r="341" spans="1:46" x14ac:dyDescent="0.3">
      <c r="A341" s="1">
        <v>42499</v>
      </c>
      <c r="B341">
        <v>100.02380721018366</v>
      </c>
      <c r="C341" s="3">
        <f>VLOOKUP(Tabella1[[#This Row],[DATA]],Tabella3[],2,0)</f>
        <v>92.449344650830682</v>
      </c>
      <c r="D341">
        <f>VLOOKUP(Tabella1[[#This Row],[DATA]],Tabella5[],2,0)</f>
        <v>102.20958490403729</v>
      </c>
      <c r="E341">
        <f>VLOOKUP(Tabella1[[#This Row],[DATA]],Tabella6[],2,0)</f>
        <v>101.65840053241902</v>
      </c>
      <c r="F341" s="2">
        <f>VLOOKUP(Tabella1[[#This Row],[DATA]],Tabella7[],2,0)</f>
        <v>93.387244570695501</v>
      </c>
      <c r="G341" s="2">
        <f>VLOOKUP(Tabella1[[#This Row],[DATA]],Tabella8[],2,0)</f>
        <v>83.672759593461365</v>
      </c>
      <c r="H341" s="2">
        <f>VLOOKUP(Tabella1[[#This Row],[DATA]],Tabella9[],2,0)</f>
        <v>94.151504726957668</v>
      </c>
      <c r="I341" s="2">
        <f>VLOOKUP(Tabella1[[#This Row],[DATA]],Tabella10[],2,0)</f>
        <v>84.487224733860856</v>
      </c>
      <c r="J341" s="2">
        <f>VLOOKUP(Tabella1[[#This Row],[DATA]],Tabella11[],2,0)</f>
        <v>84.527476332032037</v>
      </c>
      <c r="K341" s="2">
        <f>VLOOKUP(Tabella1[[#This Row],[DATA]],Tabella12[],2,0)</f>
        <v>105.10801451187335</v>
      </c>
      <c r="L341" s="2">
        <f>VLOOKUP(Tabella1[[#This Row],[DATA]],Tabella13[],2,0)</f>
        <v>93.388430953840285</v>
      </c>
      <c r="M341" s="2">
        <v>132.45197330844348</v>
      </c>
      <c r="O341" s="1">
        <v>42493</v>
      </c>
      <c r="P341">
        <v>93.918273980594122</v>
      </c>
      <c r="R341" s="1">
        <v>42494</v>
      </c>
      <c r="S341">
        <v>100.65050441742885</v>
      </c>
      <c r="U341" s="1">
        <v>42492</v>
      </c>
      <c r="V341">
        <v>104.47899837499324</v>
      </c>
      <c r="X341" s="1">
        <v>42496</v>
      </c>
      <c r="Y341">
        <v>93.553559974342519</v>
      </c>
      <c r="AA341" s="1">
        <v>42489</v>
      </c>
      <c r="AB341">
        <v>87.198090968814029</v>
      </c>
      <c r="AD341" s="1">
        <v>42489</v>
      </c>
      <c r="AE341">
        <v>96.457011441530966</v>
      </c>
      <c r="AG341" s="1">
        <v>42510</v>
      </c>
      <c r="AH341">
        <v>83.210452589549263</v>
      </c>
      <c r="AJ341" s="1">
        <v>42515</v>
      </c>
      <c r="AK341">
        <v>84.019495481298421</v>
      </c>
      <c r="AM341" s="1">
        <v>42509</v>
      </c>
      <c r="AN341">
        <v>103.34144129287598</v>
      </c>
      <c r="AP341" s="1">
        <v>42508</v>
      </c>
      <c r="AQ341">
        <v>93.445687982276851</v>
      </c>
      <c r="AS341" s="1">
        <v>42506</v>
      </c>
      <c r="AT341">
        <v>133.4111140520736</v>
      </c>
    </row>
    <row r="342" spans="1:46" x14ac:dyDescent="0.3">
      <c r="A342" s="1">
        <v>42500</v>
      </c>
      <c r="B342">
        <v>101.27247109124478</v>
      </c>
      <c r="C342" s="3">
        <f>VLOOKUP(Tabella1[[#This Row],[DATA]],Tabella3[],2,0)</f>
        <v>93.750529266199209</v>
      </c>
      <c r="D342">
        <f>VLOOKUP(Tabella1[[#This Row],[DATA]],Tabella5[],2,0)</f>
        <v>102.87473386360914</v>
      </c>
      <c r="E342">
        <f>VLOOKUP(Tabella1[[#This Row],[DATA]],Tabella6[],2,0)</f>
        <v>102.02055833445039</v>
      </c>
      <c r="F342" s="2">
        <f>VLOOKUP(Tabella1[[#This Row],[DATA]],Tabella7[],2,0)</f>
        <v>94.026237820336604</v>
      </c>
      <c r="G342" s="2">
        <f>VLOOKUP(Tabella1[[#This Row],[DATA]],Tabella8[],2,0)</f>
        <v>84.777988174827087</v>
      </c>
      <c r="H342" s="2">
        <f>VLOOKUP(Tabella1[[#This Row],[DATA]],Tabella9[],2,0)</f>
        <v>94.888578854827614</v>
      </c>
      <c r="I342" s="2">
        <f>VLOOKUP(Tabella1[[#This Row],[DATA]],Tabella10[],2,0)</f>
        <v>84.847148649792814</v>
      </c>
      <c r="J342" s="2">
        <f>VLOOKUP(Tabella1[[#This Row],[DATA]],Tabella11[],2,0)</f>
        <v>84.541802466482821</v>
      </c>
      <c r="K342" s="2">
        <f>VLOOKUP(Tabella1[[#This Row],[DATA]],Tabella12[],2,0)</f>
        <v>109.39767480211081</v>
      </c>
      <c r="L342" s="2">
        <f>VLOOKUP(Tabella1[[#This Row],[DATA]],Tabella13[],2,0)</f>
        <v>93.692602101096639</v>
      </c>
      <c r="M342" s="2">
        <f>VLOOKUP(Tabella1[[#This Row],[DATA]],Tabella14[],2,0)</f>
        <v>131.32217934608471</v>
      </c>
      <c r="O342" s="1">
        <v>42494</v>
      </c>
      <c r="P342">
        <v>93.755495220660876</v>
      </c>
      <c r="R342" s="1">
        <v>42495</v>
      </c>
      <c r="S342">
        <v>100.89229297686674</v>
      </c>
      <c r="U342" s="1">
        <v>42493</v>
      </c>
      <c r="V342">
        <v>102.81471865747631</v>
      </c>
      <c r="X342" s="1">
        <v>42499</v>
      </c>
      <c r="Y342">
        <v>93.387244570695501</v>
      </c>
      <c r="AA342" s="1">
        <v>42492</v>
      </c>
      <c r="AB342">
        <v>87.163311048421377</v>
      </c>
      <c r="AD342" s="1">
        <v>42492</v>
      </c>
      <c r="AE342">
        <v>96.596845297250468</v>
      </c>
      <c r="AG342" s="1">
        <v>42513</v>
      </c>
      <c r="AH342">
        <v>83.029505629600692</v>
      </c>
      <c r="AJ342" s="1">
        <v>42516</v>
      </c>
      <c r="AK342">
        <v>84.238864415075867</v>
      </c>
      <c r="AM342" s="1">
        <v>42510</v>
      </c>
      <c r="AN342">
        <v>102.49628957783641</v>
      </c>
      <c r="AP342" s="1">
        <v>42509</v>
      </c>
      <c r="AQ342">
        <v>92.337300972751464</v>
      </c>
      <c r="AS342" s="1">
        <v>42507</v>
      </c>
      <c r="AT342">
        <v>132.97020185837872</v>
      </c>
    </row>
    <row r="343" spans="1:46" x14ac:dyDescent="0.3">
      <c r="A343" s="1">
        <v>42501</v>
      </c>
      <c r="B343">
        <v>100.30414925663202</v>
      </c>
      <c r="C343" s="3">
        <f>VLOOKUP(Tabella1[[#This Row],[DATA]],Tabella3[],2,0)</f>
        <v>92.513536146398451</v>
      </c>
      <c r="D343">
        <f>VLOOKUP(Tabella1[[#This Row],[DATA]],Tabella5[],2,0)</f>
        <v>102.15663925167414</v>
      </c>
      <c r="E343">
        <f>VLOOKUP(Tabella1[[#This Row],[DATA]],Tabella6[],2,0)</f>
        <v>101.51400774641428</v>
      </c>
      <c r="F343" s="2">
        <f>VLOOKUP(Tabella1[[#This Row],[DATA]],Tabella7[],2,0)</f>
        <v>94.1154280827148</v>
      </c>
      <c r="G343" s="2">
        <f>VLOOKUP(Tabella1[[#This Row],[DATA]],Tabella8[],2,0)</f>
        <v>83.702708969355029</v>
      </c>
      <c r="H343" s="2">
        <f>VLOOKUP(Tabella1[[#This Row],[DATA]],Tabella9[],2,0)</f>
        <v>94.179535203730595</v>
      </c>
      <c r="I343" s="2">
        <f>VLOOKUP(Tabella1[[#This Row],[DATA]],Tabella10[],2,0)</f>
        <v>84.061703877386961</v>
      </c>
      <c r="J343" s="2">
        <f>VLOOKUP(Tabella1[[#This Row],[DATA]],Tabella11[],2,0)</f>
        <v>84.674617671286839</v>
      </c>
      <c r="K343" s="2">
        <f>VLOOKUP(Tabella1[[#This Row],[DATA]],Tabella12[],2,0)</f>
        <v>108.76484168865436</v>
      </c>
      <c r="L343" s="2">
        <f>VLOOKUP(Tabella1[[#This Row],[DATA]],Tabella13[],2,0)</f>
        <v>93.054558859134616</v>
      </c>
      <c r="M343" s="2">
        <f>VLOOKUP(Tabella1[[#This Row],[DATA]],Tabella14[],2,0)</f>
        <v>132.9736845771283</v>
      </c>
      <c r="O343" s="1">
        <v>42495</v>
      </c>
      <c r="P343">
        <v>93.693969658540993</v>
      </c>
      <c r="R343" s="1">
        <v>42496</v>
      </c>
      <c r="S343">
        <v>101.07755155544497</v>
      </c>
      <c r="U343" s="1">
        <v>42494</v>
      </c>
      <c r="V343">
        <v>101.69179430377513</v>
      </c>
      <c r="X343" s="1">
        <v>42500</v>
      </c>
      <c r="Y343">
        <v>94.026237820336604</v>
      </c>
      <c r="AA343" s="1">
        <v>42493</v>
      </c>
      <c r="AB343">
        <v>84.678478958148162</v>
      </c>
      <c r="AD343" s="1">
        <v>42493</v>
      </c>
      <c r="AE343">
        <v>94.736640929592539</v>
      </c>
      <c r="AG343" s="1">
        <v>42514</v>
      </c>
      <c r="AH343">
        <v>83.119203682482308</v>
      </c>
      <c r="AJ343" s="1">
        <v>42517</v>
      </c>
      <c r="AK343">
        <v>84.197378317395504</v>
      </c>
      <c r="AM343" s="1">
        <v>42513</v>
      </c>
      <c r="AN343">
        <v>101.68618073878628</v>
      </c>
      <c r="AP343" s="1">
        <v>42510</v>
      </c>
      <c r="AQ343">
        <v>91.981689384074329</v>
      </c>
      <c r="AS343" s="1">
        <v>42508</v>
      </c>
      <c r="AT343">
        <v>133.54415390830698</v>
      </c>
    </row>
    <row r="344" spans="1:46" x14ac:dyDescent="0.3">
      <c r="A344" s="1">
        <v>42502</v>
      </c>
      <c r="B344">
        <v>100.28714410650083</v>
      </c>
      <c r="C344" s="3">
        <f>VLOOKUP(Tabella1[[#This Row],[DATA]],Tabella3[],2,0)</f>
        <v>92.269315733293752</v>
      </c>
      <c r="D344">
        <f>VLOOKUP(Tabella1[[#This Row],[DATA]],Tabella5[],2,0)</f>
        <v>100.99736500650813</v>
      </c>
      <c r="E344">
        <f>VLOOKUP(Tabella1[[#This Row],[DATA]],Tabella6[],2,0)</f>
        <v>100.96371602124974</v>
      </c>
      <c r="F344" s="2">
        <f>VLOOKUP(Tabella1[[#This Row],[DATA]],Tabella7[],2,0)</f>
        <v>93.225052689452937</v>
      </c>
      <c r="G344" s="2">
        <f>VLOOKUP(Tabella1[[#This Row],[DATA]],Tabella8[],2,0)</f>
        <v>83.694980098156677</v>
      </c>
      <c r="H344" s="2">
        <f>VLOOKUP(Tabella1[[#This Row],[DATA]],Tabella9[],2,0)</f>
        <v>93.502662895293426</v>
      </c>
      <c r="I344" s="2">
        <f>VLOOKUP(Tabella1[[#This Row],[DATA]],Tabella10[],2,0)</f>
        <v>83.475606740263785</v>
      </c>
      <c r="J344" s="2">
        <f>VLOOKUP(Tabella1[[#This Row],[DATA]],Tabella11[],2,0)</f>
        <v>84.639399257428693</v>
      </c>
      <c r="K344" s="2">
        <f>VLOOKUP(Tabella1[[#This Row],[DATA]],Tabella12[],2,0)</f>
        <v>109.74810356200528</v>
      </c>
      <c r="L344" s="2">
        <f>VLOOKUP(Tabella1[[#This Row],[DATA]],Tabella13[],2,0)</f>
        <v>93.756911741289841</v>
      </c>
      <c r="M344" s="2">
        <f>VLOOKUP(Tabella1[[#This Row],[DATA]],Tabella14[],2,0)</f>
        <v>132.47565579594053</v>
      </c>
      <c r="O344" s="1">
        <v>42496</v>
      </c>
      <c r="P344">
        <v>93.270033967128526</v>
      </c>
      <c r="R344" s="1">
        <v>42499</v>
      </c>
      <c r="S344">
        <v>102.20958490403729</v>
      </c>
      <c r="U344" s="1">
        <v>42495</v>
      </c>
      <c r="V344">
        <v>101.57961945210698</v>
      </c>
      <c r="X344" s="1">
        <v>42501</v>
      </c>
      <c r="Y344">
        <v>94.1154280827148</v>
      </c>
      <c r="AA344" s="1">
        <v>42494</v>
      </c>
      <c r="AB344">
        <v>83.609962514974683</v>
      </c>
      <c r="AD344" s="1">
        <v>42494</v>
      </c>
      <c r="AE344">
        <v>93.607458655046756</v>
      </c>
      <c r="AG344" s="1">
        <v>42515</v>
      </c>
      <c r="AH344">
        <v>85.372636728753932</v>
      </c>
      <c r="AJ344" s="1">
        <v>42520</v>
      </c>
      <c r="AK344">
        <v>84.239162876210258</v>
      </c>
      <c r="AM344" s="1">
        <v>42514</v>
      </c>
      <c r="AN344">
        <v>101.71710092348285</v>
      </c>
      <c r="AP344" s="1">
        <v>42513</v>
      </c>
      <c r="AQ344">
        <v>91.721615237131346</v>
      </c>
      <c r="AS344" s="1">
        <v>42509</v>
      </c>
      <c r="AT344">
        <v>131.75264338353091</v>
      </c>
    </row>
    <row r="345" spans="1:46" x14ac:dyDescent="0.3">
      <c r="A345" s="1">
        <v>42503</v>
      </c>
      <c r="B345">
        <v>99.436886599941701</v>
      </c>
      <c r="C345" s="3">
        <f>VLOOKUP(Tabella1[[#This Row],[DATA]],Tabella3[],2,0)</f>
        <v>92.677517190043432</v>
      </c>
      <c r="D345">
        <f>VLOOKUP(Tabella1[[#This Row],[DATA]],Tabella5[],2,0)</f>
        <v>101.92703740912448</v>
      </c>
      <c r="E345">
        <f>VLOOKUP(Tabella1[[#This Row],[DATA]],Tabella6[],2,0)</f>
        <v>101.59208332451456</v>
      </c>
      <c r="F345" s="2">
        <f>VLOOKUP(Tabella1[[#This Row],[DATA]],Tabella7[],2,0)</f>
        <v>93.749045480924892</v>
      </c>
      <c r="G345" s="2">
        <f>VLOOKUP(Tabella1[[#This Row],[DATA]],Tabella8[],2,0)</f>
        <v>84.259187695637053</v>
      </c>
      <c r="H345" s="2">
        <f>VLOOKUP(Tabella1[[#This Row],[DATA]],Tabella9[],2,0)</f>
        <v>94.176986978569431</v>
      </c>
      <c r="I345" s="2">
        <f>VLOOKUP(Tabella1[[#This Row],[DATA]],Tabella10[],2,0)</f>
        <v>82.653360617189662</v>
      </c>
      <c r="J345" s="2">
        <f>VLOOKUP(Tabella1[[#This Row],[DATA]],Tabella11[],2,0)</f>
        <v>84.378245764836507</v>
      </c>
      <c r="K345" s="2">
        <f>VLOOKUP(Tabella1[[#This Row],[DATA]],Tabella12[],2,0)</f>
        <v>106.78594986807389</v>
      </c>
      <c r="L345" s="2">
        <f>VLOOKUP(Tabella1[[#This Row],[DATA]],Tabella13[],2,0)</f>
        <v>92.663938687356264</v>
      </c>
      <c r="M345" s="2">
        <f>VLOOKUP(Tabella1[[#This Row],[DATA]],Tabella14[],2,0)</f>
        <v>132.84412743964447</v>
      </c>
      <c r="O345" s="1">
        <v>42499</v>
      </c>
      <c r="P345">
        <v>92.449344650830682</v>
      </c>
      <c r="R345" s="1">
        <v>42500</v>
      </c>
      <c r="S345">
        <v>102.87473386360914</v>
      </c>
      <c r="U345" s="1">
        <v>42496</v>
      </c>
      <c r="V345">
        <v>101.15114444217116</v>
      </c>
      <c r="X345" s="1">
        <v>42502</v>
      </c>
      <c r="Y345">
        <v>93.225052689452937</v>
      </c>
      <c r="AA345" s="1">
        <v>42495</v>
      </c>
      <c r="AB345">
        <v>83.949066738802799</v>
      </c>
      <c r="AD345" s="1">
        <v>42495</v>
      </c>
      <c r="AE345">
        <v>93.658423158270267</v>
      </c>
      <c r="AG345" s="1">
        <v>42516</v>
      </c>
      <c r="AH345">
        <v>85.494441654769801</v>
      </c>
      <c r="AJ345" s="1">
        <v>42521</v>
      </c>
      <c r="AK345">
        <v>87.049771378771055</v>
      </c>
      <c r="AM345" s="1">
        <v>42515</v>
      </c>
      <c r="AN345">
        <v>102.0015666226913</v>
      </c>
      <c r="AP345" s="1">
        <v>42514</v>
      </c>
      <c r="AQ345">
        <v>91.994667643853276</v>
      </c>
      <c r="AS345" s="1">
        <v>42510</v>
      </c>
      <c r="AT345">
        <v>131.73940905228255</v>
      </c>
    </row>
    <row r="346" spans="1:46" x14ac:dyDescent="0.3">
      <c r="A346" s="1">
        <v>42506</v>
      </c>
      <c r="B346">
        <v>100.41103877174231</v>
      </c>
      <c r="C346" s="3">
        <f>VLOOKUP(Tabella1[[#This Row],[DATA]],Tabella3[],2,0)</f>
        <v>92.717088006122239</v>
      </c>
      <c r="D346">
        <v>101.92703740912448</v>
      </c>
      <c r="E346">
        <f>VLOOKUP(Tabella1[[#This Row],[DATA]],Tabella6[],2,0)</f>
        <v>101.41076925609495</v>
      </c>
      <c r="F346" s="2">
        <f>VLOOKUP(Tabella1[[#This Row],[DATA]],Tabella7[],2,0)</f>
        <v>93.946058218027432</v>
      </c>
      <c r="G346" s="2">
        <f>VLOOKUP(Tabella1[[#This Row],[DATA]],Tabella8[],2,0)</f>
        <v>83.87854078911775</v>
      </c>
      <c r="H346" s="2">
        <f>VLOOKUP(Tabella1[[#This Row],[DATA]],Tabella9[],2,0)</f>
        <v>94.010078230512448</v>
      </c>
      <c r="I346" s="2">
        <f>VLOOKUP(Tabella1[[#This Row],[DATA]],Tabella10[],2,0)</f>
        <v>83.343532644642309</v>
      </c>
      <c r="J346" s="2">
        <f>VLOOKUP(Tabella1[[#This Row],[DATA]],Tabella11[],2,0)</f>
        <v>85.087090959015313</v>
      </c>
      <c r="K346" s="2">
        <f>VLOOKUP(Tabella1[[#This Row],[DATA]],Tabella12[],2,0)</f>
        <v>106.78388852242745</v>
      </c>
      <c r="L346" s="2">
        <f>VLOOKUP(Tabella1[[#This Row],[DATA]],Tabella13[],2,0)</f>
        <v>93.258902831732684</v>
      </c>
      <c r="M346" s="2">
        <f>VLOOKUP(Tabella1[[#This Row],[DATA]],Tabella14[],2,0)</f>
        <v>133.4111140520736</v>
      </c>
      <c r="O346" s="1">
        <v>42500</v>
      </c>
      <c r="P346">
        <v>93.750529266199209</v>
      </c>
      <c r="R346" s="1">
        <v>42501</v>
      </c>
      <c r="S346">
        <v>102.15663925167414</v>
      </c>
      <c r="U346" s="1">
        <v>42499</v>
      </c>
      <c r="V346">
        <v>101.65840053241902</v>
      </c>
      <c r="X346" s="1">
        <v>42503</v>
      </c>
      <c r="Y346">
        <v>93.749045480924892</v>
      </c>
      <c r="AA346" s="1">
        <v>42496</v>
      </c>
      <c r="AB346">
        <v>84.071762569076796</v>
      </c>
      <c r="AD346" s="1">
        <v>42496</v>
      </c>
      <c r="AE346">
        <v>93.546619779323706</v>
      </c>
      <c r="AG346" s="1">
        <v>42517</v>
      </c>
      <c r="AH346">
        <v>86.247486149195524</v>
      </c>
      <c r="AJ346" s="1">
        <v>42522</v>
      </c>
      <c r="AK346">
        <v>86.956949965975426</v>
      </c>
      <c r="AM346" s="1">
        <v>42517</v>
      </c>
      <c r="AN346">
        <v>101.11106530343008</v>
      </c>
      <c r="AP346" s="1">
        <v>42515</v>
      </c>
      <c r="AQ346">
        <v>94.087548359467988</v>
      </c>
      <c r="AS346" s="1">
        <v>42513</v>
      </c>
      <c r="AT346">
        <v>130.14432386498194</v>
      </c>
    </row>
    <row r="347" spans="1:46" x14ac:dyDescent="0.3">
      <c r="A347" s="1">
        <v>42507</v>
      </c>
      <c r="B347">
        <v>99.46603828588087</v>
      </c>
      <c r="C347" s="3">
        <f>VLOOKUP(Tabella1[[#This Row],[DATA]],Tabella3[],2,0)</f>
        <v>91.47225390559251</v>
      </c>
      <c r="D347">
        <f>VLOOKUP(Tabella1[[#This Row],[DATA]],Tabella5[],2,0)</f>
        <v>101.28482815193047</v>
      </c>
      <c r="E347">
        <f>VLOOKUP(Tabella1[[#This Row],[DATA]],Tabella6[],2,0)</f>
        <v>101.06483800493382</v>
      </c>
      <c r="F347" s="2">
        <f>VLOOKUP(Tabella1[[#This Row],[DATA]],Tabella7[],2,0)</f>
        <v>94.196065854180034</v>
      </c>
      <c r="G347" s="2">
        <f>VLOOKUP(Tabella1[[#This Row],[DATA]],Tabella8[],2,0)</f>
        <v>84.038914866483765</v>
      </c>
      <c r="H347" s="2">
        <f>VLOOKUP(Tabella1[[#This Row],[DATA]],Tabella9[],2,0)</f>
        <v>93.586435797467061</v>
      </c>
      <c r="I347" s="2">
        <f>VLOOKUP(Tabella1[[#This Row],[DATA]],Tabella10[],2,0)</f>
        <v>84.327905902551024</v>
      </c>
      <c r="J347" s="2">
        <f>VLOOKUP(Tabella1[[#This Row],[DATA]],Tabella11[],2,0)</f>
        <v>84.872795864522516</v>
      </c>
      <c r="K347" s="2">
        <f>VLOOKUP(Tabella1[[#This Row],[DATA]],Tabella12[],2,0)</f>
        <v>104.79675131926122</v>
      </c>
      <c r="L347" s="2">
        <f>VLOOKUP(Tabella1[[#This Row],[DATA]],Tabella13[],2,0)</f>
        <v>93.696528297332293</v>
      </c>
      <c r="M347" s="2">
        <f>VLOOKUP(Tabella1[[#This Row],[DATA]],Tabella14[],2,0)</f>
        <v>132.97020185837872</v>
      </c>
      <c r="O347" s="1">
        <v>42501</v>
      </c>
      <c r="P347">
        <v>92.513536146398451</v>
      </c>
      <c r="R347" s="1">
        <v>42502</v>
      </c>
      <c r="S347">
        <v>100.99736500650813</v>
      </c>
      <c r="U347" s="1">
        <v>42500</v>
      </c>
      <c r="V347">
        <v>102.02055833445039</v>
      </c>
      <c r="X347" s="1">
        <v>42506</v>
      </c>
      <c r="Y347">
        <v>93.946058218027432</v>
      </c>
      <c r="AA347" s="1">
        <v>42499</v>
      </c>
      <c r="AB347">
        <v>83.672759593461365</v>
      </c>
      <c r="AD347" s="1">
        <v>42499</v>
      </c>
      <c r="AE347">
        <v>94.151504726957668</v>
      </c>
      <c r="AG347" s="1">
        <v>42520</v>
      </c>
      <c r="AH347">
        <v>86.468042763337138</v>
      </c>
      <c r="AJ347" s="1">
        <v>42523</v>
      </c>
      <c r="AK347">
        <v>87.306746415481783</v>
      </c>
      <c r="AM347" s="1">
        <v>42520</v>
      </c>
      <c r="AN347">
        <v>100.93172823218997</v>
      </c>
      <c r="AP347" s="1">
        <v>42516</v>
      </c>
      <c r="AQ347">
        <v>95.852555335737037</v>
      </c>
      <c r="AS347" s="1">
        <v>42514</v>
      </c>
      <c r="AT347">
        <v>131.23720100859535</v>
      </c>
    </row>
    <row r="348" spans="1:46" x14ac:dyDescent="0.3">
      <c r="A348" s="1">
        <v>42508</v>
      </c>
      <c r="B348">
        <v>99.486444466038293</v>
      </c>
      <c r="C348" s="3">
        <f>VLOOKUP(Tabella1[[#This Row],[DATA]],Tabella3[],2,0)</f>
        <v>92.594768706750472</v>
      </c>
      <c r="D348">
        <f>VLOOKUP(Tabella1[[#This Row],[DATA]],Tabella5[],2,0)</f>
        <v>101.82800753323441</v>
      </c>
      <c r="E348">
        <f>VLOOKUP(Tabella1[[#This Row],[DATA]],Tabella6[],2,0)</f>
        <v>101.57585677364432</v>
      </c>
      <c r="F348" s="2">
        <f>VLOOKUP(Tabella1[[#This Row],[DATA]],Tabella7[],2,0)</f>
        <v>94.165979412932586</v>
      </c>
      <c r="G348" s="2">
        <f>VLOOKUP(Tabella1[[#This Row],[DATA]],Tabella8[],2,0)</f>
        <v>84.777022065927284</v>
      </c>
      <c r="H348" s="2">
        <f>VLOOKUP(Tabella1[[#This Row],[DATA]],Tabella9[],2,0)</f>
        <v>94.170616415666487</v>
      </c>
      <c r="I348" s="2">
        <f>VLOOKUP(Tabella1[[#This Row],[DATA]],Tabella10[],2,0)</f>
        <v>83.102353861333512</v>
      </c>
      <c r="J348" s="2">
        <f>VLOOKUP(Tabella1[[#This Row],[DATA]],Tabella11[],2,0)</f>
        <v>83.793261941429989</v>
      </c>
      <c r="K348" s="2">
        <f>VLOOKUP(Tabella1[[#This Row],[DATA]],Tabella12[],2,0)</f>
        <v>104.22575857519789</v>
      </c>
      <c r="L348" s="2">
        <f>VLOOKUP(Tabella1[[#This Row],[DATA]],Tabella13[],2,0)</f>
        <v>93.445687982276851</v>
      </c>
      <c r="M348" s="2">
        <f>VLOOKUP(Tabella1[[#This Row],[DATA]],Tabella14[],2,0)</f>
        <v>133.54415390830698</v>
      </c>
      <c r="O348" s="1">
        <v>42502</v>
      </c>
      <c r="P348">
        <v>92.269315733293752</v>
      </c>
      <c r="R348" s="1">
        <v>42503</v>
      </c>
      <c r="S348">
        <v>101.92703740912448</v>
      </c>
      <c r="U348" s="1">
        <v>42501</v>
      </c>
      <c r="V348">
        <v>101.51400774641428</v>
      </c>
      <c r="X348" s="1">
        <v>42507</v>
      </c>
      <c r="Y348">
        <v>94.196065854180034</v>
      </c>
      <c r="AA348" s="1">
        <v>42500</v>
      </c>
      <c r="AB348">
        <v>84.777988174827087</v>
      </c>
      <c r="AD348" s="1">
        <v>42500</v>
      </c>
      <c r="AE348">
        <v>94.888578854827614</v>
      </c>
      <c r="AG348" s="1">
        <v>42521</v>
      </c>
      <c r="AH348">
        <v>87.246403904464032</v>
      </c>
      <c r="AJ348" s="1">
        <v>42524</v>
      </c>
      <c r="AK348">
        <v>87.708176641237785</v>
      </c>
      <c r="AM348" s="1">
        <v>42521</v>
      </c>
      <c r="AN348">
        <v>99.917546174142487</v>
      </c>
      <c r="AP348" s="1">
        <v>42517</v>
      </c>
      <c r="AQ348">
        <v>96.89561480234147</v>
      </c>
      <c r="AS348" s="1">
        <v>42515</v>
      </c>
      <c r="AT348">
        <v>132.25624451471796</v>
      </c>
    </row>
    <row r="349" spans="1:46" x14ac:dyDescent="0.3">
      <c r="A349" s="1">
        <v>42509</v>
      </c>
      <c r="B349">
        <v>99.117675638907798</v>
      </c>
      <c r="C349" s="3">
        <f>VLOOKUP(Tabella1[[#This Row],[DATA]],Tabella3[],2,0)</f>
        <v>91.716265225877763</v>
      </c>
      <c r="D349">
        <f>VLOOKUP(Tabella1[[#This Row],[DATA]],Tabella5[],2,0)</f>
        <v>100.3191076455775</v>
      </c>
      <c r="E349">
        <f>VLOOKUP(Tabella1[[#This Row],[DATA]],Tabella6[],2,0)</f>
        <v>100.71138139684734</v>
      </c>
      <c r="F349" s="2">
        <f>VLOOKUP(Tabella1[[#This Row],[DATA]],Tabella7[],2,0)</f>
        <v>92.448608692996117</v>
      </c>
      <c r="G349" s="2">
        <f>VLOOKUP(Tabella1[[#This Row],[DATA]],Tabella8[],2,0)</f>
        <v>83.807048730532927</v>
      </c>
      <c r="H349" s="2">
        <f>VLOOKUP(Tabella1[[#This Row],[DATA]],Tabella9[],2,0)</f>
        <v>92.985373187574851</v>
      </c>
      <c r="I349" s="2">
        <f>VLOOKUP(Tabella1[[#This Row],[DATA]],Tabella10[],2,0)</f>
        <v>82.54874083214645</v>
      </c>
      <c r="J349" s="2">
        <f>VLOOKUP(Tabella1[[#This Row],[DATA]],Tabella11[],2,0)</f>
        <v>83.775354273366517</v>
      </c>
      <c r="K349" s="2">
        <f>VLOOKUP(Tabella1[[#This Row],[DATA]],Tabella12[],2,0)</f>
        <v>103.34144129287598</v>
      </c>
      <c r="L349" s="2">
        <f>VLOOKUP(Tabella1[[#This Row],[DATA]],Tabella13[],2,0)</f>
        <v>92.337300972751464</v>
      </c>
      <c r="M349" s="2">
        <f>VLOOKUP(Tabella1[[#This Row],[DATA]],Tabella14[],2,0)</f>
        <v>131.75264338353091</v>
      </c>
      <c r="O349" s="1">
        <v>42503</v>
      </c>
      <c r="P349">
        <v>92.677517190043432</v>
      </c>
      <c r="R349" s="1">
        <v>42507</v>
      </c>
      <c r="S349">
        <v>101.28482815193047</v>
      </c>
      <c r="U349" s="1">
        <v>42502</v>
      </c>
      <c r="V349">
        <v>100.96371602124974</v>
      </c>
      <c r="X349" s="1">
        <v>42508</v>
      </c>
      <c r="Y349">
        <v>94.165979412932586</v>
      </c>
      <c r="AA349" s="1">
        <v>42501</v>
      </c>
      <c r="AB349">
        <v>83.702708969355029</v>
      </c>
      <c r="AD349" s="1">
        <v>42501</v>
      </c>
      <c r="AE349">
        <v>94.179535203730595</v>
      </c>
      <c r="AG349" s="1">
        <v>42522</v>
      </c>
      <c r="AH349">
        <v>87.01960195860309</v>
      </c>
      <c r="AJ349" s="1">
        <v>42527</v>
      </c>
      <c r="AK349">
        <v>87.571481441686657</v>
      </c>
      <c r="AM349" s="1">
        <v>42522</v>
      </c>
      <c r="AN349">
        <v>101.03273416886543</v>
      </c>
      <c r="AP349" s="1">
        <v>42520</v>
      </c>
      <c r="AQ349">
        <v>97.157361218051477</v>
      </c>
      <c r="AS349" s="1">
        <v>42516</v>
      </c>
      <c r="AT349">
        <v>133.34006658958248</v>
      </c>
    </row>
    <row r="350" spans="1:46" x14ac:dyDescent="0.3">
      <c r="A350" s="1">
        <v>42510</v>
      </c>
      <c r="B350">
        <v>99.714313477796154</v>
      </c>
      <c r="C350" s="3">
        <f>VLOOKUP(Tabella1[[#This Row],[DATA]],Tabella3[],2,0)</f>
        <v>93.110862058330625</v>
      </c>
      <c r="D350">
        <f>VLOOKUP(Tabella1[[#This Row],[DATA]],Tabella5[],2,0)</f>
        <v>101.54935159497498</v>
      </c>
      <c r="E350">
        <f>VLOOKUP(Tabella1[[#This Row],[DATA]],Tabella6[],2,0)</f>
        <v>102.38953599119532</v>
      </c>
      <c r="F350" s="2">
        <f>VLOOKUP(Tabella1[[#This Row],[DATA]],Tabella7[],2,0)</f>
        <v>94.021197959620025</v>
      </c>
      <c r="G350" s="2">
        <f>VLOOKUP(Tabella1[[#This Row],[DATA]],Tabella8[],2,0)</f>
        <v>84.73934381883528</v>
      </c>
      <c r="H350" s="2">
        <f>VLOOKUP(Tabella1[[#This Row],[DATA]],Tabella9[],2,0)</f>
        <v>94.353133042835665</v>
      </c>
      <c r="I350" s="2">
        <f>VLOOKUP(Tabella1[[#This Row],[DATA]],Tabella10[],2,0)</f>
        <v>83.210452589549263</v>
      </c>
      <c r="J350" s="2">
        <f>VLOOKUP(Tabella1[[#This Row],[DATA]],Tabella11[],2,0)</f>
        <v>84.329596599930753</v>
      </c>
      <c r="K350" s="2">
        <f>VLOOKUP(Tabella1[[#This Row],[DATA]],Tabella12[],2,0)</f>
        <v>102.49628957783641</v>
      </c>
      <c r="L350" s="2">
        <f>VLOOKUP(Tabella1[[#This Row],[DATA]],Tabella13[],2,0)</f>
        <v>91.981689384074329</v>
      </c>
      <c r="M350" s="2">
        <f>VLOOKUP(Tabella1[[#This Row],[DATA]],Tabella14[],2,0)</f>
        <v>131.73940905228255</v>
      </c>
      <c r="O350" s="1">
        <v>42506</v>
      </c>
      <c r="P350">
        <v>92.717088006122239</v>
      </c>
      <c r="R350" s="1">
        <v>42508</v>
      </c>
      <c r="S350">
        <v>101.82800753323441</v>
      </c>
      <c r="U350" s="1">
        <v>42503</v>
      </c>
      <c r="V350">
        <v>101.59208332451456</v>
      </c>
      <c r="X350" s="1">
        <v>42509</v>
      </c>
      <c r="Y350">
        <v>92.448608692996117</v>
      </c>
      <c r="AA350" s="1">
        <v>42502</v>
      </c>
      <c r="AB350">
        <v>83.694980098156677</v>
      </c>
      <c r="AD350" s="1">
        <v>42502</v>
      </c>
      <c r="AE350">
        <v>93.502662895293426</v>
      </c>
      <c r="AG350" s="1">
        <v>42523</v>
      </c>
      <c r="AH350">
        <v>87.431374702298868</v>
      </c>
      <c r="AJ350" s="1">
        <v>42528</v>
      </c>
      <c r="AK350">
        <v>87.629382901758532</v>
      </c>
      <c r="AM350" s="1">
        <v>42523</v>
      </c>
      <c r="AN350">
        <v>102.83435026385224</v>
      </c>
      <c r="AP350" s="1">
        <v>42521</v>
      </c>
      <c r="AQ350">
        <v>96.947818670808076</v>
      </c>
      <c r="AS350" s="1">
        <v>42517</v>
      </c>
      <c r="AT350">
        <v>134.26438014571696</v>
      </c>
    </row>
    <row r="351" spans="1:46" x14ac:dyDescent="0.3">
      <c r="A351" s="1">
        <v>42513</v>
      </c>
      <c r="B351">
        <v>99.506364784763392</v>
      </c>
      <c r="C351" s="3">
        <f>VLOOKUP(Tabella1[[#This Row],[DATA]],Tabella3[],2,0)</f>
        <v>90.563745605130322</v>
      </c>
      <c r="D351">
        <f>VLOOKUP(Tabella1[[#This Row],[DATA]],Tabella5[],2,0)</f>
        <v>100.79428719483285</v>
      </c>
      <c r="E351">
        <f>VLOOKUP(Tabella1[[#This Row],[DATA]],Tabella6[],2,0)</f>
        <v>101.71225386791589</v>
      </c>
      <c r="F351" s="2">
        <f>VLOOKUP(Tabella1[[#This Row],[DATA]],Tabella7[],2,0)</f>
        <v>93.717431809157276</v>
      </c>
      <c r="G351" s="2">
        <f>VLOOKUP(Tabella1[[#This Row],[DATA]],Tabella8[],2,0)</f>
        <v>84.186729528152412</v>
      </c>
      <c r="H351" s="2">
        <f>VLOOKUP(Tabella1[[#This Row],[DATA]],Tabella9[],2,0)</f>
        <v>93.422075274571256</v>
      </c>
      <c r="I351" s="2">
        <f>VLOOKUP(Tabella1[[#This Row],[DATA]],Tabella10[],2,0)</f>
        <v>83.029505629600692</v>
      </c>
      <c r="J351" s="2">
        <f>VLOOKUP(Tabella1[[#This Row],[DATA]],Tabella11[],2,0)</f>
        <v>84.871602019984962</v>
      </c>
      <c r="K351" s="2">
        <f>VLOOKUP(Tabella1[[#This Row],[DATA]],Tabella12[],2,0)</f>
        <v>101.68618073878628</v>
      </c>
      <c r="L351" s="2">
        <f>VLOOKUP(Tabella1[[#This Row],[DATA]],Tabella13[],2,0)</f>
        <v>91.721615237131346</v>
      </c>
      <c r="M351" s="2">
        <f>VLOOKUP(Tabella1[[#This Row],[DATA]],Tabella14[],2,0)</f>
        <v>130.14432386498194</v>
      </c>
      <c r="O351" s="1">
        <v>42507</v>
      </c>
      <c r="P351">
        <v>91.47225390559251</v>
      </c>
      <c r="R351" s="1">
        <v>42509</v>
      </c>
      <c r="S351">
        <v>100.3191076455775</v>
      </c>
      <c r="U351" s="1">
        <v>42506</v>
      </c>
      <c r="V351">
        <v>101.41076925609495</v>
      </c>
      <c r="X351" s="1">
        <v>42510</v>
      </c>
      <c r="Y351">
        <v>94.021197959620025</v>
      </c>
      <c r="AA351" s="1">
        <v>42503</v>
      </c>
      <c r="AB351">
        <v>84.259187695637053</v>
      </c>
      <c r="AD351" s="1">
        <v>42503</v>
      </c>
      <c r="AE351">
        <v>94.176986978569431</v>
      </c>
      <c r="AG351" s="1">
        <v>42524</v>
      </c>
      <c r="AH351">
        <v>87.800310338496985</v>
      </c>
      <c r="AJ351" s="1">
        <v>42529</v>
      </c>
      <c r="AK351">
        <v>87.364349414419252</v>
      </c>
      <c r="AM351" s="1">
        <v>42524</v>
      </c>
      <c r="AN351">
        <v>104.3453166226913</v>
      </c>
      <c r="AP351" s="1">
        <v>42522</v>
      </c>
      <c r="AQ351">
        <v>97.114936486505158</v>
      </c>
      <c r="AS351" s="1">
        <v>42520</v>
      </c>
      <c r="AT351">
        <v>134.81882897064764</v>
      </c>
    </row>
    <row r="352" spans="1:46" x14ac:dyDescent="0.3">
      <c r="A352" s="1">
        <v>42514</v>
      </c>
      <c r="B352">
        <v>100.86774851812264</v>
      </c>
      <c r="C352" s="3">
        <f>VLOOKUP(Tabella1[[#This Row],[DATA]],Tabella3[],2,0)</f>
        <v>93.589789161255524</v>
      </c>
      <c r="D352">
        <f>VLOOKUP(Tabella1[[#This Row],[DATA]],Tabella5[],2,0)</f>
        <v>102.99629380433458</v>
      </c>
      <c r="E352">
        <f>VLOOKUP(Tabella1[[#This Row],[DATA]],Tabella6[],2,0)</f>
        <v>104.21490538039505</v>
      </c>
      <c r="F352" s="2">
        <f>VLOOKUP(Tabella1[[#This Row],[DATA]],Tabella7[],2,0)</f>
        <v>94.982436849017986</v>
      </c>
      <c r="G352" s="2">
        <f>VLOOKUP(Tabella1[[#This Row],[DATA]],Tabella8[],2,0)</f>
        <v>86.158557792634397</v>
      </c>
      <c r="H352" s="2">
        <f>VLOOKUP(Tabella1[[#This Row],[DATA]],Tabella9[],2,0)</f>
        <v>95.880794026960217</v>
      </c>
      <c r="I352" s="2">
        <f>VLOOKUP(Tabella1[[#This Row],[DATA]],Tabella10[],2,0)</f>
        <v>83.119203682482308</v>
      </c>
      <c r="J352" s="2">
        <f>VLOOKUP(Tabella1[[#This Row],[DATA]],Tabella11[],2,0)</f>
        <v>84.21588290772776</v>
      </c>
      <c r="K352" s="2">
        <f>VLOOKUP(Tabella1[[#This Row],[DATA]],Tabella12[],2,0)</f>
        <v>101.71710092348285</v>
      </c>
      <c r="L352" s="2">
        <f>VLOOKUP(Tabella1[[#This Row],[DATA]],Tabella13[],2,0)</f>
        <v>91.994667643853276</v>
      </c>
      <c r="M352" s="2">
        <f>VLOOKUP(Tabella1[[#This Row],[DATA]],Tabella14[],2,0)</f>
        <v>131.23720100859535</v>
      </c>
      <c r="O352" s="1">
        <v>42508</v>
      </c>
      <c r="P352">
        <v>92.594768706750472</v>
      </c>
      <c r="R352" s="1">
        <v>42510</v>
      </c>
      <c r="S352">
        <v>101.54935159497498</v>
      </c>
      <c r="U352" s="1">
        <v>42507</v>
      </c>
      <c r="V352">
        <v>101.06483800493382</v>
      </c>
      <c r="X352" s="1">
        <v>42513</v>
      </c>
      <c r="Y352">
        <v>93.717431809157276</v>
      </c>
      <c r="AA352" s="1">
        <v>42506</v>
      </c>
      <c r="AB352">
        <v>83.87854078911775</v>
      </c>
      <c r="AD352" s="1">
        <v>42506</v>
      </c>
      <c r="AE352">
        <v>94.010078230512448</v>
      </c>
      <c r="AG352" s="1">
        <v>42527</v>
      </c>
      <c r="AH352">
        <v>88.148120825792134</v>
      </c>
      <c r="AJ352" s="1">
        <v>42534</v>
      </c>
      <c r="AK352">
        <v>84.55612860093359</v>
      </c>
      <c r="AM352" s="1">
        <v>42527</v>
      </c>
      <c r="AN352">
        <v>103.95778364116094</v>
      </c>
      <c r="AP352" s="1">
        <v>42523</v>
      </c>
      <c r="AQ352">
        <v>97.584662241698098</v>
      </c>
      <c r="AS352" s="1">
        <v>42521</v>
      </c>
      <c r="AT352">
        <v>132.27435465221569</v>
      </c>
    </row>
    <row r="353" spans="1:46" x14ac:dyDescent="0.3">
      <c r="A353" s="1">
        <v>42515</v>
      </c>
      <c r="B353">
        <v>101.57127587212128</v>
      </c>
      <c r="C353" s="3">
        <f>VLOOKUP(Tabella1[[#This Row],[DATA]],Tabella3[],2,0)</f>
        <v>95.144498820193775</v>
      </c>
      <c r="D353">
        <f>VLOOKUP(Tabella1[[#This Row],[DATA]],Tabella5[],2,0)</f>
        <v>104.51092861758593</v>
      </c>
      <c r="E353">
        <f>VLOOKUP(Tabella1[[#This Row],[DATA]],Tabella6[],2,0)</f>
        <v>105.39356440882443</v>
      </c>
      <c r="F353" s="2">
        <f>VLOOKUP(Tabella1[[#This Row],[DATA]],Tabella7[],2,0)</f>
        <v>95.648156632762152</v>
      </c>
      <c r="G353" s="2">
        <f>VLOOKUP(Tabella1[[#This Row],[DATA]],Tabella8[],2,0)</f>
        <v>88.157437106310624</v>
      </c>
      <c r="H353" s="2">
        <f>VLOOKUP(Tabella1[[#This Row],[DATA]],Tabella9[],2,0)</f>
        <v>97.520576918176488</v>
      </c>
      <c r="I353" s="2">
        <f>VLOOKUP(Tabella1[[#This Row],[DATA]],Tabella10[],2,0)</f>
        <v>85.372636728753932</v>
      </c>
      <c r="J353" s="2">
        <f>VLOOKUP(Tabella1[[#This Row],[DATA]],Tabella11[],2,0)</f>
        <v>84.019495481298421</v>
      </c>
      <c r="K353" s="2">
        <f>VLOOKUP(Tabella1[[#This Row],[DATA]],Tabella12[],2,0)</f>
        <v>102.0015666226913</v>
      </c>
      <c r="L353" s="2">
        <f>VLOOKUP(Tabella1[[#This Row],[DATA]],Tabella13[],2,0)</f>
        <v>94.087548359467988</v>
      </c>
      <c r="M353" s="2">
        <f>VLOOKUP(Tabella1[[#This Row],[DATA]],Tabella14[],2,0)</f>
        <v>132.25624451471796</v>
      </c>
      <c r="O353" s="1">
        <v>42509</v>
      </c>
      <c r="P353">
        <v>91.716265225877763</v>
      </c>
      <c r="R353" s="1">
        <v>42513</v>
      </c>
      <c r="S353">
        <v>100.79428719483285</v>
      </c>
      <c r="U353" s="1">
        <v>42508</v>
      </c>
      <c r="V353">
        <v>101.57585677364432</v>
      </c>
      <c r="X353" s="1">
        <v>42514</v>
      </c>
      <c r="Y353">
        <v>94.982436849017986</v>
      </c>
      <c r="AA353" s="1">
        <v>42507</v>
      </c>
      <c r="AB353">
        <v>84.038914866483765</v>
      </c>
      <c r="AD353" s="1">
        <v>42507</v>
      </c>
      <c r="AE353">
        <v>93.586435797467061</v>
      </c>
      <c r="AG353" s="1">
        <v>42528</v>
      </c>
      <c r="AH353">
        <v>89.397270999613539</v>
      </c>
      <c r="AJ353" s="1">
        <v>42535</v>
      </c>
      <c r="AK353">
        <v>84.828325155498248</v>
      </c>
      <c r="AM353" s="1">
        <v>42528</v>
      </c>
      <c r="AN353">
        <v>104.07321899736148</v>
      </c>
      <c r="AP353" s="1">
        <v>42524</v>
      </c>
      <c r="AQ353">
        <v>97.584262351340755</v>
      </c>
      <c r="AS353" s="1">
        <v>42522</v>
      </c>
      <c r="AT353">
        <v>131.86826964601647</v>
      </c>
    </row>
    <row r="354" spans="1:46" x14ac:dyDescent="0.3">
      <c r="A354" s="1">
        <v>42516</v>
      </c>
      <c r="B354">
        <v>101.54989796909922</v>
      </c>
      <c r="C354" s="3">
        <f>VLOOKUP(Tabella1[[#This Row],[DATA]],Tabella3[],2,0)</f>
        <v>95.225679107340937</v>
      </c>
      <c r="D354">
        <f>VLOOKUP(Tabella1[[#This Row],[DATA]],Tabella5[],2,0)</f>
        <v>105.20219197048971</v>
      </c>
      <c r="E354">
        <f>VLOOKUP(Tabella1[[#This Row],[DATA]],Tabella6[],2,0)</f>
        <v>106.12258336096552</v>
      </c>
      <c r="F354" s="2">
        <f>VLOOKUP(Tabella1[[#This Row],[DATA]],Tabella7[],2,0)</f>
        <v>95.690919087327032</v>
      </c>
      <c r="G354" s="2">
        <f>VLOOKUP(Tabella1[[#This Row],[DATA]],Tabella8[],2,0)</f>
        <v>87.714959230204443</v>
      </c>
      <c r="H354" s="2">
        <f>VLOOKUP(Tabella1[[#This Row],[DATA]],Tabella9[],2,0)</f>
        <v>97.826682465662671</v>
      </c>
      <c r="I354" s="2">
        <f>VLOOKUP(Tabella1[[#This Row],[DATA]],Tabella10[],2,0)</f>
        <v>85.494441654769801</v>
      </c>
      <c r="J354" s="2">
        <f>VLOOKUP(Tabella1[[#This Row],[DATA]],Tabella11[],2,0)</f>
        <v>84.238864415075867</v>
      </c>
      <c r="K354" s="2">
        <v>102.0015666226913</v>
      </c>
      <c r="L354" s="2">
        <f>VLOOKUP(Tabella1[[#This Row],[DATA]],Tabella13[],2,0)</f>
        <v>95.852555335737037</v>
      </c>
      <c r="M354" s="2">
        <f>VLOOKUP(Tabella1[[#This Row],[DATA]],Tabella14[],2,0)</f>
        <v>133.34006658958248</v>
      </c>
      <c r="O354" s="1">
        <v>42510</v>
      </c>
      <c r="P354">
        <v>93.110862058330625</v>
      </c>
      <c r="R354" s="1">
        <v>42514</v>
      </c>
      <c r="S354">
        <v>102.99629380433458</v>
      </c>
      <c r="U354" s="1">
        <v>42509</v>
      </c>
      <c r="V354">
        <v>100.71138139684734</v>
      </c>
      <c r="X354" s="1">
        <v>42515</v>
      </c>
      <c r="Y354">
        <v>95.648156632762152</v>
      </c>
      <c r="AA354" s="1">
        <v>42508</v>
      </c>
      <c r="AB354">
        <v>84.777022065927284</v>
      </c>
      <c r="AD354" s="1">
        <v>42508</v>
      </c>
      <c r="AE354">
        <v>94.170616415666487</v>
      </c>
      <c r="AG354" s="1">
        <v>42529</v>
      </c>
      <c r="AH354">
        <v>89.270017126460004</v>
      </c>
      <c r="AJ354" s="1">
        <v>42536</v>
      </c>
      <c r="AK354">
        <v>86.171997182526894</v>
      </c>
      <c r="AM354" s="1">
        <v>42529</v>
      </c>
      <c r="AN354">
        <v>106.42521437994723</v>
      </c>
      <c r="AP354" s="1">
        <v>42527</v>
      </c>
      <c r="AQ354">
        <v>97.345854991031544</v>
      </c>
      <c r="AS354" s="1">
        <v>42523</v>
      </c>
      <c r="AT354">
        <v>131.70109914603736</v>
      </c>
    </row>
    <row r="355" spans="1:46" x14ac:dyDescent="0.3">
      <c r="A355" s="1">
        <v>42517</v>
      </c>
      <c r="B355">
        <v>101.98522981245749</v>
      </c>
      <c r="C355" s="3">
        <f>VLOOKUP(Tabella1[[#This Row],[DATA]],Tabella3[],2,0)</f>
        <v>95.064782182782679</v>
      </c>
      <c r="D355">
        <f>VLOOKUP(Tabella1[[#This Row],[DATA]],Tabella5[],2,0)</f>
        <v>105.34146873492662</v>
      </c>
      <c r="E355">
        <f>VLOOKUP(Tabella1[[#This Row],[DATA]],Tabella6[],2,0)</f>
        <v>106.17196851578797</v>
      </c>
      <c r="F355" s="2">
        <f>VLOOKUP(Tabella1[[#This Row],[DATA]],Tabella7[],2,0)</f>
        <v>95.769418736064026</v>
      </c>
      <c r="G355" s="2">
        <f>VLOOKUP(Tabella1[[#This Row],[DATA]],Tabella8[],2,0)</f>
        <v>87.986435831046876</v>
      </c>
      <c r="H355" s="2">
        <f>VLOOKUP(Tabella1[[#This Row],[DATA]],Tabella9[],2,0)</f>
        <v>98.05825242718447</v>
      </c>
      <c r="I355" s="2">
        <f>VLOOKUP(Tabella1[[#This Row],[DATA]],Tabella10[],2,0)</f>
        <v>86.247486149195524</v>
      </c>
      <c r="J355" s="2">
        <f>VLOOKUP(Tabella1[[#This Row],[DATA]],Tabella11[],2,0)</f>
        <v>84.197378317395504</v>
      </c>
      <c r="K355" s="2">
        <f>VLOOKUP(Tabella1[[#This Row],[DATA]],Tabella12[],2,0)</f>
        <v>101.11106530343008</v>
      </c>
      <c r="L355" s="2">
        <f>VLOOKUP(Tabella1[[#This Row],[DATA]],Tabella13[],2,0)</f>
        <v>96.89561480234147</v>
      </c>
      <c r="M355" s="2">
        <f>VLOOKUP(Tabella1[[#This Row],[DATA]],Tabella14[],2,0)</f>
        <v>134.26438014571696</v>
      </c>
      <c r="O355" s="1">
        <v>42513</v>
      </c>
      <c r="P355">
        <v>90.563745605130322</v>
      </c>
      <c r="R355" s="1">
        <v>42515</v>
      </c>
      <c r="S355">
        <v>104.51092861758593</v>
      </c>
      <c r="U355" s="1">
        <v>42510</v>
      </c>
      <c r="V355">
        <v>102.38953599119532</v>
      </c>
      <c r="X355" s="1">
        <v>42516</v>
      </c>
      <c r="Y355">
        <v>95.690919087327032</v>
      </c>
      <c r="AA355" s="1">
        <v>42509</v>
      </c>
      <c r="AB355">
        <v>83.807048730532927</v>
      </c>
      <c r="AD355" s="1">
        <v>42509</v>
      </c>
      <c r="AE355">
        <v>92.985373187574851</v>
      </c>
      <c r="AG355" s="1">
        <v>42531</v>
      </c>
      <c r="AH355">
        <v>88.200179228445847</v>
      </c>
      <c r="AJ355" s="1">
        <v>42537</v>
      </c>
      <c r="AK355">
        <v>85.742511610138124</v>
      </c>
      <c r="AM355" s="1">
        <v>42530</v>
      </c>
      <c r="AN355">
        <v>105.37186675461741</v>
      </c>
      <c r="AP355" s="1">
        <v>42528</v>
      </c>
      <c r="AQ355">
        <v>98.19005988903406</v>
      </c>
      <c r="AS355" s="1">
        <v>42524</v>
      </c>
      <c r="AT355">
        <v>131.42666090857165</v>
      </c>
    </row>
    <row r="356" spans="1:46" x14ac:dyDescent="0.3">
      <c r="A356" s="1">
        <v>42521</v>
      </c>
      <c r="B356">
        <v>101.88319891167041</v>
      </c>
      <c r="C356" s="3">
        <f>VLOOKUP(Tabella1[[#This Row],[DATA]],Tabella3[],2,0)</f>
        <v>94.2237585897944</v>
      </c>
      <c r="D356">
        <f>VLOOKUP(Tabella1[[#This Row],[DATA]],Tabella5[],2,0)</f>
        <v>105.10008981303119</v>
      </c>
      <c r="E356">
        <f>VLOOKUP(Tabella1[[#This Row],[DATA]],Tabella6[],2,0)</f>
        <v>105.95749584341614</v>
      </c>
      <c r="F356" s="2">
        <f>VLOOKUP(Tabella1[[#This Row],[DATA]],Tabella7[],2,0)</f>
        <v>95.158526527994127</v>
      </c>
      <c r="G356" s="2">
        <f>VLOOKUP(Tabella1[[#This Row],[DATA]],Tabella8[],2,0)</f>
        <v>87.278278007497008</v>
      </c>
      <c r="H356" s="2">
        <f>VLOOKUP(Tabella1[[#This Row],[DATA]],Tabella9[],2,0)</f>
        <v>97.580460209464107</v>
      </c>
      <c r="I356" s="2">
        <f>VLOOKUP(Tabella1[[#This Row],[DATA]],Tabella10[],2,0)</f>
        <v>87.246403904464032</v>
      </c>
      <c r="J356" s="2">
        <f>VLOOKUP(Tabella1[[#This Row],[DATA]],Tabella11[],2,0)</f>
        <v>87.049771378771055</v>
      </c>
      <c r="K356" s="2">
        <f>VLOOKUP(Tabella1[[#This Row],[DATA]],Tabella12[],2,0)</f>
        <v>99.917546174142487</v>
      </c>
      <c r="L356" s="2">
        <f>VLOOKUP(Tabella1[[#This Row],[DATA]],Tabella13[],2,0)</f>
        <v>96.947818670808076</v>
      </c>
      <c r="M356" s="2">
        <f>VLOOKUP(Tabella1[[#This Row],[DATA]],Tabella14[],2,0)</f>
        <v>132.27435465221569</v>
      </c>
      <c r="O356" s="1">
        <v>42514</v>
      </c>
      <c r="P356">
        <v>93.589789161255524</v>
      </c>
      <c r="R356" s="1">
        <v>42516</v>
      </c>
      <c r="S356">
        <v>105.20219197048971</v>
      </c>
      <c r="U356" s="1">
        <v>42513</v>
      </c>
      <c r="V356">
        <v>101.71225386791589</v>
      </c>
      <c r="X356" s="1">
        <v>42517</v>
      </c>
      <c r="Y356">
        <v>95.769418736064026</v>
      </c>
      <c r="AA356" s="1">
        <v>42510</v>
      </c>
      <c r="AB356">
        <v>84.73934381883528</v>
      </c>
      <c r="AD356" s="1">
        <v>42510</v>
      </c>
      <c r="AE356">
        <v>94.353133042835665</v>
      </c>
      <c r="AG356" s="1">
        <v>42534</v>
      </c>
      <c r="AH356">
        <v>85.980152419625938</v>
      </c>
      <c r="AJ356" s="1">
        <v>42538</v>
      </c>
      <c r="AK356">
        <v>86.109320344304763</v>
      </c>
      <c r="AM356" s="1">
        <v>42531</v>
      </c>
      <c r="AN356">
        <v>101.87582453825857</v>
      </c>
      <c r="AP356" s="1">
        <v>42529</v>
      </c>
      <c r="AQ356">
        <v>98.230012571098683</v>
      </c>
      <c r="AS356" s="1">
        <v>42527</v>
      </c>
      <c r="AT356">
        <v>133.42574147082178</v>
      </c>
    </row>
    <row r="357" spans="1:46" x14ac:dyDescent="0.3">
      <c r="A357" s="1">
        <v>42522</v>
      </c>
      <c r="B357">
        <v>101.99834807113012</v>
      </c>
      <c r="C357" s="3">
        <f>VLOOKUP(Tabella1[[#This Row],[DATA]],Tabella3[],2,0)</f>
        <v>93.103021077601653</v>
      </c>
      <c r="D357">
        <f>VLOOKUP(Tabella1[[#This Row],[DATA]],Tabella5[],2,0)</f>
        <v>104.50304309489357</v>
      </c>
      <c r="E357">
        <f>VLOOKUP(Tabella1[[#This Row],[DATA]],Tabella6[],2,0)</f>
        <v>105.24658478137664</v>
      </c>
      <c r="F357" s="2">
        <f>VLOOKUP(Tabella1[[#This Row],[DATA]],Tabella7[],2,0)</f>
        <v>94.565044747854245</v>
      </c>
      <c r="G357" s="2">
        <f>VLOOKUP(Tabella1[[#This Row],[DATA]],Tabella8[],2,0)</f>
        <v>86.146964485836847</v>
      </c>
      <c r="H357" s="2">
        <f>VLOOKUP(Tabella1[[#This Row],[DATA]],Tabella9[],2,0)</f>
        <v>96.793377162806109</v>
      </c>
      <c r="I357" s="2">
        <f>VLOOKUP(Tabella1[[#This Row],[DATA]],Tabella10[],2,0)</f>
        <v>87.01960195860309</v>
      </c>
      <c r="J357" s="2">
        <f>VLOOKUP(Tabella1[[#This Row],[DATA]],Tabella11[],2,0)</f>
        <v>86.956949965975426</v>
      </c>
      <c r="K357" s="2">
        <f>VLOOKUP(Tabella1[[#This Row],[DATA]],Tabella12[],2,0)</f>
        <v>101.03273416886543</v>
      </c>
      <c r="L357" s="2">
        <f>VLOOKUP(Tabella1[[#This Row],[DATA]],Tabella13[],2,0)</f>
        <v>97.114936486505158</v>
      </c>
      <c r="M357" s="2">
        <f>VLOOKUP(Tabella1[[#This Row],[DATA]],Tabella14[],2,0)</f>
        <v>131.86826964601647</v>
      </c>
      <c r="O357" s="1">
        <v>42515</v>
      </c>
      <c r="P357">
        <v>95.144498820193775</v>
      </c>
      <c r="R357" s="1">
        <v>42517</v>
      </c>
      <c r="S357">
        <v>105.34146873492662</v>
      </c>
      <c r="U357" s="1">
        <v>42514</v>
      </c>
      <c r="V357">
        <v>104.21490538039505</v>
      </c>
      <c r="X357" s="1">
        <v>42521</v>
      </c>
      <c r="Y357">
        <v>95.158526527994127</v>
      </c>
      <c r="AA357" s="1">
        <v>42513</v>
      </c>
      <c r="AB357">
        <v>84.186729528152412</v>
      </c>
      <c r="AD357" s="1">
        <v>42513</v>
      </c>
      <c r="AE357">
        <v>93.422075274571256</v>
      </c>
      <c r="AG357" s="1">
        <v>42535</v>
      </c>
      <c r="AH357">
        <v>85.454287105862988</v>
      </c>
      <c r="AJ357" s="1">
        <v>42541</v>
      </c>
      <c r="AK357">
        <v>86.219750964029458</v>
      </c>
      <c r="AM357" s="1">
        <v>42534</v>
      </c>
      <c r="AN357">
        <v>102.36848614775725</v>
      </c>
      <c r="AP357" s="1">
        <v>42530</v>
      </c>
      <c r="AQ357">
        <v>97.294996208312341</v>
      </c>
      <c r="AS357" s="1">
        <v>42528</v>
      </c>
      <c r="AT357">
        <v>135.91379574551075</v>
      </c>
    </row>
    <row r="358" spans="1:46" x14ac:dyDescent="0.3">
      <c r="A358" s="1">
        <v>42523</v>
      </c>
      <c r="B358">
        <v>102.2864639004956</v>
      </c>
      <c r="C358" s="3">
        <f>VLOOKUP(Tabella1[[#This Row],[DATA]],Tabella3[],2,0)</f>
        <v>92.875371270437526</v>
      </c>
      <c r="D358">
        <f>VLOOKUP(Tabella1[[#This Row],[DATA]],Tabella5[],2,0)</f>
        <v>104.53950083617264</v>
      </c>
      <c r="E358">
        <f>VLOOKUP(Tabella1[[#This Row],[DATA]],Tabella6[],2,0)</f>
        <v>105.02576258909905</v>
      </c>
      <c r="F358" s="2">
        <f>VLOOKUP(Tabella1[[#This Row],[DATA]],Tabella7[],2,0)</f>
        <v>94.46852377897919</v>
      </c>
      <c r="G358" s="2">
        <f>VLOOKUP(Tabella1[[#This Row],[DATA]],Tabella8[],2,0)</f>
        <v>86.543069134752869</v>
      </c>
      <c r="H358" s="2">
        <f>VLOOKUP(Tabella1[[#This Row],[DATA]],Tabella9[],2,0)</f>
        <v>96.636979843538967</v>
      </c>
      <c r="I358" s="2">
        <f>VLOOKUP(Tabella1[[#This Row],[DATA]],Tabella10[],2,0)</f>
        <v>87.431374702298868</v>
      </c>
      <c r="J358" s="2">
        <f>VLOOKUP(Tabella1[[#This Row],[DATA]],Tabella11[],2,0)</f>
        <v>87.306746415481783</v>
      </c>
      <c r="K358" s="2">
        <f>VLOOKUP(Tabella1[[#This Row],[DATA]],Tabella12[],2,0)</f>
        <v>102.83435026385224</v>
      </c>
      <c r="L358" s="2">
        <f>VLOOKUP(Tabella1[[#This Row],[DATA]],Tabella13[],2,0)</f>
        <v>97.584662241698098</v>
      </c>
      <c r="M358" s="2">
        <f>VLOOKUP(Tabella1[[#This Row],[DATA]],Tabella14[],2,0)</f>
        <v>131.70109914603736</v>
      </c>
      <c r="O358" s="1">
        <v>42516</v>
      </c>
      <c r="P358">
        <v>95.225679107340937</v>
      </c>
      <c r="R358" s="1">
        <v>42520</v>
      </c>
      <c r="S358">
        <v>105.82197357223396</v>
      </c>
      <c r="U358" s="1">
        <v>42515</v>
      </c>
      <c r="V358">
        <v>105.39356440882443</v>
      </c>
      <c r="X358" s="1">
        <v>42522</v>
      </c>
      <c r="Y358">
        <v>94.565044747854245</v>
      </c>
      <c r="AA358" s="1">
        <v>42514</v>
      </c>
      <c r="AB358">
        <v>86.158557792634397</v>
      </c>
      <c r="AD358" s="1">
        <v>42514</v>
      </c>
      <c r="AE358">
        <v>95.880794026960217</v>
      </c>
      <c r="AG358" s="1">
        <v>42536</v>
      </c>
      <c r="AH358">
        <v>85.789565014741498</v>
      </c>
      <c r="AJ358" s="1">
        <v>42542</v>
      </c>
      <c r="AK358">
        <v>85.913828301278613</v>
      </c>
      <c r="AM358" s="1">
        <v>42535</v>
      </c>
      <c r="AN358">
        <v>100.28034300791556</v>
      </c>
      <c r="AP358" s="1">
        <v>42531</v>
      </c>
      <c r="AQ358">
        <v>96.830723503446691</v>
      </c>
      <c r="AS358" s="1">
        <v>42529</v>
      </c>
      <c r="AT358">
        <v>135.93399551425824</v>
      </c>
    </row>
    <row r="359" spans="1:46" x14ac:dyDescent="0.3">
      <c r="A359" s="1">
        <v>42524</v>
      </c>
      <c r="B359">
        <v>101.98863084248373</v>
      </c>
      <c r="C359" s="3">
        <f>VLOOKUP(Tabella1[[#This Row],[DATA]],Tabella3[],2,0)</f>
        <v>91.45244236095067</v>
      </c>
      <c r="D359">
        <f>VLOOKUP(Tabella1[[#This Row],[DATA]],Tabella5[],2,0)</f>
        <v>103.46686493123723</v>
      </c>
      <c r="E359">
        <f>VLOOKUP(Tabella1[[#This Row],[DATA]],Tabella6[],2,0)</f>
        <v>103.98585232898039</v>
      </c>
      <c r="F359" s="2">
        <f>VLOOKUP(Tabella1[[#This Row],[DATA]],Tabella7[],2,0)</f>
        <v>94.83536454992516</v>
      </c>
      <c r="G359" s="2">
        <f>VLOOKUP(Tabella1[[#This Row],[DATA]],Tabella8[],2,0)</f>
        <v>85.033040924372997</v>
      </c>
      <c r="H359" s="2">
        <f>VLOOKUP(Tabella1[[#This Row],[DATA]],Tabella9[],2,0)</f>
        <v>95.480404148510559</v>
      </c>
      <c r="I359" s="2">
        <f>VLOOKUP(Tabella1[[#This Row],[DATA]],Tabella10[],2,0)</f>
        <v>87.800310338496985</v>
      </c>
      <c r="J359" s="2">
        <f>VLOOKUP(Tabella1[[#This Row],[DATA]],Tabella11[],2,0)</f>
        <v>87.708176641237785</v>
      </c>
      <c r="K359" s="2">
        <f>VLOOKUP(Tabella1[[#This Row],[DATA]],Tabella12[],2,0)</f>
        <v>104.3453166226913</v>
      </c>
      <c r="L359" s="2">
        <f>VLOOKUP(Tabella1[[#This Row],[DATA]],Tabella13[],2,0)</f>
        <v>97.584262351340755</v>
      </c>
      <c r="M359" s="2">
        <f>VLOOKUP(Tabella1[[#This Row],[DATA]],Tabella14[],2,0)</f>
        <v>131.42666090857165</v>
      </c>
      <c r="O359" s="1">
        <v>42517</v>
      </c>
      <c r="P359">
        <v>95.064782182782679</v>
      </c>
      <c r="R359" s="1">
        <v>42521</v>
      </c>
      <c r="S359">
        <v>105.10008981303119</v>
      </c>
      <c r="U359" s="1">
        <v>42516</v>
      </c>
      <c r="V359">
        <v>106.12258336096552</v>
      </c>
      <c r="X359" s="1">
        <v>42523</v>
      </c>
      <c r="Y359">
        <v>94.46852377897919</v>
      </c>
      <c r="AA359" s="1">
        <v>42515</v>
      </c>
      <c r="AB359">
        <v>88.157437106310624</v>
      </c>
      <c r="AD359" s="1">
        <v>42515</v>
      </c>
      <c r="AE359">
        <v>97.520576918176488</v>
      </c>
      <c r="AG359" s="1">
        <v>42537</v>
      </c>
      <c r="AH359">
        <v>83.990993309531206</v>
      </c>
      <c r="AJ359" s="1">
        <v>42543</v>
      </c>
      <c r="AK359">
        <v>86.71937490300013</v>
      </c>
      <c r="AM359" s="1">
        <v>42536</v>
      </c>
      <c r="AN359">
        <v>100.83072229551451</v>
      </c>
      <c r="AP359" s="1">
        <v>42534</v>
      </c>
      <c r="AQ359">
        <v>95.961943525302516</v>
      </c>
      <c r="AS359" s="1">
        <v>42530</v>
      </c>
      <c r="AT359">
        <v>134.77564325815302</v>
      </c>
    </row>
    <row r="360" spans="1:46" x14ac:dyDescent="0.3">
      <c r="A360" s="1">
        <v>42527</v>
      </c>
      <c r="B360">
        <v>102.48809639490818</v>
      </c>
      <c r="C360" s="3">
        <f>VLOOKUP(Tabella1[[#This Row],[DATA]],Tabella3[],2,0)</f>
        <v>92.131523565283487</v>
      </c>
      <c r="D360">
        <f>VLOOKUP(Tabella1[[#This Row],[DATA]],Tabella5[],2,0)</f>
        <v>103.64935845640382</v>
      </c>
      <c r="E360">
        <f>VLOOKUP(Tabella1[[#This Row],[DATA]],Tabella6[],2,0)</f>
        <v>104.02347911360702</v>
      </c>
      <c r="F360" s="2">
        <f>VLOOKUP(Tabella1[[#This Row],[DATA]],Tabella7[],2,0)</f>
        <v>95.809279452640581</v>
      </c>
      <c r="G360" s="2">
        <f>VLOOKUP(Tabella1[[#This Row],[DATA]],Tabella8[],2,0)</f>
        <v>85.244618773428144</v>
      </c>
      <c r="H360" s="2">
        <f>VLOOKUP(Tabella1[[#This Row],[DATA]],Tabella9[],2,0)</f>
        <v>95.618963891649472</v>
      </c>
      <c r="I360" s="2">
        <f>VLOOKUP(Tabella1[[#This Row],[DATA]],Tabella10[],2,0)</f>
        <v>88.148120825792134</v>
      </c>
      <c r="J360" s="2">
        <f>VLOOKUP(Tabella1[[#This Row],[DATA]],Tabella11[],2,0)</f>
        <v>87.571481441686657</v>
      </c>
      <c r="K360" s="2">
        <f>VLOOKUP(Tabella1[[#This Row],[DATA]],Tabella12[],2,0)</f>
        <v>103.95778364116094</v>
      </c>
      <c r="L360" s="2">
        <f>VLOOKUP(Tabella1[[#This Row],[DATA]],Tabella13[],2,0)</f>
        <v>97.345854991031544</v>
      </c>
      <c r="M360" s="2">
        <f>VLOOKUP(Tabella1[[#This Row],[DATA]],Tabella14[],2,0)</f>
        <v>133.42574147082178</v>
      </c>
      <c r="O360" s="1">
        <v>42520</v>
      </c>
      <c r="P360">
        <v>95.614905390726534</v>
      </c>
      <c r="R360" s="1">
        <v>42522</v>
      </c>
      <c r="S360">
        <v>104.50304309489357</v>
      </c>
      <c r="U360" s="1">
        <v>42517</v>
      </c>
      <c r="V360">
        <v>106.17196851578797</v>
      </c>
      <c r="X360" s="1">
        <v>42524</v>
      </c>
      <c r="Y360">
        <v>94.83536454992516</v>
      </c>
      <c r="AA360" s="1">
        <v>42516</v>
      </c>
      <c r="AB360">
        <v>87.714959230204443</v>
      </c>
      <c r="AD360" s="1">
        <v>42516</v>
      </c>
      <c r="AE360">
        <v>97.826682465662671</v>
      </c>
      <c r="AG360" s="1">
        <v>42538</v>
      </c>
      <c r="AH360">
        <v>84.542426759863218</v>
      </c>
      <c r="AJ360" s="1">
        <v>42544</v>
      </c>
      <c r="AK360">
        <v>86.313766221362656</v>
      </c>
      <c r="AM360" s="1">
        <v>42537</v>
      </c>
      <c r="AN360">
        <v>101.8552110817942</v>
      </c>
      <c r="AP360" s="1">
        <v>42535</v>
      </c>
      <c r="AQ360">
        <v>95.958090036404556</v>
      </c>
      <c r="AS360" s="1">
        <v>42531</v>
      </c>
      <c r="AT360">
        <v>132.59476477717564</v>
      </c>
    </row>
    <row r="361" spans="1:46" x14ac:dyDescent="0.3">
      <c r="A361" s="1">
        <v>42528</v>
      </c>
      <c r="B361">
        <v>102.62025070449909</v>
      </c>
      <c r="C361" s="3">
        <f>VLOOKUP(Tabella1[[#This Row],[DATA]],Tabella3[],2,0)</f>
        <v>93.963647122412368</v>
      </c>
      <c r="D361">
        <f>VLOOKUP(Tabella1[[#This Row],[DATA]],Tabella5[],2,0)</f>
        <v>105.35549882075593</v>
      </c>
      <c r="E361">
        <f>VLOOKUP(Tabella1[[#This Row],[DATA]],Tabella6[],2,0)</f>
        <v>105.25763764936069</v>
      </c>
      <c r="F361" s="2">
        <f>VLOOKUP(Tabella1[[#This Row],[DATA]],Tabella7[],2,0)</f>
        <v>95.979260209536022</v>
      </c>
      <c r="G361" s="2">
        <f>VLOOKUP(Tabella1[[#This Row],[DATA]],Tabella8[],2,0)</f>
        <v>85.930556092282728</v>
      </c>
      <c r="H361" s="2">
        <f>VLOOKUP(Tabella1[[#This Row],[DATA]],Tabella9[],2,0)</f>
        <v>96.854534566674303</v>
      </c>
      <c r="I361" s="2">
        <f>VLOOKUP(Tabella1[[#This Row],[DATA]],Tabella10[],2,0)</f>
        <v>89.397270999613539</v>
      </c>
      <c r="J361" s="2">
        <f>VLOOKUP(Tabella1[[#This Row],[DATA]],Tabella11[],2,0)</f>
        <v>87.629382901758532</v>
      </c>
      <c r="K361" s="2">
        <f>VLOOKUP(Tabella1[[#This Row],[DATA]],Tabella12[],2,0)</f>
        <v>104.07321899736148</v>
      </c>
      <c r="L361" s="2">
        <f>VLOOKUP(Tabella1[[#This Row],[DATA]],Tabella13[],2,0)</f>
        <v>98.19005988903406</v>
      </c>
      <c r="M361" s="2">
        <f>VLOOKUP(Tabella1[[#This Row],[DATA]],Tabella14[],2,0)</f>
        <v>135.91379574551075</v>
      </c>
      <c r="O361" s="1">
        <v>42521</v>
      </c>
      <c r="P361">
        <v>94.2237585897944</v>
      </c>
      <c r="R361" s="1">
        <v>42523</v>
      </c>
      <c r="S361">
        <v>104.53950083617264</v>
      </c>
      <c r="U361" s="1">
        <v>42520</v>
      </c>
      <c r="V361">
        <v>106.51672392992951</v>
      </c>
      <c r="X361" s="1">
        <v>42527</v>
      </c>
      <c r="Y361">
        <v>95.809279452640581</v>
      </c>
      <c r="AA361" s="1">
        <v>42517</v>
      </c>
      <c r="AB361">
        <v>87.986435831046876</v>
      </c>
      <c r="AD361" s="1">
        <v>42517</v>
      </c>
      <c r="AE361">
        <v>98.05825242718447</v>
      </c>
      <c r="AG361" s="1">
        <v>42541</v>
      </c>
      <c r="AH361">
        <v>85.968458140768945</v>
      </c>
      <c r="AJ361" s="1">
        <v>42545</v>
      </c>
      <c r="AK361">
        <v>85.189463128111456</v>
      </c>
      <c r="AM361" s="1">
        <v>42538</v>
      </c>
      <c r="AN361">
        <v>102.10669525065963</v>
      </c>
      <c r="AP361" s="1">
        <v>42536</v>
      </c>
      <c r="AQ361">
        <v>97.160051389546283</v>
      </c>
      <c r="AS361" s="1">
        <v>42535</v>
      </c>
      <c r="AT361">
        <v>131.36257888357966</v>
      </c>
    </row>
    <row r="362" spans="1:46" x14ac:dyDescent="0.3">
      <c r="A362" s="1">
        <v>42529</v>
      </c>
      <c r="B362">
        <v>102.95986784569043</v>
      </c>
      <c r="C362" s="3">
        <f>VLOOKUP(Tabella1[[#This Row],[DATA]],Tabella3[],2,0)</f>
        <v>93.619741707640159</v>
      </c>
      <c r="D362">
        <f>VLOOKUP(Tabella1[[#This Row],[DATA]],Tabella5[],2,0)</f>
        <v>104.63197651138333</v>
      </c>
      <c r="E362">
        <f>VLOOKUP(Tabella1[[#This Row],[DATA]],Tabella6[],2,0)</f>
        <v>104.61962848253528</v>
      </c>
      <c r="F362" s="2">
        <f>VLOOKUP(Tabella1[[#This Row],[DATA]],Tabella7[],2,0)</f>
        <v>96.23873667491371</v>
      </c>
      <c r="G362" s="2">
        <f>VLOOKUP(Tabella1[[#This Row],[DATA]],Tabella8[],2,0)</f>
        <v>85.320941376511968</v>
      </c>
      <c r="H362" s="2">
        <f>VLOOKUP(Tabella1[[#This Row],[DATA]],Tabella9[],2,0)</f>
        <v>96.187855158881831</v>
      </c>
      <c r="I362" s="2">
        <f>VLOOKUP(Tabella1[[#This Row],[DATA]],Tabella10[],2,0)</f>
        <v>89.270017126460004</v>
      </c>
      <c r="J362" s="2">
        <f>VLOOKUP(Tabella1[[#This Row],[DATA]],Tabella11[],2,0)</f>
        <v>87.364349414419252</v>
      </c>
      <c r="K362" s="2">
        <f>VLOOKUP(Tabella1[[#This Row],[DATA]],Tabella12[],2,0)</f>
        <v>106.42521437994723</v>
      </c>
      <c r="L362" s="2">
        <f>VLOOKUP(Tabella1[[#This Row],[DATA]],Tabella13[],2,0)</f>
        <v>98.230012571098683</v>
      </c>
      <c r="M362" s="2">
        <f>VLOOKUP(Tabella1[[#This Row],[DATA]],Tabella14[],2,0)</f>
        <v>135.93399551425824</v>
      </c>
      <c r="O362" s="1">
        <v>42522</v>
      </c>
      <c r="P362">
        <v>93.103021077601653</v>
      </c>
      <c r="R362" s="1">
        <v>42524</v>
      </c>
      <c r="S362">
        <v>103.46686493123723</v>
      </c>
      <c r="U362" s="1">
        <v>42521</v>
      </c>
      <c r="V362">
        <v>105.95749584341614</v>
      </c>
      <c r="X362" s="1">
        <v>42528</v>
      </c>
      <c r="Y362">
        <v>95.979260209536022</v>
      </c>
      <c r="AA362" s="1">
        <v>42520</v>
      </c>
      <c r="AB362">
        <v>88.079182285427223</v>
      </c>
      <c r="AD362" s="1">
        <v>42520</v>
      </c>
      <c r="AE362">
        <v>98.425515378538847</v>
      </c>
      <c r="AG362" s="1">
        <v>42542</v>
      </c>
      <c r="AH362">
        <v>86.631720752357083</v>
      </c>
      <c r="AJ362" s="1">
        <v>42548</v>
      </c>
      <c r="AK362">
        <v>86.425390685624919</v>
      </c>
      <c r="AM362" s="1">
        <v>42541</v>
      </c>
      <c r="AN362">
        <v>103.74546503957784</v>
      </c>
      <c r="AP362" s="1">
        <v>42537</v>
      </c>
      <c r="AQ362">
        <v>96.429778889715323</v>
      </c>
      <c r="AS362" s="1">
        <v>42536</v>
      </c>
      <c r="AT362">
        <v>131.62935513979633</v>
      </c>
    </row>
    <row r="363" spans="1:46" x14ac:dyDescent="0.3">
      <c r="A363" s="1">
        <v>42530</v>
      </c>
      <c r="B363">
        <v>102.78301428432611</v>
      </c>
      <c r="C363" s="3">
        <f>VLOOKUP(Tabella1[[#This Row],[DATA]],Tabella3[],2,0)</f>
        <v>92.857493834375489</v>
      </c>
      <c r="D363">
        <f>VLOOKUP(Tabella1[[#This Row],[DATA]],Tabella5[],2,0)</f>
        <v>103.31949782533671</v>
      </c>
      <c r="E363">
        <f>VLOOKUP(Tabella1[[#This Row],[DATA]],Tabella6[],2,0)</f>
        <v>103.60558663684743</v>
      </c>
      <c r="F363" s="2">
        <f>VLOOKUP(Tabella1[[#This Row],[DATA]],Tabella7[],2,0)</f>
        <v>95.175326063716057</v>
      </c>
      <c r="G363" s="2">
        <f>VLOOKUP(Tabella1[[#This Row],[DATA]],Tabella8[],2,0)</f>
        <v>84.722919967538743</v>
      </c>
      <c r="H363" s="2">
        <f>VLOOKUP(Tabella1[[#This Row],[DATA]],Tabella9[],2,0)</f>
        <v>95.209018168845404</v>
      </c>
      <c r="I363" s="2">
        <v>89.270017126460004</v>
      </c>
      <c r="J363" s="2">
        <v>87.364349414419252</v>
      </c>
      <c r="K363" s="2">
        <f>VLOOKUP(Tabella1[[#This Row],[DATA]],Tabella12[],2,0)</f>
        <v>105.37186675461741</v>
      </c>
      <c r="L363" s="2">
        <f>VLOOKUP(Tabella1[[#This Row],[DATA]],Tabella13[],2,0)</f>
        <v>97.294996208312341</v>
      </c>
      <c r="M363" s="2">
        <f>VLOOKUP(Tabella1[[#This Row],[DATA]],Tabella14[],2,0)</f>
        <v>134.77564325815302</v>
      </c>
      <c r="O363" s="1">
        <v>42523</v>
      </c>
      <c r="P363">
        <v>92.875371270437526</v>
      </c>
      <c r="R363" s="1">
        <v>42527</v>
      </c>
      <c r="S363">
        <v>103.64935845640382</v>
      </c>
      <c r="U363" s="1">
        <v>42522</v>
      </c>
      <c r="V363">
        <v>105.24658478137664</v>
      </c>
      <c r="X363" s="1">
        <v>42529</v>
      </c>
      <c r="Y363">
        <v>96.23873667491371</v>
      </c>
      <c r="AA363" s="1">
        <v>42521</v>
      </c>
      <c r="AB363">
        <v>87.278278007497008</v>
      </c>
      <c r="AD363" s="1">
        <v>42521</v>
      </c>
      <c r="AE363">
        <v>97.580460209464107</v>
      </c>
      <c r="AG363" s="1">
        <v>42543</v>
      </c>
      <c r="AH363">
        <v>87.162699693433851</v>
      </c>
      <c r="AJ363" s="1">
        <v>42549</v>
      </c>
      <c r="AK363">
        <v>86.928596158208279</v>
      </c>
      <c r="AM363" s="1">
        <v>42542</v>
      </c>
      <c r="AN363">
        <v>104.79468997361478</v>
      </c>
      <c r="AP363" s="1">
        <v>42538</v>
      </c>
      <c r="AQ363">
        <v>96.794951493299649</v>
      </c>
      <c r="AS363" s="1">
        <v>42537</v>
      </c>
      <c r="AT363">
        <v>130.2383572712202</v>
      </c>
    </row>
    <row r="364" spans="1:46" x14ac:dyDescent="0.3">
      <c r="A364" s="1">
        <v>42531</v>
      </c>
      <c r="B364">
        <v>101.83995724419398</v>
      </c>
      <c r="C364" s="3">
        <f>VLOOKUP(Tabella1[[#This Row],[DATA]],Tabella3[],2,0)</f>
        <v>89.492563091144618</v>
      </c>
      <c r="D364">
        <f>VLOOKUP(Tabella1[[#This Row],[DATA]],Tabella5[],2,0)</f>
        <v>100.71573919606585</v>
      </c>
      <c r="E364">
        <f>VLOOKUP(Tabella1[[#This Row],[DATA]],Tabella6[],2,0)</f>
        <v>101.28001617951739</v>
      </c>
      <c r="F364" s="2">
        <f>VLOOKUP(Tabella1[[#This Row],[DATA]],Tabella7[],2,0)</f>
        <v>93.401753260637165</v>
      </c>
      <c r="G364" s="2">
        <f>VLOOKUP(Tabella1[[#This Row],[DATA]],Tabella8[],2,0)</f>
        <v>82.027476137110185</v>
      </c>
      <c r="H364" s="2">
        <f>VLOOKUP(Tabella1[[#This Row],[DATA]],Tabella9[],2,0)</f>
        <v>92.727046861860714</v>
      </c>
      <c r="I364" s="2">
        <f>VLOOKUP(Tabella1[[#This Row],[DATA]],Tabella10[],2,0)</f>
        <v>88.200179228445847</v>
      </c>
      <c r="J364" s="2">
        <v>84.55612860093359</v>
      </c>
      <c r="K364" s="2">
        <f>VLOOKUP(Tabella1[[#This Row],[DATA]],Tabella12[],2,0)</f>
        <v>101.87582453825857</v>
      </c>
      <c r="L364" s="2">
        <f>VLOOKUP(Tabella1[[#This Row],[DATA]],Tabella13[],2,0)</f>
        <v>96.830723503446691</v>
      </c>
      <c r="M364" s="2">
        <f>VLOOKUP(Tabella1[[#This Row],[DATA]],Tabella14[],2,0)</f>
        <v>132.59476477717564</v>
      </c>
      <c r="O364" s="1">
        <v>42524</v>
      </c>
      <c r="P364">
        <v>91.45244236095067</v>
      </c>
      <c r="R364" s="1">
        <v>42528</v>
      </c>
      <c r="S364">
        <v>105.35549882075593</v>
      </c>
      <c r="U364" s="1">
        <v>42523</v>
      </c>
      <c r="V364">
        <v>105.02576258909905</v>
      </c>
      <c r="X364" s="1">
        <v>42530</v>
      </c>
      <c r="Y364">
        <v>95.175326063716057</v>
      </c>
      <c r="AA364" s="1">
        <v>42522</v>
      </c>
      <c r="AB364">
        <v>86.146964485836847</v>
      </c>
      <c r="AD364" s="1">
        <v>42522</v>
      </c>
      <c r="AE364">
        <v>96.793377162806109</v>
      </c>
      <c r="AG364" s="1">
        <v>42544</v>
      </c>
      <c r="AH364">
        <v>87.46960116221851</v>
      </c>
      <c r="AJ364" s="1">
        <v>42550</v>
      </c>
      <c r="AK364">
        <v>87.4965676969545</v>
      </c>
      <c r="AM364" s="1">
        <v>42543</v>
      </c>
      <c r="AN364">
        <v>103.38885224274406</v>
      </c>
      <c r="AP364" s="1">
        <v>42541</v>
      </c>
      <c r="AQ364">
        <v>97.671111266220095</v>
      </c>
      <c r="AS364" s="1">
        <v>42538</v>
      </c>
      <c r="AT364">
        <v>130.74613766490671</v>
      </c>
    </row>
    <row r="365" spans="1:46" x14ac:dyDescent="0.3">
      <c r="A365" s="1">
        <v>42534</v>
      </c>
      <c r="B365">
        <v>101.01350694781848</v>
      </c>
      <c r="C365" s="3">
        <f>VLOOKUP(Tabella1[[#This Row],[DATA]],Tabella3[],2,0)</f>
        <v>86.887841566188868</v>
      </c>
      <c r="D365">
        <f>VLOOKUP(Tabella1[[#This Row],[DATA]],Tabella5[],2,0)</f>
        <v>98.901249701732667</v>
      </c>
      <c r="E365">
        <f>VLOOKUP(Tabella1[[#This Row],[DATA]],Tabella6[],2,0)</f>
        <v>99.40573197030308</v>
      </c>
      <c r="F365" s="2">
        <f>VLOOKUP(Tabella1[[#This Row],[DATA]],Tabella7[],2,0)</f>
        <v>92.320626775405472</v>
      </c>
      <c r="G365" s="2">
        <f>VLOOKUP(Tabella1[[#This Row],[DATA]],Tabella8[],2,0)</f>
        <v>80.223750821192553</v>
      </c>
      <c r="H365" s="2">
        <f>VLOOKUP(Tabella1[[#This Row],[DATA]],Tabella9[],2,0)</f>
        <v>90.892643273959692</v>
      </c>
      <c r="I365" s="2">
        <f>VLOOKUP(Tabella1[[#This Row],[DATA]],Tabella10[],2,0)</f>
        <v>85.980152419625938</v>
      </c>
      <c r="J365" s="2">
        <f>VLOOKUP(Tabella1[[#This Row],[DATA]],Tabella11[],2,0)</f>
        <v>84.55612860093359</v>
      </c>
      <c r="K365" s="2">
        <f>VLOOKUP(Tabella1[[#This Row],[DATA]],Tabella12[],2,0)</f>
        <v>102.36848614775725</v>
      </c>
      <c r="L365" s="2">
        <f>VLOOKUP(Tabella1[[#This Row],[DATA]],Tabella13[],2,0)</f>
        <v>95.961943525302516</v>
      </c>
      <c r="M365" s="2">
        <v>132.59476477717564</v>
      </c>
      <c r="O365" s="1">
        <v>42527</v>
      </c>
      <c r="P365">
        <v>92.131523565283487</v>
      </c>
      <c r="R365" s="1">
        <v>42529</v>
      </c>
      <c r="S365">
        <v>104.63197651138333</v>
      </c>
      <c r="U365" s="1">
        <v>42524</v>
      </c>
      <c r="V365">
        <v>103.98585232898039</v>
      </c>
      <c r="X365" s="1">
        <v>42531</v>
      </c>
      <c r="Y365">
        <v>93.401753260637165</v>
      </c>
      <c r="AA365" s="1">
        <v>42523</v>
      </c>
      <c r="AB365">
        <v>86.543069134752869</v>
      </c>
      <c r="AD365" s="1">
        <v>42523</v>
      </c>
      <c r="AE365">
        <v>96.636979843538967</v>
      </c>
      <c r="AG365" s="1">
        <v>42545</v>
      </c>
      <c r="AH365">
        <v>84.916098788573308</v>
      </c>
      <c r="AJ365" s="1">
        <v>42551</v>
      </c>
      <c r="AK365">
        <v>87.437472392345072</v>
      </c>
      <c r="AM365" s="1">
        <v>42544</v>
      </c>
      <c r="AN365">
        <v>106.28298153034301</v>
      </c>
      <c r="AP365" s="1">
        <v>42542</v>
      </c>
      <c r="AQ365">
        <v>97.474292503073698</v>
      </c>
      <c r="AS365" s="1">
        <v>42541</v>
      </c>
      <c r="AT365">
        <v>132.53137929593356</v>
      </c>
    </row>
    <row r="366" spans="1:46" x14ac:dyDescent="0.3">
      <c r="A366" s="1">
        <v>42535</v>
      </c>
      <c r="B366">
        <v>100.831794772131</v>
      </c>
      <c r="C366" s="3">
        <f>VLOOKUP(Tabella1[[#This Row],[DATA]],Tabella3[],2,0)</f>
        <v>85.055561189445413</v>
      </c>
      <c r="D366">
        <f>VLOOKUP(Tabella1[[#This Row],[DATA]],Tabella5[],2,0)</f>
        <v>97.485542354985768</v>
      </c>
      <c r="E366">
        <f>VLOOKUP(Tabella1[[#This Row],[DATA]],Tabella6[],2,0)</f>
        <v>97.131898341834642</v>
      </c>
      <c r="F366" s="2">
        <f>VLOOKUP(Tabella1[[#This Row],[DATA]],Tabella7[],2,0)</f>
        <v>90.465958031705298</v>
      </c>
      <c r="G366" s="2">
        <f>VLOOKUP(Tabella1[[#This Row],[DATA]],Tabella8[],2,0)</f>
        <v>78.512771959655296</v>
      </c>
      <c r="H366" s="2">
        <f>VLOOKUP(Tabella1[[#This Row],[DATA]],Tabella9[],2,0)</f>
        <v>89.098055704202025</v>
      </c>
      <c r="I366" s="2">
        <f>VLOOKUP(Tabella1[[#This Row],[DATA]],Tabella10[],2,0)</f>
        <v>85.454287105862988</v>
      </c>
      <c r="J366" s="2">
        <f>VLOOKUP(Tabella1[[#This Row],[DATA]],Tabella11[],2,0)</f>
        <v>84.828325155498248</v>
      </c>
      <c r="K366" s="2">
        <f>VLOOKUP(Tabella1[[#This Row],[DATA]],Tabella12[],2,0)</f>
        <v>100.28034300791556</v>
      </c>
      <c r="L366" s="2">
        <f>VLOOKUP(Tabella1[[#This Row],[DATA]],Tabella13[],2,0)</f>
        <v>95.958090036404556</v>
      </c>
      <c r="M366" s="2">
        <f>VLOOKUP(Tabella1[[#This Row],[DATA]],Tabella14[],2,0)</f>
        <v>131.36257888357966</v>
      </c>
      <c r="O366" s="1">
        <v>42528</v>
      </c>
      <c r="P366">
        <v>93.963647122412368</v>
      </c>
      <c r="R366" s="1">
        <v>42530</v>
      </c>
      <c r="S366">
        <v>103.31949782533671</v>
      </c>
      <c r="U366" s="1">
        <v>42527</v>
      </c>
      <c r="V366">
        <v>104.02347911360702</v>
      </c>
      <c r="X366" s="1">
        <v>42534</v>
      </c>
      <c r="Y366">
        <v>92.320626775405472</v>
      </c>
      <c r="AA366" s="1">
        <v>42524</v>
      </c>
      <c r="AB366">
        <v>85.033040924372997</v>
      </c>
      <c r="AD366" s="1">
        <v>42524</v>
      </c>
      <c r="AE366">
        <v>95.480404148510559</v>
      </c>
      <c r="AG366" s="1">
        <v>42548</v>
      </c>
      <c r="AH366">
        <v>84.7826834136564</v>
      </c>
      <c r="AJ366" s="1">
        <v>42552</v>
      </c>
      <c r="AK366">
        <v>87.523130737915309</v>
      </c>
      <c r="AM366" s="1">
        <v>42545</v>
      </c>
      <c r="AN366">
        <v>103.28372361477572</v>
      </c>
      <c r="AP366" s="1">
        <v>42543</v>
      </c>
      <c r="AQ366">
        <v>97.302957661790188</v>
      </c>
      <c r="AS366" s="1">
        <v>42542</v>
      </c>
      <c r="AT366">
        <v>132.62332307092208</v>
      </c>
    </row>
    <row r="367" spans="1:46" x14ac:dyDescent="0.3">
      <c r="A367" s="1">
        <v>42536</v>
      </c>
      <c r="B367">
        <v>100.64619570498495</v>
      </c>
      <c r="C367" s="3">
        <f>VLOOKUP(Tabella1[[#This Row],[DATA]],Tabella3[],2,0)</f>
        <v>86.323813685752313</v>
      </c>
      <c r="D367">
        <f>VLOOKUP(Tabella1[[#This Row],[DATA]],Tabella5[],2,0)</f>
        <v>98.381726888505867</v>
      </c>
      <c r="E367">
        <f>VLOOKUP(Tabella1[[#This Row],[DATA]],Tabella6[],2,0)</f>
        <v>98.101963882990106</v>
      </c>
      <c r="F367" s="2">
        <f>VLOOKUP(Tabella1[[#This Row],[DATA]],Tabella7[],2,0)</f>
        <v>91.126790677784896</v>
      </c>
      <c r="G367" s="2">
        <f>VLOOKUP(Tabella1[[#This Row],[DATA]],Tabella8[],2,0)</f>
        <v>79.711713104301111</v>
      </c>
      <c r="H367" s="2">
        <f>VLOOKUP(Tabella1[[#This Row],[DATA]],Tabella9[],2,0)</f>
        <v>90.153020920928569</v>
      </c>
      <c r="I367" s="2">
        <f>VLOOKUP(Tabella1[[#This Row],[DATA]],Tabella10[],2,0)</f>
        <v>85.789565014741498</v>
      </c>
      <c r="J367" s="2">
        <f>VLOOKUP(Tabella1[[#This Row],[DATA]],Tabella11[],2,0)</f>
        <v>86.171997182526894</v>
      </c>
      <c r="K367" s="2">
        <f>VLOOKUP(Tabella1[[#This Row],[DATA]],Tabella12[],2,0)</f>
        <v>100.83072229551451</v>
      </c>
      <c r="L367" s="2">
        <f>VLOOKUP(Tabella1[[#This Row],[DATA]],Tabella13[],2,0)</f>
        <v>97.160051389546283</v>
      </c>
      <c r="M367" s="2">
        <f>VLOOKUP(Tabella1[[#This Row],[DATA]],Tabella14[],2,0)</f>
        <v>131.62935513979633</v>
      </c>
      <c r="O367" s="1">
        <v>42529</v>
      </c>
      <c r="P367">
        <v>93.619741707640159</v>
      </c>
      <c r="R367" s="1">
        <v>42531</v>
      </c>
      <c r="S367">
        <v>100.71573919606585</v>
      </c>
      <c r="U367" s="1">
        <v>42528</v>
      </c>
      <c r="V367">
        <v>105.25763764936069</v>
      </c>
      <c r="X367" s="1">
        <v>42535</v>
      </c>
      <c r="Y367">
        <v>90.465958031705298</v>
      </c>
      <c r="AA367" s="1">
        <v>42527</v>
      </c>
      <c r="AB367">
        <v>85.244618773428144</v>
      </c>
      <c r="AD367" s="1">
        <v>42527</v>
      </c>
      <c r="AE367">
        <v>95.618963891649472</v>
      </c>
      <c r="AG367" s="1">
        <v>42549</v>
      </c>
      <c r="AH367">
        <v>84.552821674402779</v>
      </c>
      <c r="AJ367" s="1">
        <v>42555</v>
      </c>
      <c r="AK367">
        <v>89.198094624118042</v>
      </c>
      <c r="AM367" s="1">
        <v>42548</v>
      </c>
      <c r="AN367">
        <v>101.51302770448549</v>
      </c>
      <c r="AP367" s="1">
        <v>42544</v>
      </c>
      <c r="AQ367">
        <v>98.162976405741844</v>
      </c>
      <c r="AS367" s="1">
        <v>42543</v>
      </c>
      <c r="AT367">
        <v>132.11345304598581</v>
      </c>
    </row>
    <row r="368" spans="1:46" x14ac:dyDescent="0.3">
      <c r="A368" s="1">
        <v>42537</v>
      </c>
      <c r="B368">
        <v>100.96151977456029</v>
      </c>
      <c r="C368" s="3">
        <f>VLOOKUP(Tabella1[[#This Row],[DATA]],Tabella3[],2,0)</f>
        <v>85.47662185459059</v>
      </c>
      <c r="D368">
        <f>VLOOKUP(Tabella1[[#This Row],[DATA]],Tabella5[],2,0)</f>
        <v>97.805776503805006</v>
      </c>
      <c r="E368">
        <f>VLOOKUP(Tabella1[[#This Row],[DATA]],Tabella6[],2,0)</f>
        <v>97.66525801391721</v>
      </c>
      <c r="F368" s="2">
        <f>VLOOKUP(Tabella1[[#This Row],[DATA]],Tabella7[],2,0)</f>
        <v>90.877546656892392</v>
      </c>
      <c r="G368" s="2">
        <f>VLOOKUP(Tabella1[[#This Row],[DATA]],Tabella8[],2,0)</f>
        <v>79.219963674305376</v>
      </c>
      <c r="H368" s="2">
        <f>VLOOKUP(Tabella1[[#This Row],[DATA]],Tabella9[],2,0)</f>
        <v>89.802639961266976</v>
      </c>
      <c r="I368" s="2">
        <f>VLOOKUP(Tabella1[[#This Row],[DATA]],Tabella10[],2,0)</f>
        <v>83.990993309531206</v>
      </c>
      <c r="J368" s="2">
        <f>VLOOKUP(Tabella1[[#This Row],[DATA]],Tabella11[],2,0)</f>
        <v>85.742511610138124</v>
      </c>
      <c r="K368" s="2">
        <f>VLOOKUP(Tabella1[[#This Row],[DATA]],Tabella12[],2,0)</f>
        <v>101.8552110817942</v>
      </c>
      <c r="L368" s="2">
        <f>VLOOKUP(Tabella1[[#This Row],[DATA]],Tabella13[],2,0)</f>
        <v>96.429778889715323</v>
      </c>
      <c r="M368" s="2">
        <f>VLOOKUP(Tabella1[[#This Row],[DATA]],Tabella14[],2,0)</f>
        <v>130.2383572712202</v>
      </c>
      <c r="O368" s="1">
        <v>42530</v>
      </c>
      <c r="P368">
        <v>92.857493834375489</v>
      </c>
      <c r="R368" s="1">
        <v>42534</v>
      </c>
      <c r="S368">
        <v>98.901249701732667</v>
      </c>
      <c r="U368" s="1">
        <v>42529</v>
      </c>
      <c r="V368">
        <v>104.61962848253528</v>
      </c>
      <c r="X368" s="1">
        <v>42536</v>
      </c>
      <c r="Y368">
        <v>91.126790677784896</v>
      </c>
      <c r="AA368" s="1">
        <v>42528</v>
      </c>
      <c r="AB368">
        <v>85.930556092282728</v>
      </c>
      <c r="AD368" s="1">
        <v>42528</v>
      </c>
      <c r="AE368">
        <v>96.854534566674303</v>
      </c>
      <c r="AG368" s="1">
        <v>42550</v>
      </c>
      <c r="AH368">
        <v>85.657951983877822</v>
      </c>
      <c r="AJ368" s="1">
        <v>42556</v>
      </c>
      <c r="AK368">
        <v>89.729056982199779</v>
      </c>
      <c r="AM368" s="1">
        <v>42549</v>
      </c>
      <c r="AN368">
        <v>103.0817117414248</v>
      </c>
      <c r="AP368" s="1">
        <v>42545</v>
      </c>
      <c r="AQ368">
        <v>95.965360770174286</v>
      </c>
      <c r="AS368" s="1">
        <v>42544</v>
      </c>
      <c r="AT368">
        <v>133.68555228953929</v>
      </c>
    </row>
    <row r="369" spans="1:46" x14ac:dyDescent="0.3">
      <c r="A369" s="1">
        <v>42538</v>
      </c>
      <c r="B369">
        <v>100.63259158487999</v>
      </c>
      <c r="C369" s="3">
        <f>VLOOKUP(Tabella1[[#This Row],[DATA]],Tabella3[],2,0)</f>
        <v>88.463460507071005</v>
      </c>
      <c r="D369">
        <f>VLOOKUP(Tabella1[[#This Row],[DATA]],Tabella5[],2,0)</f>
        <v>98.634166024047772</v>
      </c>
      <c r="E369">
        <f>VLOOKUP(Tabella1[[#This Row],[DATA]],Tabella6[],2,0)</f>
        <v>98.62521135670427</v>
      </c>
      <c r="F369" s="2">
        <f>VLOOKUP(Tabella1[[#This Row],[DATA]],Tabella7[],2,0)</f>
        <v>91.955924127187757</v>
      </c>
      <c r="G369" s="2">
        <f>VLOOKUP(Tabella1[[#This Row],[DATA]],Tabella8[],2,0)</f>
        <v>80.786026200873366</v>
      </c>
      <c r="H369" s="2">
        <f>VLOOKUP(Tabella1[[#This Row],[DATA]],Tabella9[],2,0)</f>
        <v>90.754083530820779</v>
      </c>
      <c r="I369" s="2">
        <f>VLOOKUP(Tabella1[[#This Row],[DATA]],Tabella10[],2,0)</f>
        <v>84.542426759863218</v>
      </c>
      <c r="J369" s="2">
        <f>VLOOKUP(Tabella1[[#This Row],[DATA]],Tabella11[],2,0)</f>
        <v>86.109320344304763</v>
      </c>
      <c r="K369" s="2">
        <f>VLOOKUP(Tabella1[[#This Row],[DATA]],Tabella12[],2,0)</f>
        <v>102.10669525065963</v>
      </c>
      <c r="L369" s="2">
        <f>VLOOKUP(Tabella1[[#This Row],[DATA]],Tabella13[],2,0)</f>
        <v>96.794951493299649</v>
      </c>
      <c r="M369" s="2">
        <f>VLOOKUP(Tabella1[[#This Row],[DATA]],Tabella14[],2,0)</f>
        <v>130.74613766490671</v>
      </c>
      <c r="O369" s="1">
        <v>42531</v>
      </c>
      <c r="P369">
        <v>89.492563091144618</v>
      </c>
      <c r="R369" s="1">
        <v>42535</v>
      </c>
      <c r="S369">
        <v>97.485542354985768</v>
      </c>
      <c r="U369" s="1">
        <v>42530</v>
      </c>
      <c r="V369">
        <v>103.60558663684743</v>
      </c>
      <c r="X369" s="1">
        <v>42537</v>
      </c>
      <c r="Y369">
        <v>90.877546656892392</v>
      </c>
      <c r="AA369" s="1">
        <v>42529</v>
      </c>
      <c r="AB369">
        <v>85.320941376511968</v>
      </c>
      <c r="AD369" s="1">
        <v>42529</v>
      </c>
      <c r="AE369">
        <v>96.187855158881831</v>
      </c>
      <c r="AG369" s="1">
        <v>42551</v>
      </c>
      <c r="AH369">
        <v>87.159556070085202</v>
      </c>
      <c r="AJ369" s="1">
        <v>42557</v>
      </c>
      <c r="AK369">
        <v>90.054379618686056</v>
      </c>
      <c r="AM369" s="1">
        <v>42550</v>
      </c>
      <c r="AN369">
        <v>105.1327506596306</v>
      </c>
      <c r="AP369" s="1">
        <v>42548</v>
      </c>
      <c r="AQ369">
        <v>95.984446446319808</v>
      </c>
      <c r="AS369" s="1">
        <v>42545</v>
      </c>
      <c r="AT369">
        <v>131.25740077734281</v>
      </c>
    </row>
    <row r="370" spans="1:46" x14ac:dyDescent="0.3">
      <c r="A370" s="1">
        <v>42541</v>
      </c>
      <c r="B370">
        <v>101.21708288796036</v>
      </c>
      <c r="C370" s="3">
        <f>VLOOKUP(Tabella1[[#This Row],[DATA]],Tabella3[],2,0)</f>
        <v>90.712044687317373</v>
      </c>
      <c r="D370">
        <f>VLOOKUP(Tabella1[[#This Row],[DATA]],Tabella5[],2,0)</f>
        <v>102.0204347688057</v>
      </c>
      <c r="E370">
        <f>VLOOKUP(Tabella1[[#This Row],[DATA]],Tabella6[],2,0)</f>
        <v>102.08052602244908</v>
      </c>
      <c r="F370" s="2">
        <f>VLOOKUP(Tabella1[[#This Row],[DATA]],Tabella7[],2,0)</f>
        <v>94.749381471639325</v>
      </c>
      <c r="G370" s="2">
        <f>VLOOKUP(Tabella1[[#This Row],[DATA]],Tabella8[],2,0)</f>
        <v>83.540402674189437</v>
      </c>
      <c r="H370" s="2">
        <f>VLOOKUP(Tabella1[[#This Row],[DATA]],Tabella9[],2,0)</f>
        <v>93.739010778992437</v>
      </c>
      <c r="I370" s="2">
        <f>VLOOKUP(Tabella1[[#This Row],[DATA]],Tabella10[],2,0)</f>
        <v>85.968458140768945</v>
      </c>
      <c r="J370" s="2">
        <f>VLOOKUP(Tabella1[[#This Row],[DATA]],Tabella11[],2,0)</f>
        <v>86.219750964029458</v>
      </c>
      <c r="K370" s="2">
        <f>VLOOKUP(Tabella1[[#This Row],[DATA]],Tabella12[],2,0)</f>
        <v>103.74546503957784</v>
      </c>
      <c r="L370" s="2">
        <f>VLOOKUP(Tabella1[[#This Row],[DATA]],Tabella13[],2,0)</f>
        <v>97.671111266220095</v>
      </c>
      <c r="M370" s="2">
        <f>VLOOKUP(Tabella1[[#This Row],[DATA]],Tabella14[],2,0)</f>
        <v>132.53137929593356</v>
      </c>
      <c r="O370" s="1">
        <v>42534</v>
      </c>
      <c r="P370">
        <v>86.887841566188868</v>
      </c>
      <c r="R370" s="1">
        <v>42536</v>
      </c>
      <c r="S370">
        <v>98.381726888505867</v>
      </c>
      <c r="U370" s="1">
        <v>42531</v>
      </c>
      <c r="V370">
        <v>101.28001617951739</v>
      </c>
      <c r="X370" s="1">
        <v>42538</v>
      </c>
      <c r="Y370">
        <v>91.955924127187757</v>
      </c>
      <c r="AA370" s="1">
        <v>42530</v>
      </c>
      <c r="AB370">
        <v>84.722919967538743</v>
      </c>
      <c r="AD370" s="1">
        <v>42530</v>
      </c>
      <c r="AE370">
        <v>95.209018168845404</v>
      </c>
      <c r="AG370" s="1">
        <v>42555</v>
      </c>
      <c r="AH370">
        <v>88.269590431984142</v>
      </c>
      <c r="AJ370" s="1">
        <v>42558</v>
      </c>
      <c r="AK370">
        <v>90.041247328772855</v>
      </c>
      <c r="AM370" s="1">
        <v>42551</v>
      </c>
      <c r="AN370">
        <v>106.21495712401055</v>
      </c>
      <c r="AP370" s="1">
        <v>42549</v>
      </c>
      <c r="AQ370">
        <v>96.426470705850107</v>
      </c>
      <c r="AS370" s="1">
        <v>42548</v>
      </c>
      <c r="AT370">
        <v>128.28455205271442</v>
      </c>
    </row>
    <row r="371" spans="1:46" x14ac:dyDescent="0.3">
      <c r="A371" s="1">
        <v>42542</v>
      </c>
      <c r="B371">
        <v>101.49159459722088</v>
      </c>
      <c r="C371" s="3">
        <f>VLOOKUP(Tabella1[[#This Row],[DATA]],Tabella3[],2,0)</f>
        <v>91.118312035487236</v>
      </c>
      <c r="D371">
        <f>VLOOKUP(Tabella1[[#This Row],[DATA]],Tabella5[],2,0)</f>
        <v>102.56852980061919</v>
      </c>
      <c r="E371">
        <f>VLOOKUP(Tabella1[[#This Row],[DATA]],Tabella6[],2,0)</f>
        <v>102.70324930801992</v>
      </c>
      <c r="F371" s="2">
        <f>VLOOKUP(Tabella1[[#This Row],[DATA]],Tabella7[],2,0)</f>
        <v>95.093771953938727</v>
      </c>
      <c r="G371" s="2">
        <f>VLOOKUP(Tabella1[[#This Row],[DATA]],Tabella8[],2,0)</f>
        <v>83.735556671948061</v>
      </c>
      <c r="H371" s="2">
        <f>VLOOKUP(Tabella1[[#This Row],[DATA]],Tabella9[],2,0)</f>
        <v>94.518130622021758</v>
      </c>
      <c r="I371" s="2">
        <f>VLOOKUP(Tabella1[[#This Row],[DATA]],Tabella10[],2,0)</f>
        <v>86.631720752357083</v>
      </c>
      <c r="J371" s="2">
        <f>VLOOKUP(Tabella1[[#This Row],[DATA]],Tabella11[],2,0)</f>
        <v>85.913828301278613</v>
      </c>
      <c r="K371" s="2">
        <f>VLOOKUP(Tabella1[[#This Row],[DATA]],Tabella12[],2,0)</f>
        <v>104.79468997361478</v>
      </c>
      <c r="L371" s="2">
        <f>VLOOKUP(Tabella1[[#This Row],[DATA]],Tabella13[],2,0)</f>
        <v>97.474292503073698</v>
      </c>
      <c r="M371" s="2">
        <f>VLOOKUP(Tabella1[[#This Row],[DATA]],Tabella14[],2,0)</f>
        <v>132.62332307092208</v>
      </c>
      <c r="O371" s="1">
        <v>42535</v>
      </c>
      <c r="P371">
        <v>85.055561189445413</v>
      </c>
      <c r="R371" s="1">
        <v>42537</v>
      </c>
      <c r="S371">
        <v>97.805776503805006</v>
      </c>
      <c r="U371" s="1">
        <v>42534</v>
      </c>
      <c r="V371">
        <v>99.40573197030308</v>
      </c>
      <c r="X371" s="1">
        <v>42541</v>
      </c>
      <c r="Y371">
        <v>94.749381471639325</v>
      </c>
      <c r="AA371" s="1">
        <v>42531</v>
      </c>
      <c r="AB371">
        <v>82.027476137110185</v>
      </c>
      <c r="AD371" s="1">
        <v>42531</v>
      </c>
      <c r="AE371">
        <v>92.727046861860714</v>
      </c>
      <c r="AG371" s="1">
        <v>42556</v>
      </c>
      <c r="AH371">
        <v>86.976597191193491</v>
      </c>
      <c r="AJ371" s="1">
        <v>42559</v>
      </c>
      <c r="AK371">
        <v>89.182873106264097</v>
      </c>
      <c r="AM371" s="1">
        <v>42552</v>
      </c>
      <c r="AN371">
        <v>107.67026715039577</v>
      </c>
      <c r="AP371" s="1">
        <v>42550</v>
      </c>
      <c r="AQ371">
        <v>97.211128294278581</v>
      </c>
      <c r="AS371" s="1">
        <v>42549</v>
      </c>
      <c r="AT371">
        <v>129.36419486507947</v>
      </c>
    </row>
    <row r="372" spans="1:46" x14ac:dyDescent="0.3">
      <c r="A372" s="1">
        <v>42543</v>
      </c>
      <c r="B372">
        <v>101.32397240307064</v>
      </c>
      <c r="C372" s="3">
        <f>VLOOKUP(Tabella1[[#This Row],[DATA]],Tabella3[],2,0)</f>
        <v>90.554284155050695</v>
      </c>
      <c r="D372">
        <f>VLOOKUP(Tabella1[[#This Row],[DATA]],Tabella5[],2,0)</f>
        <v>103.13710670955572</v>
      </c>
      <c r="E372">
        <f>VLOOKUP(Tabella1[[#This Row],[DATA]],Tabella6[],2,0)</f>
        <v>103.00402841762909</v>
      </c>
      <c r="F372" s="2">
        <f>VLOOKUP(Tabella1[[#This Row],[DATA]],Tabella7[],2,0)</f>
        <v>95.622804606127247</v>
      </c>
      <c r="G372" s="2">
        <f>VLOOKUP(Tabella1[[#This Row],[DATA]],Tabella8[],2,0)</f>
        <v>84.070796460176993</v>
      </c>
      <c r="H372" s="2">
        <f>VLOOKUP(Tabella1[[#This Row],[DATA]],Tabella9[],2,0)</f>
        <v>94.867555997247919</v>
      </c>
      <c r="I372" s="2">
        <f>VLOOKUP(Tabella1[[#This Row],[DATA]],Tabella10[],2,0)</f>
        <v>87.162699693433851</v>
      </c>
      <c r="J372" s="2">
        <f>VLOOKUP(Tabella1[[#This Row],[DATA]],Tabella11[],2,0)</f>
        <v>86.71937490300013</v>
      </c>
      <c r="K372" s="2">
        <f>VLOOKUP(Tabella1[[#This Row],[DATA]],Tabella12[],2,0)</f>
        <v>103.38885224274406</v>
      </c>
      <c r="L372" s="2">
        <f>VLOOKUP(Tabella1[[#This Row],[DATA]],Tabella13[],2,0)</f>
        <v>97.302957661790188</v>
      </c>
      <c r="M372" s="2">
        <f>VLOOKUP(Tabella1[[#This Row],[DATA]],Tabella14[],2,0)</f>
        <v>132.11345304598581</v>
      </c>
      <c r="O372" s="1">
        <v>42536</v>
      </c>
      <c r="P372">
        <v>86.323813685752313</v>
      </c>
      <c r="R372" s="1">
        <v>42538</v>
      </c>
      <c r="S372">
        <v>98.634166024047772</v>
      </c>
      <c r="U372" s="1">
        <v>42535</v>
      </c>
      <c r="V372">
        <v>97.131898341834642</v>
      </c>
      <c r="X372" s="1">
        <v>42542</v>
      </c>
      <c r="Y372">
        <v>95.093771953938727</v>
      </c>
      <c r="AA372" s="1">
        <v>42534</v>
      </c>
      <c r="AB372">
        <v>80.223750821192553</v>
      </c>
      <c r="AD372" s="1">
        <v>42534</v>
      </c>
      <c r="AE372">
        <v>90.892643273959692</v>
      </c>
      <c r="AG372" s="1">
        <v>42557</v>
      </c>
      <c r="AH372">
        <v>85.905962908597687</v>
      </c>
      <c r="AJ372" s="1">
        <v>42562</v>
      </c>
      <c r="AK372">
        <v>89.386722061053206</v>
      </c>
      <c r="AM372" s="1">
        <v>42555</v>
      </c>
      <c r="AN372">
        <v>108.36287928759894</v>
      </c>
      <c r="AP372" s="1">
        <v>42551</v>
      </c>
      <c r="AQ372">
        <v>98.153887988529689</v>
      </c>
      <c r="AS372" s="1">
        <v>42550</v>
      </c>
      <c r="AT372">
        <v>131.51790813981026</v>
      </c>
    </row>
    <row r="373" spans="1:46" x14ac:dyDescent="0.3">
      <c r="A373" s="1">
        <v>42544</v>
      </c>
      <c r="B373">
        <v>102.67806821494511</v>
      </c>
      <c r="C373" s="3">
        <f>VLOOKUP(Tabella1[[#This Row],[DATA]],Tabella3[],2,0)</f>
        <v>93.914928495483068</v>
      </c>
      <c r="D373">
        <f>VLOOKUP(Tabella1[[#This Row],[DATA]],Tabella5[],2,0)</f>
        <v>105.04161405384482</v>
      </c>
      <c r="E373">
        <f>VLOOKUP(Tabella1[[#This Row],[DATA]],Tabella6[],2,0)</f>
        <v>105.02341091505987</v>
      </c>
      <c r="F373" s="2">
        <f>VLOOKUP(Tabella1[[#This Row],[DATA]],Tabella7[],2,0)</f>
        <v>96.797397599193616</v>
      </c>
      <c r="G373" s="2">
        <f>VLOOKUP(Tabella1[[#This Row],[DATA]],Tabella8[],2,0)</f>
        <v>85.841674073501565</v>
      </c>
      <c r="H373" s="2">
        <f>VLOOKUP(Tabella1[[#This Row],[DATA]],Tabella9[],2,0)</f>
        <v>96.764391101597738</v>
      </c>
      <c r="I373" s="2">
        <f>VLOOKUP(Tabella1[[#This Row],[DATA]],Tabella10[],2,0)</f>
        <v>87.46960116221851</v>
      </c>
      <c r="J373" s="2">
        <f>VLOOKUP(Tabella1[[#This Row],[DATA]],Tabella11[],2,0)</f>
        <v>86.313766221362656</v>
      </c>
      <c r="K373" s="2">
        <f>VLOOKUP(Tabella1[[#This Row],[DATA]],Tabella12[],2,0)</f>
        <v>106.28298153034301</v>
      </c>
      <c r="L373" s="2">
        <f>VLOOKUP(Tabella1[[#This Row],[DATA]],Tabella13[],2,0)</f>
        <v>98.162976405741844</v>
      </c>
      <c r="M373" s="2">
        <f>VLOOKUP(Tabella1[[#This Row],[DATA]],Tabella14[],2,0)</f>
        <v>133.68555228953929</v>
      </c>
      <c r="O373" s="1">
        <v>42537</v>
      </c>
      <c r="P373">
        <v>85.47662185459059</v>
      </c>
      <c r="R373" s="1">
        <v>42541</v>
      </c>
      <c r="S373">
        <v>102.0204347688057</v>
      </c>
      <c r="U373" s="1">
        <v>42536</v>
      </c>
      <c r="V373">
        <v>98.101963882990106</v>
      </c>
      <c r="X373" s="1">
        <v>42543</v>
      </c>
      <c r="Y373">
        <v>95.622804606127247</v>
      </c>
      <c r="AA373" s="1">
        <v>42535</v>
      </c>
      <c r="AB373">
        <v>78.512771959655296</v>
      </c>
      <c r="AD373" s="1">
        <v>42535</v>
      </c>
      <c r="AE373">
        <v>89.098055704202025</v>
      </c>
      <c r="AG373" s="1">
        <v>42558</v>
      </c>
      <c r="AH373">
        <v>86.793009587632056</v>
      </c>
      <c r="AJ373" s="1">
        <v>42563</v>
      </c>
      <c r="AK373">
        <v>91.012141398947023</v>
      </c>
      <c r="AM373" s="1">
        <v>42556</v>
      </c>
      <c r="AN373">
        <v>106.86428100263852</v>
      </c>
      <c r="AP373" s="1">
        <v>42552</v>
      </c>
      <c r="AQ373">
        <v>98.681706906542715</v>
      </c>
      <c r="AS373" s="1">
        <v>42551</v>
      </c>
      <c r="AT373">
        <v>131.72269200228465</v>
      </c>
    </row>
    <row r="374" spans="1:46" x14ac:dyDescent="0.3">
      <c r="A374" s="1">
        <v>42545</v>
      </c>
      <c r="B374">
        <v>98.989894082207769</v>
      </c>
      <c r="C374" s="3">
        <f>VLOOKUP(Tabella1[[#This Row],[DATA]],Tabella3[],2,0)</f>
        <v>82.193394130555475</v>
      </c>
      <c r="D374">
        <f>VLOOKUP(Tabella1[[#This Row],[DATA]],Tabella5[],2,0)</f>
        <v>97.874288382781714</v>
      </c>
      <c r="E374">
        <f>VLOOKUP(Tabella1[[#This Row],[DATA]],Tabella6[],2,0)</f>
        <v>96.576903268591735</v>
      </c>
      <c r="F374" s="2">
        <f>VLOOKUP(Tabella1[[#This Row],[DATA]],Tabella7[],2,0)</f>
        <v>93.751947218913216</v>
      </c>
      <c r="G374" s="2">
        <f>VLOOKUP(Tabella1[[#This Row],[DATA]],Tabella8[],2,0)</f>
        <v>75.237662789349628</v>
      </c>
      <c r="H374" s="2">
        <f>VLOOKUP(Tabella1[[#This Row],[DATA]],Tabella9[],2,0)</f>
        <v>88.426279846087198</v>
      </c>
      <c r="I374" s="2">
        <f>VLOOKUP(Tabella1[[#This Row],[DATA]],Tabella10[],2,0)</f>
        <v>84.916098788573308</v>
      </c>
      <c r="J374" s="2">
        <f>VLOOKUP(Tabella1[[#This Row],[DATA]],Tabella11[],2,0)</f>
        <v>85.189463128111456</v>
      </c>
      <c r="K374" s="2">
        <f>VLOOKUP(Tabella1[[#This Row],[DATA]],Tabella12[],2,0)</f>
        <v>103.28372361477572</v>
      </c>
      <c r="L374" s="2">
        <f>VLOOKUP(Tabella1[[#This Row],[DATA]],Tabella13[],2,0)</f>
        <v>95.965360770174286</v>
      </c>
      <c r="M374" s="2">
        <f>VLOOKUP(Tabella1[[#This Row],[DATA]],Tabella14[],2,0)</f>
        <v>131.25740077734281</v>
      </c>
      <c r="O374" s="1">
        <v>42538</v>
      </c>
      <c r="P374">
        <v>88.463460507071005</v>
      </c>
      <c r="R374" s="1">
        <v>42542</v>
      </c>
      <c r="S374">
        <v>102.56852980061919</v>
      </c>
      <c r="U374" s="1">
        <v>42537</v>
      </c>
      <c r="V374">
        <v>97.66525801391721</v>
      </c>
      <c r="X374" s="1">
        <v>42544</v>
      </c>
      <c r="Y374">
        <v>96.797397599193616</v>
      </c>
      <c r="AA374" s="1">
        <v>42536</v>
      </c>
      <c r="AB374">
        <v>79.711713104301111</v>
      </c>
      <c r="AD374" s="1">
        <v>42536</v>
      </c>
      <c r="AE374">
        <v>90.153020920928569</v>
      </c>
      <c r="AG374" s="1">
        <v>42559</v>
      </c>
      <c r="AH374">
        <v>86.194673276938119</v>
      </c>
      <c r="AJ374" s="1">
        <v>42564</v>
      </c>
      <c r="AK374">
        <v>91.34970094194334</v>
      </c>
      <c r="AM374" s="1">
        <v>42557</v>
      </c>
      <c r="AN374">
        <v>106.9879617414248</v>
      </c>
      <c r="AP374" s="1">
        <v>42555</v>
      </c>
      <c r="AQ374">
        <v>99.168300764081408</v>
      </c>
      <c r="AS374" s="1">
        <v>42552</v>
      </c>
      <c r="AT374">
        <v>132.10788069598649</v>
      </c>
    </row>
    <row r="375" spans="1:46" x14ac:dyDescent="0.3">
      <c r="A375" s="1">
        <v>42548</v>
      </c>
      <c r="B375">
        <v>97.198522981245759</v>
      </c>
      <c r="C375" s="3">
        <f>VLOOKUP(Tabella1[[#This Row],[DATA]],Tabella3[],2,0)</f>
        <v>78.951253145540107</v>
      </c>
      <c r="D375">
        <f>VLOOKUP(Tabella1[[#This Row],[DATA]],Tabella5[],2,0)</f>
        <v>94.919777607778201</v>
      </c>
      <c r="E375">
        <f>VLOOKUP(Tabella1[[#This Row],[DATA]],Tabella6[],2,0)</f>
        <v>93.707625773406804</v>
      </c>
      <c r="F375" s="2">
        <f>VLOOKUP(Tabella1[[#This Row],[DATA]],Tabella7[],2,0)</f>
        <v>91.361984177891813</v>
      </c>
      <c r="G375" s="2">
        <f>VLOOKUP(Tabella1[[#This Row],[DATA]],Tabella8[],2,0)</f>
        <v>73.863855933840867</v>
      </c>
      <c r="H375" s="2">
        <f>VLOOKUP(Tabella1[[#This Row],[DATA]],Tabella9[],2,0)</f>
        <v>85.921055984506793</v>
      </c>
      <c r="I375" s="2">
        <f>VLOOKUP(Tabella1[[#This Row],[DATA]],Tabella10[],2,0)</f>
        <v>84.7826834136564</v>
      </c>
      <c r="J375" s="2">
        <f>VLOOKUP(Tabella1[[#This Row],[DATA]],Tabella11[],2,0)</f>
        <v>86.425390685624919</v>
      </c>
      <c r="K375" s="2">
        <f>VLOOKUP(Tabella1[[#This Row],[DATA]],Tabella12[],2,0)</f>
        <v>101.51302770448549</v>
      </c>
      <c r="L375" s="2">
        <f>VLOOKUP(Tabella1[[#This Row],[DATA]],Tabella13[],2,0)</f>
        <v>95.984446446319808</v>
      </c>
      <c r="M375" s="2">
        <f>VLOOKUP(Tabella1[[#This Row],[DATA]],Tabella14[],2,0)</f>
        <v>128.28455205271442</v>
      </c>
      <c r="O375" s="1">
        <v>42541</v>
      </c>
      <c r="P375">
        <v>90.712044687317373</v>
      </c>
      <c r="R375" s="1">
        <v>42543</v>
      </c>
      <c r="S375">
        <v>103.13710670955572</v>
      </c>
      <c r="U375" s="1">
        <v>42538</v>
      </c>
      <c r="V375">
        <v>98.62521135670427</v>
      </c>
      <c r="X375" s="1">
        <v>42545</v>
      </c>
      <c r="Y375">
        <v>93.751947218913216</v>
      </c>
      <c r="AA375" s="1">
        <v>42537</v>
      </c>
      <c r="AB375">
        <v>79.219963674305376</v>
      </c>
      <c r="AD375" s="1">
        <v>42537</v>
      </c>
      <c r="AE375">
        <v>89.802639961266976</v>
      </c>
      <c r="AG375" s="1">
        <v>42562</v>
      </c>
      <c r="AH375">
        <v>87.520569775444699</v>
      </c>
      <c r="AJ375" s="1">
        <v>42565</v>
      </c>
      <c r="AK375">
        <v>91.150627365304487</v>
      </c>
      <c r="AM375" s="1">
        <v>42558</v>
      </c>
      <c r="AN375">
        <v>107.22089379947229</v>
      </c>
      <c r="AP375" s="1">
        <v>42556</v>
      </c>
      <c r="AQ375">
        <v>98.761539563334267</v>
      </c>
      <c r="AS375" s="1">
        <v>42555</v>
      </c>
      <c r="AT375">
        <v>132.86432720839196</v>
      </c>
    </row>
    <row r="376" spans="1:46" x14ac:dyDescent="0.3">
      <c r="A376" s="1">
        <v>42549</v>
      </c>
      <c r="B376">
        <v>98.925760373141586</v>
      </c>
      <c r="C376" s="3">
        <f>VLOOKUP(Tabella1[[#This Row],[DATA]],Tabella3[],2,0)</f>
        <v>81.554667840374364</v>
      </c>
      <c r="D376">
        <f>VLOOKUP(Tabella1[[#This Row],[DATA]],Tabella5[],2,0)</f>
        <v>96.749014053640011</v>
      </c>
      <c r="E376">
        <f>VLOOKUP(Tabella1[[#This Row],[DATA]],Tabella6[],2,0)</f>
        <v>96.156423950389083</v>
      </c>
      <c r="F376" s="2">
        <f>VLOOKUP(Tabella1[[#This Row],[DATA]],Tabella7[],2,0)</f>
        <v>93.777910137756194</v>
      </c>
      <c r="G376" s="2">
        <f>VLOOKUP(Tabella1[[#This Row],[DATA]],Tabella8[],2,0)</f>
        <v>75.69463229895274</v>
      </c>
      <c r="H376" s="2">
        <f>VLOOKUP(Tabella1[[#This Row],[DATA]],Tabella9[],2,0)</f>
        <v>87.871403817241287</v>
      </c>
      <c r="I376" s="2">
        <f>VLOOKUP(Tabella1[[#This Row],[DATA]],Tabella10[],2,0)</f>
        <v>84.552821674402779</v>
      </c>
      <c r="J376" s="2">
        <f>VLOOKUP(Tabella1[[#This Row],[DATA]],Tabella11[],2,0)</f>
        <v>86.928596158208279</v>
      </c>
      <c r="K376" s="2">
        <f>VLOOKUP(Tabella1[[#This Row],[DATA]],Tabella12[],2,0)</f>
        <v>103.0817117414248</v>
      </c>
      <c r="L376" s="2">
        <f>VLOOKUP(Tabella1[[#This Row],[DATA]],Tabella13[],2,0)</f>
        <v>96.426470705850107</v>
      </c>
      <c r="M376" s="2">
        <f>VLOOKUP(Tabella1[[#This Row],[DATA]],Tabella14[],2,0)</f>
        <v>129.36419486507947</v>
      </c>
      <c r="O376" s="1">
        <v>42542</v>
      </c>
      <c r="P376">
        <v>91.118312035487236</v>
      </c>
      <c r="R376" s="1">
        <v>42544</v>
      </c>
      <c r="S376">
        <v>105.04161405384482</v>
      </c>
      <c r="U376" s="1">
        <v>42541</v>
      </c>
      <c r="V376">
        <v>102.08052602244908</v>
      </c>
      <c r="X376" s="1">
        <v>42548</v>
      </c>
      <c r="Y376">
        <v>91.361984177891813</v>
      </c>
      <c r="AA376" s="1">
        <v>42538</v>
      </c>
      <c r="AB376">
        <v>80.786026200873366</v>
      </c>
      <c r="AD376" s="1">
        <v>42538</v>
      </c>
      <c r="AE376">
        <v>90.754083530820779</v>
      </c>
      <c r="AG376" s="1">
        <v>42563</v>
      </c>
      <c r="AH376">
        <v>88.963450977499207</v>
      </c>
      <c r="AJ376" s="1">
        <v>42566</v>
      </c>
      <c r="AK376">
        <v>91.158984277067447</v>
      </c>
      <c r="AM376" s="1">
        <v>42559</v>
      </c>
      <c r="AN376">
        <v>109.54196899736148</v>
      </c>
      <c r="AP376" s="1">
        <v>42558</v>
      </c>
      <c r="AQ376">
        <v>98.887395964888171</v>
      </c>
      <c r="AS376" s="1">
        <v>42556</v>
      </c>
      <c r="AT376">
        <v>132.03961940849504</v>
      </c>
    </row>
    <row r="377" spans="1:46" x14ac:dyDescent="0.3">
      <c r="A377" s="1">
        <v>42550</v>
      </c>
      <c r="B377">
        <v>100.61072782042562</v>
      </c>
      <c r="C377" s="3">
        <f>VLOOKUP(Tabella1[[#This Row],[DATA]],Tabella3[],2,0)</f>
        <v>83.359713877385886</v>
      </c>
      <c r="D377">
        <f>VLOOKUP(Tabella1[[#This Row],[DATA]],Tabella5[],2,0)</f>
        <v>98.438666506908035</v>
      </c>
      <c r="E377">
        <f>VLOOKUP(Tabella1[[#This Row],[DATA]],Tabella6[],2,0)</f>
        <v>98.660251299887832</v>
      </c>
      <c r="F377" s="2">
        <f>VLOOKUP(Tabella1[[#This Row],[DATA]],Tabella7[],2,0)</f>
        <v>97.132777421423981</v>
      </c>
      <c r="G377" s="2">
        <f>VLOOKUP(Tabella1[[#This Row],[DATA]],Tabella8[],2,0)</f>
        <v>78.306024655099122</v>
      </c>
      <c r="H377" s="2">
        <f>VLOOKUP(Tabella1[[#This Row],[DATA]],Tabella9[],2,0)</f>
        <v>90.212904212216188</v>
      </c>
      <c r="I377" s="2">
        <f>VLOOKUP(Tabella1[[#This Row],[DATA]],Tabella10[],2,0)</f>
        <v>85.657951983877822</v>
      </c>
      <c r="J377" s="2">
        <f>VLOOKUP(Tabella1[[#This Row],[DATA]],Tabella11[],2,0)</f>
        <v>87.4965676969545</v>
      </c>
      <c r="K377" s="2">
        <f>VLOOKUP(Tabella1[[#This Row],[DATA]],Tabella12[],2,0)</f>
        <v>105.1327506596306</v>
      </c>
      <c r="L377" s="2">
        <f>VLOOKUP(Tabella1[[#This Row],[DATA]],Tabella13[],2,0)</f>
        <v>97.211128294278581</v>
      </c>
      <c r="M377" s="2">
        <f>VLOOKUP(Tabella1[[#This Row],[DATA]],Tabella14[],2,0)</f>
        <v>131.51790813981026</v>
      </c>
      <c r="O377" s="1">
        <v>42543</v>
      </c>
      <c r="P377">
        <v>90.554284155050695</v>
      </c>
      <c r="R377" s="1">
        <v>42545</v>
      </c>
      <c r="S377">
        <v>97.874288382781714</v>
      </c>
      <c r="U377" s="1">
        <v>42542</v>
      </c>
      <c r="V377">
        <v>102.70324930801992</v>
      </c>
      <c r="X377" s="1">
        <v>42549</v>
      </c>
      <c r="Y377">
        <v>93.777910137756194</v>
      </c>
      <c r="AA377" s="1">
        <v>42541</v>
      </c>
      <c r="AB377">
        <v>83.540402674189437</v>
      </c>
      <c r="AD377" s="1">
        <v>42541</v>
      </c>
      <c r="AE377">
        <v>93.739010778992437</v>
      </c>
      <c r="AG377" s="1">
        <v>42564</v>
      </c>
      <c r="AH377">
        <v>89.372666907538076</v>
      </c>
      <c r="AJ377" s="1">
        <v>42569</v>
      </c>
      <c r="AK377">
        <v>90.838437018731426</v>
      </c>
      <c r="AM377" s="1">
        <v>42562</v>
      </c>
      <c r="AN377">
        <v>111.2302110817942</v>
      </c>
      <c r="AP377" s="1">
        <v>42559</v>
      </c>
      <c r="AQ377">
        <v>98.616233948946359</v>
      </c>
      <c r="AS377" s="1">
        <v>42557</v>
      </c>
      <c r="AT377">
        <v>130.90982544613627</v>
      </c>
    </row>
    <row r="378" spans="1:46" x14ac:dyDescent="0.3">
      <c r="A378" s="1">
        <v>42551</v>
      </c>
      <c r="B378">
        <v>101.97551258381111</v>
      </c>
      <c r="C378" s="3">
        <f>VLOOKUP(Tabella1[[#This Row],[DATA]],Tabella3[],2,0)</f>
        <v>84.67098722129235</v>
      </c>
      <c r="D378">
        <f>VLOOKUP(Tabella1[[#This Row],[DATA]],Tabella5[],2,0)</f>
        <v>99.133206960151483</v>
      </c>
      <c r="E378">
        <f>VLOOKUP(Tabella1[[#This Row],[DATA]],Tabella6[],2,0)</f>
        <v>99.651717074799677</v>
      </c>
      <c r="F378" s="2">
        <f>VLOOKUP(Tabella1[[#This Row],[DATA]],Tabella7[],2,0)</f>
        <v>99.336112892880053</v>
      </c>
      <c r="G378" s="2">
        <f>VLOOKUP(Tabella1[[#This Row],[DATA]],Tabella8[],2,0)</f>
        <v>78.866367816980329</v>
      </c>
      <c r="H378" s="2">
        <f>VLOOKUP(Tabella1[[#This Row],[DATA]],Tabella9[],2,0)</f>
        <v>91.250031852814516</v>
      </c>
      <c r="I378" s="2">
        <f>VLOOKUP(Tabella1[[#This Row],[DATA]],Tabella10[],2,0)</f>
        <v>87.159556070085202</v>
      </c>
      <c r="J378" s="2">
        <f>VLOOKUP(Tabella1[[#This Row],[DATA]],Tabella11[],2,0)</f>
        <v>87.437472392345072</v>
      </c>
      <c r="K378" s="2">
        <f>VLOOKUP(Tabella1[[#This Row],[DATA]],Tabella12[],2,0)</f>
        <v>106.21495712401055</v>
      </c>
      <c r="L378" s="2">
        <f>VLOOKUP(Tabella1[[#This Row],[DATA]],Tabella13[],2,0)</f>
        <v>98.153887988529689</v>
      </c>
      <c r="M378" s="2">
        <f>VLOOKUP(Tabella1[[#This Row],[DATA]],Tabella14[],2,0)</f>
        <v>131.72269200228465</v>
      </c>
      <c r="O378" s="1">
        <v>42544</v>
      </c>
      <c r="P378">
        <v>93.914928495483068</v>
      </c>
      <c r="R378" s="1">
        <v>42548</v>
      </c>
      <c r="S378">
        <v>94.919777607778201</v>
      </c>
      <c r="U378" s="1">
        <v>42543</v>
      </c>
      <c r="V378">
        <v>103.00402841762909</v>
      </c>
      <c r="X378" s="1">
        <v>42550</v>
      </c>
      <c r="Y378">
        <v>97.132777421423981</v>
      </c>
      <c r="AA378" s="1">
        <v>42542</v>
      </c>
      <c r="AB378">
        <v>83.735556671948061</v>
      </c>
      <c r="AD378" s="1">
        <v>42542</v>
      </c>
      <c r="AE378">
        <v>94.518130622021758</v>
      </c>
      <c r="AG378" s="1">
        <v>42565</v>
      </c>
      <c r="AH378">
        <v>90.373135516991908</v>
      </c>
      <c r="AJ378" s="1">
        <v>42570</v>
      </c>
      <c r="AK378">
        <v>90.630708069195236</v>
      </c>
      <c r="AM378" s="1">
        <v>42563</v>
      </c>
      <c r="AN378">
        <v>111.84036939313984</v>
      </c>
      <c r="AP378" s="1">
        <v>42562</v>
      </c>
      <c r="AQ378">
        <v>100.43315396433123</v>
      </c>
      <c r="AS378" s="1">
        <v>42558</v>
      </c>
      <c r="AT378">
        <v>131.11809202736023</v>
      </c>
    </row>
    <row r="379" spans="1:46" x14ac:dyDescent="0.3">
      <c r="A379" s="1">
        <v>42552</v>
      </c>
      <c r="B379">
        <v>102.17422990962977</v>
      </c>
      <c r="C379" s="3">
        <f>VLOOKUP(Tabella1[[#This Row],[DATA]],Tabella3[],2,0)</f>
        <v>85.183264628917755</v>
      </c>
      <c r="D379">
        <f>VLOOKUP(Tabella1[[#This Row],[DATA]],Tabella5[],2,0)</f>
        <v>100.11664429021593</v>
      </c>
      <c r="E379">
        <f>VLOOKUP(Tabella1[[#This Row],[DATA]],Tabella6[],2,0)</f>
        <v>100.50960776428701</v>
      </c>
      <c r="F379" s="2">
        <f>VLOOKUP(Tabella1[[#This Row],[DATA]],Tabella7[],2,0)</f>
        <v>100.45862732520847</v>
      </c>
      <c r="G379" s="2">
        <f>VLOOKUP(Tabella1[[#This Row],[DATA]],Tabella8[],2,0)</f>
        <v>79.886578815164057</v>
      </c>
      <c r="H379" s="2">
        <f>VLOOKUP(Tabella1[[#This Row],[DATA]],Tabella9[],2,0)</f>
        <v>91.83357541472364</v>
      </c>
      <c r="I379" s="2">
        <v>87.159556070085202</v>
      </c>
      <c r="J379" s="2">
        <f>VLOOKUP(Tabella1[[#This Row],[DATA]],Tabella11[],2,0)</f>
        <v>87.523130737915309</v>
      </c>
      <c r="K379" s="2">
        <f>VLOOKUP(Tabella1[[#This Row],[DATA]],Tabella12[],2,0)</f>
        <v>107.67026715039577</v>
      </c>
      <c r="L379" s="2">
        <f>VLOOKUP(Tabella1[[#This Row],[DATA]],Tabella13[],2,0)</f>
        <v>98.681706906542715</v>
      </c>
      <c r="M379" s="2">
        <f>VLOOKUP(Tabella1[[#This Row],[DATA]],Tabella14[],2,0)</f>
        <v>132.10788069598649</v>
      </c>
      <c r="O379" s="1">
        <v>42545</v>
      </c>
      <c r="P379">
        <v>82.193394130555475</v>
      </c>
      <c r="R379" s="1">
        <v>42549</v>
      </c>
      <c r="S379">
        <v>96.749014053640011</v>
      </c>
      <c r="U379" s="1">
        <v>42544</v>
      </c>
      <c r="V379">
        <v>105.02341091505987</v>
      </c>
      <c r="X379" s="1">
        <v>42551</v>
      </c>
      <c r="Y379">
        <v>99.336112892880053</v>
      </c>
      <c r="AA379" s="1">
        <v>42543</v>
      </c>
      <c r="AB379">
        <v>84.070796460176993</v>
      </c>
      <c r="AD379" s="1">
        <v>42543</v>
      </c>
      <c r="AE379">
        <v>94.867555997247919</v>
      </c>
      <c r="AG379" s="1">
        <v>42566</v>
      </c>
      <c r="AH379">
        <v>90.784698685797778</v>
      </c>
      <c r="AJ379" s="1">
        <v>42571</v>
      </c>
      <c r="AK379">
        <v>90.371046882274996</v>
      </c>
      <c r="AM379" s="1">
        <v>42564</v>
      </c>
      <c r="AN379">
        <v>112.54534960422164</v>
      </c>
      <c r="AP379" s="1">
        <v>42563</v>
      </c>
      <c r="AQ379">
        <v>101.09279128558933</v>
      </c>
      <c r="AS379" s="1">
        <v>42559</v>
      </c>
      <c r="AT379">
        <v>131.94976526475628</v>
      </c>
    </row>
    <row r="380" spans="1:46" x14ac:dyDescent="0.3">
      <c r="A380" s="1">
        <v>42556</v>
      </c>
      <c r="B380">
        <v>101.47458944708971</v>
      </c>
      <c r="C380" s="3">
        <f>VLOOKUP(Tabella1[[#This Row],[DATA]],Tabella3[],2,0)</f>
        <v>82.487953639940088</v>
      </c>
      <c r="D380">
        <f>VLOOKUP(Tabella1[[#This Row],[DATA]],Tabella5[],2,0)</f>
        <v>97.622873341095968</v>
      </c>
      <c r="E380">
        <f>VLOOKUP(Tabella1[[#This Row],[DATA]],Tabella6[],2,0)</f>
        <v>97.910067281394262</v>
      </c>
      <c r="F380" s="2">
        <f>VLOOKUP(Tabella1[[#This Row],[DATA]],Tabella7[],2,0)</f>
        <v>99.962888298359758</v>
      </c>
      <c r="G380" s="2">
        <f>VLOOKUP(Tabella1[[#This Row],[DATA]],Tabella8[],2,0)</f>
        <v>77.941801599876342</v>
      </c>
      <c r="H380" s="2">
        <f>VLOOKUP(Tabella1[[#This Row],[DATA]],Tabella9[],2,0)</f>
        <v>89.598144892082658</v>
      </c>
      <c r="I380" s="2">
        <f>VLOOKUP(Tabella1[[#This Row],[DATA]],Tabella10[],2,0)</f>
        <v>86.976597191193491</v>
      </c>
      <c r="J380" s="2">
        <f>VLOOKUP(Tabella1[[#This Row],[DATA]],Tabella11[],2,0)</f>
        <v>89.729056982199779</v>
      </c>
      <c r="K380" s="2">
        <f>VLOOKUP(Tabella1[[#This Row],[DATA]],Tabella12[],2,0)</f>
        <v>106.86428100263852</v>
      </c>
      <c r="L380" s="2">
        <f>VLOOKUP(Tabella1[[#This Row],[DATA]],Tabella13[],2,0)</f>
        <v>98.761539563334267</v>
      </c>
      <c r="M380" s="2">
        <f>VLOOKUP(Tabella1[[#This Row],[DATA]],Tabella14[],2,0)</f>
        <v>132.03961940849504</v>
      </c>
      <c r="O380" s="1">
        <v>42548</v>
      </c>
      <c r="P380">
        <v>78.951253145540107</v>
      </c>
      <c r="R380" s="1">
        <v>42550</v>
      </c>
      <c r="S380">
        <v>98.438666506908035</v>
      </c>
      <c r="U380" s="1">
        <v>42545</v>
      </c>
      <c r="V380">
        <v>96.576903268591735</v>
      </c>
      <c r="X380" s="1">
        <v>42552</v>
      </c>
      <c r="Y380">
        <v>100.45862732520847</v>
      </c>
      <c r="AA380" s="1">
        <v>42544</v>
      </c>
      <c r="AB380">
        <v>85.841674073501565</v>
      </c>
      <c r="AD380" s="1">
        <v>42544</v>
      </c>
      <c r="AE380">
        <v>96.764391101597738</v>
      </c>
      <c r="AG380" s="1">
        <v>42569</v>
      </c>
      <c r="AH380">
        <v>91.387980963893597</v>
      </c>
      <c r="AJ380" s="1">
        <v>42572</v>
      </c>
      <c r="AK380">
        <v>90.702637202583475</v>
      </c>
      <c r="AM380" s="1">
        <v>42565</v>
      </c>
      <c r="AN380">
        <v>114.36551781002639</v>
      </c>
      <c r="AP380" s="1">
        <v>42564</v>
      </c>
      <c r="AQ380">
        <v>101.11838426845875</v>
      </c>
      <c r="AS380" s="1">
        <v>42562</v>
      </c>
      <c r="AT380">
        <v>133.25717788334285</v>
      </c>
    </row>
    <row r="381" spans="1:46" x14ac:dyDescent="0.3">
      <c r="A381" s="1">
        <v>42557</v>
      </c>
      <c r="B381">
        <v>102.0177825284229</v>
      </c>
      <c r="C381" s="3">
        <f>VLOOKUP(Tabella1[[#This Row],[DATA]],Tabella3[],2,0)</f>
        <v>80.625093438353687</v>
      </c>
      <c r="D381">
        <f>VLOOKUP(Tabella1[[#This Row],[DATA]],Tabella5[],2,0)</f>
        <v>95.990979781315005</v>
      </c>
      <c r="E381">
        <f>VLOOKUP(Tabella1[[#This Row],[DATA]],Tabella6[],2,0)</f>
        <v>96.072939521998734</v>
      </c>
      <c r="F381" s="2">
        <f>VLOOKUP(Tabella1[[#This Row],[DATA]],Tabella7[],2,0)</f>
        <v>98.713919178960865</v>
      </c>
      <c r="G381" s="2">
        <f>VLOOKUP(Tabella1[[#This Row],[DATA]],Tabella8[],2,0)</f>
        <v>76.575723615565948</v>
      </c>
      <c r="H381" s="2">
        <f>VLOOKUP(Tabella1[[#This Row],[DATA]],Tabella9[],2,0)</f>
        <v>87.957406416430956</v>
      </c>
      <c r="I381" s="2">
        <f>VLOOKUP(Tabella1[[#This Row],[DATA]],Tabella10[],2,0)</f>
        <v>85.905962908597687</v>
      </c>
      <c r="J381" s="2">
        <f>VLOOKUP(Tabella1[[#This Row],[DATA]],Tabella11[],2,0)</f>
        <v>90.054379618686056</v>
      </c>
      <c r="K381" s="2">
        <f>VLOOKUP(Tabella1[[#This Row],[DATA]],Tabella12[],2,0)</f>
        <v>106.9879617414248</v>
      </c>
      <c r="L381" s="2">
        <v>98.761539563334267</v>
      </c>
      <c r="M381" s="2">
        <f>VLOOKUP(Tabella1[[#This Row],[DATA]],Tabella14[],2,0)</f>
        <v>130.90982544613627</v>
      </c>
      <c r="O381" s="1">
        <v>42549</v>
      </c>
      <c r="P381">
        <v>81.554667840374364</v>
      </c>
      <c r="R381" s="1">
        <v>42551</v>
      </c>
      <c r="S381">
        <v>99.133206960151483</v>
      </c>
      <c r="U381" s="1">
        <v>42548</v>
      </c>
      <c r="V381">
        <v>93.707625773406804</v>
      </c>
      <c r="X381" s="1">
        <v>42555</v>
      </c>
      <c r="Y381">
        <v>99.609945325147379</v>
      </c>
      <c r="AA381" s="1">
        <v>42545</v>
      </c>
      <c r="AB381">
        <v>75.237662789349628</v>
      </c>
      <c r="AD381" s="1">
        <v>42545</v>
      </c>
      <c r="AE381">
        <v>88.426279846087198</v>
      </c>
      <c r="AG381" s="1">
        <v>42570</v>
      </c>
      <c r="AH381">
        <v>90.843170080082757</v>
      </c>
      <c r="AJ381" s="1">
        <v>42573</v>
      </c>
      <c r="AK381">
        <v>89.92096749161324</v>
      </c>
      <c r="AM381" s="1">
        <v>42566</v>
      </c>
      <c r="AN381">
        <v>114.56546833773088</v>
      </c>
      <c r="AP381" s="1">
        <v>42565</v>
      </c>
      <c r="AQ381">
        <v>101.57982138715421</v>
      </c>
      <c r="AS381" s="1">
        <v>42563</v>
      </c>
      <c r="AT381">
        <v>135.01525430812308</v>
      </c>
    </row>
    <row r="382" spans="1:46" x14ac:dyDescent="0.3">
      <c r="A382" s="1">
        <v>42558</v>
      </c>
      <c r="B382">
        <v>101.92886988630843</v>
      </c>
      <c r="C382" s="3">
        <f>VLOOKUP(Tabella1[[#This Row],[DATA]],Tabella3[],2,0)</f>
        <v>80.689755392765193</v>
      </c>
      <c r="D382">
        <f>VLOOKUP(Tabella1[[#This Row],[DATA]],Tabella5[],2,0)</f>
        <v>96.457147304636194</v>
      </c>
      <c r="E382">
        <f>VLOOKUP(Tabella1[[#This Row],[DATA]],Tabella6[],2,0)</f>
        <v>96.838409421746888</v>
      </c>
      <c r="F382" s="2">
        <f>VLOOKUP(Tabella1[[#This Row],[DATA]],Tabella7[],2,0)</f>
        <v>99.786035004123519</v>
      </c>
      <c r="G382" s="2">
        <f>VLOOKUP(Tabella1[[#This Row],[DATA]],Tabella8[],2,0)</f>
        <v>77.367932913398008</v>
      </c>
      <c r="H382" s="2">
        <f>VLOOKUP(Tabella1[[#This Row],[DATA]],Tabella9[],2,0)</f>
        <v>88.554009632291113</v>
      </c>
      <c r="I382" s="2">
        <f>VLOOKUP(Tabella1[[#This Row],[DATA]],Tabella10[],2,0)</f>
        <v>86.793009587632056</v>
      </c>
      <c r="J382" s="2">
        <f>VLOOKUP(Tabella1[[#This Row],[DATA]],Tabella11[],2,0)</f>
        <v>90.041247328772855</v>
      </c>
      <c r="K382" s="2">
        <f>VLOOKUP(Tabella1[[#This Row],[DATA]],Tabella12[],2,0)</f>
        <v>107.22089379947229</v>
      </c>
      <c r="L382" s="2">
        <f>VLOOKUP(Tabella1[[#This Row],[DATA]],Tabella13[],2,0)</f>
        <v>98.887395964888171</v>
      </c>
      <c r="M382" s="2">
        <f>VLOOKUP(Tabella1[[#This Row],[DATA]],Tabella14[],2,0)</f>
        <v>131.11809202736023</v>
      </c>
      <c r="O382" s="1">
        <v>42550</v>
      </c>
      <c r="P382">
        <v>83.359713877385886</v>
      </c>
      <c r="R382" s="1">
        <v>42552</v>
      </c>
      <c r="S382">
        <v>100.11664429021593</v>
      </c>
      <c r="U382" s="1">
        <v>42549</v>
      </c>
      <c r="V382">
        <v>96.156423950389083</v>
      </c>
      <c r="X382" s="1">
        <v>42556</v>
      </c>
      <c r="Y382">
        <v>99.962888298359758</v>
      </c>
      <c r="AA382" s="1">
        <v>42548</v>
      </c>
      <c r="AB382">
        <v>73.863855933840867</v>
      </c>
      <c r="AD382" s="1">
        <v>42548</v>
      </c>
      <c r="AE382">
        <v>85.921055984506793</v>
      </c>
      <c r="AG382" s="1">
        <v>42571</v>
      </c>
      <c r="AH382">
        <v>91.72036673929135</v>
      </c>
      <c r="AJ382" s="1">
        <v>42576</v>
      </c>
      <c r="AK382">
        <v>90.010804293064965</v>
      </c>
      <c r="AM382" s="1">
        <v>42569</v>
      </c>
      <c r="AN382">
        <v>116.43304749340369</v>
      </c>
      <c r="AP382" s="1">
        <v>42566</v>
      </c>
      <c r="AQ382">
        <v>101.195890290444</v>
      </c>
      <c r="AS382" s="1">
        <v>42564</v>
      </c>
      <c r="AT382">
        <v>134.84251145814468</v>
      </c>
    </row>
    <row r="383" spans="1:46" x14ac:dyDescent="0.3">
      <c r="A383" s="1">
        <v>42559</v>
      </c>
      <c r="B383">
        <v>103.48362646973084</v>
      </c>
      <c r="C383" s="3">
        <f>VLOOKUP(Tabella1[[#This Row],[DATA]],Tabella3[],2,0)</f>
        <v>83.984117309435419</v>
      </c>
      <c r="D383">
        <f>VLOOKUP(Tabella1[[#This Row],[DATA]],Tabella5[],2,0)</f>
        <v>98.616756428493161</v>
      </c>
      <c r="E383">
        <f>VLOOKUP(Tabella1[[#This Row],[DATA]],Tabella6[],2,0)</f>
        <v>98.55113362447058</v>
      </c>
      <c r="F383" s="2">
        <f>VLOOKUP(Tabella1[[#This Row],[DATA]],Tabella7[],2,0)</f>
        <v>100.65426555484285</v>
      </c>
      <c r="G383" s="2">
        <f>VLOOKUP(Tabella1[[#This Row],[DATA]],Tabella8[],2,0)</f>
        <v>79.084708428334054</v>
      </c>
      <c r="H383" s="2">
        <f>VLOOKUP(Tabella1[[#This Row],[DATA]],Tabella9[],2,0)</f>
        <v>90.398606120836831</v>
      </c>
      <c r="I383" s="2">
        <f>VLOOKUP(Tabella1[[#This Row],[DATA]],Tabella10[],2,0)</f>
        <v>86.194673276938119</v>
      </c>
      <c r="J383" s="2">
        <f>VLOOKUP(Tabella1[[#This Row],[DATA]],Tabella11[],2,0)</f>
        <v>89.182873106264097</v>
      </c>
      <c r="K383" s="2">
        <f>VLOOKUP(Tabella1[[#This Row],[DATA]],Tabella12[],2,0)</f>
        <v>109.54196899736148</v>
      </c>
      <c r="L383" s="2">
        <f>VLOOKUP(Tabella1[[#This Row],[DATA]],Tabella13[],2,0)</f>
        <v>98.616233948946359</v>
      </c>
      <c r="M383" s="2">
        <f>VLOOKUP(Tabella1[[#This Row],[DATA]],Tabella14[],2,0)</f>
        <v>131.94976526475628</v>
      </c>
      <c r="O383" s="1">
        <v>42551</v>
      </c>
      <c r="P383">
        <v>84.67098722129235</v>
      </c>
      <c r="R383" s="1">
        <v>42555</v>
      </c>
      <c r="S383">
        <v>99.430194178436068</v>
      </c>
      <c r="U383" s="1">
        <v>42550</v>
      </c>
      <c r="V383">
        <v>98.660251299887832</v>
      </c>
      <c r="X383" s="1">
        <v>42557</v>
      </c>
      <c r="Y383">
        <v>98.713919178960865</v>
      </c>
      <c r="AA383" s="1">
        <v>42549</v>
      </c>
      <c r="AB383">
        <v>75.69463229895274</v>
      </c>
      <c r="AD383" s="1">
        <v>42549</v>
      </c>
      <c r="AE383">
        <v>87.871403817241287</v>
      </c>
      <c r="AG383" s="1">
        <v>42572</v>
      </c>
      <c r="AH383">
        <v>92.215005394457663</v>
      </c>
      <c r="AJ383" s="1">
        <v>42577</v>
      </c>
      <c r="AK383">
        <v>91.035719828563927</v>
      </c>
      <c r="AM383" s="1">
        <v>42570</v>
      </c>
      <c r="AN383">
        <v>116.87417546174143</v>
      </c>
      <c r="AP383" s="1">
        <v>42569</v>
      </c>
      <c r="AQ383">
        <v>100.86928892950804</v>
      </c>
      <c r="AS383" s="1">
        <v>42565</v>
      </c>
      <c r="AT383">
        <v>135.30083724558739</v>
      </c>
    </row>
    <row r="384" spans="1:46" x14ac:dyDescent="0.3">
      <c r="A384" s="1">
        <v>42562</v>
      </c>
      <c r="B384">
        <v>103.8363618695948</v>
      </c>
      <c r="C384" s="3">
        <f>VLOOKUP(Tabella1[[#This Row],[DATA]],Tabella3[],2,0)</f>
        <v>84.99957658704065</v>
      </c>
      <c r="D384">
        <f>VLOOKUP(Tabella1[[#This Row],[DATA]],Tabella5[],2,0)</f>
        <v>100.70334766040638</v>
      </c>
      <c r="E384">
        <f>VLOOKUP(Tabella1[[#This Row],[DATA]],Tabella6[],2,0)</f>
        <v>100.28784490239377</v>
      </c>
      <c r="F384" s="2">
        <f>VLOOKUP(Tabella1[[#This Row],[DATA]],Tabella7[],2,0)</f>
        <v>102.06267754054797</v>
      </c>
      <c r="G384" s="2">
        <f>VLOOKUP(Tabella1[[#This Row],[DATA]],Tabella8[],2,0)</f>
        <v>80.236310236889906</v>
      </c>
      <c r="H384" s="2">
        <f>VLOOKUP(Tabella1[[#This Row],[DATA]],Tabella9[],2,0)</f>
        <v>91.905562775526846</v>
      </c>
      <c r="I384" s="2">
        <f>VLOOKUP(Tabella1[[#This Row],[DATA]],Tabella10[],2,0)</f>
        <v>87.520569775444699</v>
      </c>
      <c r="J384" s="2">
        <f>VLOOKUP(Tabella1[[#This Row],[DATA]],Tabella11[],2,0)</f>
        <v>89.386722061053206</v>
      </c>
      <c r="K384" s="2">
        <f>VLOOKUP(Tabella1[[#This Row],[DATA]],Tabella12[],2,0)</f>
        <v>111.2302110817942</v>
      </c>
      <c r="L384" s="2">
        <f>VLOOKUP(Tabella1[[#This Row],[DATA]],Tabella13[],2,0)</f>
        <v>100.43315396433123</v>
      </c>
      <c r="M384" s="2">
        <f>VLOOKUP(Tabella1[[#This Row],[DATA]],Tabella14[],2,0)</f>
        <v>133.25717788334285</v>
      </c>
      <c r="O384" s="1">
        <v>42552</v>
      </c>
      <c r="P384">
        <v>85.183264628917755</v>
      </c>
      <c r="R384" s="1">
        <v>42556</v>
      </c>
      <c r="S384">
        <v>97.622873341095968</v>
      </c>
      <c r="U384" s="1">
        <v>42551</v>
      </c>
      <c r="V384">
        <v>99.651717074799677</v>
      </c>
      <c r="X384" s="1">
        <v>42558</v>
      </c>
      <c r="Y384">
        <v>99.786035004123519</v>
      </c>
      <c r="AA384" s="1">
        <v>42550</v>
      </c>
      <c r="AB384">
        <v>78.306024655099122</v>
      </c>
      <c r="AD384" s="1">
        <v>42550</v>
      </c>
      <c r="AE384">
        <v>90.212904212216188</v>
      </c>
      <c r="AG384" s="1">
        <v>42573</v>
      </c>
      <c r="AH384">
        <v>92.063189344206634</v>
      </c>
      <c r="AJ384" s="1">
        <v>42578</v>
      </c>
      <c r="AK384">
        <v>89.299571409811008</v>
      </c>
      <c r="AM384" s="1">
        <v>42571</v>
      </c>
      <c r="AN384">
        <v>116.62681398416886</v>
      </c>
      <c r="AP384" s="1">
        <v>42570</v>
      </c>
      <c r="AQ384">
        <v>101.01819355711197</v>
      </c>
      <c r="AS384" s="1">
        <v>42566</v>
      </c>
      <c r="AT384">
        <v>135.18869370185141</v>
      </c>
    </row>
    <row r="385" spans="1:46" x14ac:dyDescent="0.3">
      <c r="A385" s="1">
        <v>42563</v>
      </c>
      <c r="B385">
        <v>104.56418229520942</v>
      </c>
      <c r="C385" s="3">
        <f>VLOOKUP(Tabella1[[#This Row],[DATA]],Tabella3[],2,0)</f>
        <v>87.406025845963413</v>
      </c>
      <c r="D385">
        <f>VLOOKUP(Tabella1[[#This Row],[DATA]],Tabella5[],2,0)</f>
        <v>102.04142869285685</v>
      </c>
      <c r="E385">
        <f>VLOOKUP(Tabella1[[#This Row],[DATA]],Tabella6[],2,0)</f>
        <v>101.85993899757543</v>
      </c>
      <c r="F385" s="2">
        <f>VLOOKUP(Tabella1[[#This Row],[DATA]],Tabella7[],2,0)</f>
        <v>102.02953663826018</v>
      </c>
      <c r="G385" s="2">
        <f>VLOOKUP(Tabella1[[#This Row],[DATA]],Tabella8[],2,0)</f>
        <v>82.177223016578438</v>
      </c>
      <c r="H385" s="2">
        <f>VLOOKUP(Tabella1[[#This Row],[DATA]],Tabella9[],2,0)</f>
        <v>93.438320209973753</v>
      </c>
      <c r="I385" s="2">
        <f>VLOOKUP(Tabella1[[#This Row],[DATA]],Tabella10[],2,0)</f>
        <v>88.963450977499207</v>
      </c>
      <c r="J385" s="2">
        <f>VLOOKUP(Tabella1[[#This Row],[DATA]],Tabella11[],2,0)</f>
        <v>91.012141398947023</v>
      </c>
      <c r="K385" s="2">
        <f>VLOOKUP(Tabella1[[#This Row],[DATA]],Tabella12[],2,0)</f>
        <v>111.84036939313984</v>
      </c>
      <c r="L385" s="2">
        <f>VLOOKUP(Tabella1[[#This Row],[DATA]],Tabella13[],2,0)</f>
        <v>101.09279128558933</v>
      </c>
      <c r="M385" s="2">
        <f>VLOOKUP(Tabella1[[#This Row],[DATA]],Tabella14[],2,0)</f>
        <v>135.01525430812308</v>
      </c>
      <c r="O385" s="1">
        <v>42555</v>
      </c>
      <c r="P385">
        <v>83.701476090758831</v>
      </c>
      <c r="R385" s="1">
        <v>42557</v>
      </c>
      <c r="S385">
        <v>95.990979781315005</v>
      </c>
      <c r="U385" s="1">
        <v>42552</v>
      </c>
      <c r="V385">
        <v>100.50960776428701</v>
      </c>
      <c r="X385" s="1">
        <v>42559</v>
      </c>
      <c r="Y385">
        <v>100.65426555484285</v>
      </c>
      <c r="AA385" s="1">
        <v>42551</v>
      </c>
      <c r="AB385">
        <v>78.866367816980329</v>
      </c>
      <c r="AD385" s="1">
        <v>42551</v>
      </c>
      <c r="AE385">
        <v>91.250031852814516</v>
      </c>
      <c r="AG385" s="1">
        <v>42576</v>
      </c>
      <c r="AH385">
        <v>92.185455334980318</v>
      </c>
      <c r="AJ385" s="1">
        <v>42579</v>
      </c>
      <c r="AK385">
        <v>89.368814392989748</v>
      </c>
      <c r="AM385" s="1">
        <v>42572</v>
      </c>
      <c r="AN385">
        <v>116.75667875989446</v>
      </c>
      <c r="AP385" s="1">
        <v>42571</v>
      </c>
      <c r="AQ385">
        <v>101.48450206743314</v>
      </c>
      <c r="AS385" s="1">
        <v>42569</v>
      </c>
      <c r="AT385">
        <v>134.85574578939301</v>
      </c>
    </row>
    <row r="386" spans="1:46" x14ac:dyDescent="0.3">
      <c r="A386" s="1">
        <v>42564</v>
      </c>
      <c r="B386">
        <v>104.57827227674667</v>
      </c>
      <c r="C386" s="3">
        <f>VLOOKUP(Tabella1[[#This Row],[DATA]],Tabella3[],2,0)</f>
        <v>86.396577986917066</v>
      </c>
      <c r="D386">
        <f>VLOOKUP(Tabella1[[#This Row],[DATA]],Tabella5[],2,0)</f>
        <v>101.69979098244396</v>
      </c>
      <c r="E386">
        <f>VLOOKUP(Tabella1[[#This Row],[DATA]],Tabella6[],2,0)</f>
        <v>101.95118395029502</v>
      </c>
      <c r="F386" s="2">
        <f>VLOOKUP(Tabella1[[#This Row],[DATA]],Tabella7[],2,0)</f>
        <v>101.8723846177342</v>
      </c>
      <c r="G386" s="2">
        <f>VLOOKUP(Tabella1[[#This Row],[DATA]],Tabella8[],2,0)</f>
        <v>81.867102059744184</v>
      </c>
      <c r="H386" s="2">
        <f>VLOOKUP(Tabella1[[#This Row],[DATA]],Tabella9[],2,0)</f>
        <v>93.205794664016508</v>
      </c>
      <c r="I386" s="2">
        <f>VLOOKUP(Tabella1[[#This Row],[DATA]],Tabella10[],2,0)</f>
        <v>89.372666907538076</v>
      </c>
      <c r="J386" s="2">
        <f>VLOOKUP(Tabella1[[#This Row],[DATA]],Tabella11[],2,0)</f>
        <v>91.34970094194334</v>
      </c>
      <c r="K386" s="2">
        <f>VLOOKUP(Tabella1[[#This Row],[DATA]],Tabella12[],2,0)</f>
        <v>112.54534960422164</v>
      </c>
      <c r="L386" s="2">
        <f>VLOOKUP(Tabella1[[#This Row],[DATA]],Tabella13[],2,0)</f>
        <v>101.11838426845875</v>
      </c>
      <c r="M386" s="2">
        <f>VLOOKUP(Tabella1[[#This Row],[DATA]],Tabella14[],2,0)</f>
        <v>134.84251145814468</v>
      </c>
      <c r="O386" s="1">
        <v>42556</v>
      </c>
      <c r="P386">
        <v>82.487953639940088</v>
      </c>
      <c r="R386" s="1">
        <v>42558</v>
      </c>
      <c r="S386">
        <v>96.457147304636194</v>
      </c>
      <c r="U386" s="1">
        <v>42555</v>
      </c>
      <c r="V386">
        <v>99.590103214973567</v>
      </c>
      <c r="X386" s="1">
        <v>42562</v>
      </c>
      <c r="Y386">
        <v>102.06267754054797</v>
      </c>
      <c r="AA386" s="1">
        <v>42552</v>
      </c>
      <c r="AB386">
        <v>79.886578815164057</v>
      </c>
      <c r="AD386" s="1">
        <v>42552</v>
      </c>
      <c r="AE386">
        <v>91.83357541472364</v>
      </c>
      <c r="AG386" s="1">
        <v>42577</v>
      </c>
      <c r="AH386">
        <v>92.756714569897838</v>
      </c>
      <c r="AJ386" s="1">
        <v>42580</v>
      </c>
      <c r="AK386">
        <v>88.921719613671911</v>
      </c>
      <c r="AM386" s="1">
        <v>42573</v>
      </c>
      <c r="AN386">
        <v>117.50082453825857</v>
      </c>
      <c r="AP386" s="1">
        <v>42572</v>
      </c>
      <c r="AQ386">
        <v>100.73790677028916</v>
      </c>
      <c r="AS386" s="1">
        <v>42570</v>
      </c>
      <c r="AT386">
        <v>133.45012050206873</v>
      </c>
    </row>
    <row r="387" spans="1:46" x14ac:dyDescent="0.3">
      <c r="A387" s="1">
        <v>42565</v>
      </c>
      <c r="B387">
        <v>105.12826741813235</v>
      </c>
      <c r="C387" s="3">
        <f>VLOOKUP(Tabella1[[#This Row],[DATA]],Tabella3[],2,0)</f>
        <v>87.806020409550115</v>
      </c>
      <c r="D387">
        <f>VLOOKUP(Tabella1[[#This Row],[DATA]],Tabella5[],2,0)</f>
        <v>103.10884171912586</v>
      </c>
      <c r="E387">
        <f>VLOOKUP(Tabella1[[#This Row],[DATA]],Tabella6[],2,0)</f>
        <v>103.13313532237925</v>
      </c>
      <c r="F387" s="2">
        <f>VLOOKUP(Tabella1[[#This Row],[DATA]],Tabella7[],2,0)</f>
        <v>101.62909679587037</v>
      </c>
      <c r="G387" s="2">
        <f>VLOOKUP(Tabella1[[#This Row],[DATA]],Tabella8[],2,0)</f>
        <v>82.624531437183592</v>
      </c>
      <c r="H387" s="2">
        <f>VLOOKUP(Tabella1[[#This Row],[DATA]],Tabella9[],2,0)</f>
        <v>94.382119104044037</v>
      </c>
      <c r="I387" s="2">
        <f>VLOOKUP(Tabella1[[#This Row],[DATA]],Tabella10[],2,0)</f>
        <v>90.373135516991908</v>
      </c>
      <c r="J387" s="2">
        <f>VLOOKUP(Tabella1[[#This Row],[DATA]],Tabella11[],2,0)</f>
        <v>91.150627365304487</v>
      </c>
      <c r="K387" s="2">
        <f>VLOOKUP(Tabella1[[#This Row],[DATA]],Tabella12[],2,0)</f>
        <v>114.36551781002639</v>
      </c>
      <c r="L387" s="2">
        <f>VLOOKUP(Tabella1[[#This Row],[DATA]],Tabella13[],2,0)</f>
        <v>101.57982138715421</v>
      </c>
      <c r="M387" s="2">
        <f>VLOOKUP(Tabella1[[#This Row],[DATA]],Tabella14[],2,0)</f>
        <v>135.30083724558739</v>
      </c>
      <c r="O387" s="1">
        <v>42557</v>
      </c>
      <c r="P387">
        <v>80.625093438353687</v>
      </c>
      <c r="R387" s="1">
        <v>42559</v>
      </c>
      <c r="S387">
        <v>98.616756428493161</v>
      </c>
      <c r="U387" s="1">
        <v>42556</v>
      </c>
      <c r="V387">
        <v>97.910067281394262</v>
      </c>
      <c r="X387" s="1">
        <v>42563</v>
      </c>
      <c r="Y387">
        <v>102.02953663826018</v>
      </c>
      <c r="AA387" s="1">
        <v>42555</v>
      </c>
      <c r="AB387">
        <v>79.760984658190679</v>
      </c>
      <c r="AD387" s="1">
        <v>42555</v>
      </c>
      <c r="AE387">
        <v>91.169444232092346</v>
      </c>
      <c r="AG387" s="1">
        <v>42578</v>
      </c>
      <c r="AH387">
        <v>93.130847663365728</v>
      </c>
      <c r="AJ387" s="1">
        <v>42583</v>
      </c>
      <c r="AK387">
        <v>88.147212969927054</v>
      </c>
      <c r="AM387" s="1">
        <v>42576</v>
      </c>
      <c r="AN387">
        <v>117.23491094986808</v>
      </c>
      <c r="AP387" s="1">
        <v>42573</v>
      </c>
      <c r="AQ387">
        <v>101.07497798785352</v>
      </c>
      <c r="AS387" s="1">
        <v>42571</v>
      </c>
      <c r="AT387">
        <v>133.39439700207569</v>
      </c>
    </row>
    <row r="388" spans="1:46" x14ac:dyDescent="0.3">
      <c r="A388" s="1">
        <v>42566</v>
      </c>
      <c r="B388">
        <v>105.03060927023613</v>
      </c>
      <c r="C388" s="3">
        <f>VLOOKUP(Tabella1[[#This Row],[DATA]],Tabella3[],2,0)</f>
        <v>87.550247618171426</v>
      </c>
      <c r="D388">
        <f>VLOOKUP(Tabella1[[#This Row],[DATA]],Tabella5[],2,0)</f>
        <v>103.09450440513973</v>
      </c>
      <c r="E388">
        <f>VLOOKUP(Tabella1[[#This Row],[DATA]],Tabella6[],2,0)</f>
        <v>102.8271825298839</v>
      </c>
      <c r="F388" s="2">
        <f>VLOOKUP(Tabella1[[#This Row],[DATA]],Tabella7[],2,0)</f>
        <v>101.85466874370017</v>
      </c>
      <c r="G388" s="2">
        <f>VLOOKUP(Tabella1[[#This Row],[DATA]],Tabella8[],2,0)</f>
        <v>82.418750241527235</v>
      </c>
      <c r="H388" s="2">
        <f>VLOOKUP(Tabella1[[#This Row],[DATA]],Tabella9[],2,0)</f>
        <v>94.241329663889104</v>
      </c>
      <c r="I388" s="2">
        <f>VLOOKUP(Tabella1[[#This Row],[DATA]],Tabella10[],2,0)</f>
        <v>90.784698685797778</v>
      </c>
      <c r="J388" s="2">
        <f>VLOOKUP(Tabella1[[#This Row],[DATA]],Tabella11[],2,0)</f>
        <v>91.158984277067447</v>
      </c>
      <c r="K388" s="2">
        <f>VLOOKUP(Tabella1[[#This Row],[DATA]],Tabella12[],2,0)</f>
        <v>114.56546833773088</v>
      </c>
      <c r="L388" s="2">
        <f>VLOOKUP(Tabella1[[#This Row],[DATA]],Tabella13[],2,0)</f>
        <v>101.195890290444</v>
      </c>
      <c r="M388" s="2">
        <f>VLOOKUP(Tabella1[[#This Row],[DATA]],Tabella14[],2,0)</f>
        <v>135.18869370185141</v>
      </c>
      <c r="O388" s="1">
        <v>42558</v>
      </c>
      <c r="P388">
        <v>80.689755392765193</v>
      </c>
      <c r="R388" s="1">
        <v>42562</v>
      </c>
      <c r="S388">
        <v>100.70334766040638</v>
      </c>
      <c r="U388" s="1">
        <v>42557</v>
      </c>
      <c r="V388">
        <v>96.072939521998734</v>
      </c>
      <c r="X388" s="1">
        <v>42564</v>
      </c>
      <c r="Y388">
        <v>101.8723846177342</v>
      </c>
      <c r="AA388" s="1">
        <v>42556</v>
      </c>
      <c r="AB388">
        <v>77.941801599876342</v>
      </c>
      <c r="AD388" s="1">
        <v>42556</v>
      </c>
      <c r="AE388">
        <v>89.598144892082658</v>
      </c>
      <c r="AG388" s="1">
        <v>42579</v>
      </c>
      <c r="AH388">
        <v>92.943697286675814</v>
      </c>
      <c r="AJ388" s="1">
        <v>42584</v>
      </c>
      <c r="AK388">
        <v>88.681159939352696</v>
      </c>
      <c r="AM388" s="1">
        <v>42577</v>
      </c>
      <c r="AN388">
        <v>117.04938984168865</v>
      </c>
      <c r="AP388" s="1">
        <v>42576</v>
      </c>
      <c r="AQ388">
        <v>102.13686865492151</v>
      </c>
      <c r="AS388" s="1">
        <v>42572</v>
      </c>
      <c r="AT388">
        <v>134.27273867071591</v>
      </c>
    </row>
    <row r="389" spans="1:46" x14ac:dyDescent="0.3">
      <c r="A389" s="1">
        <v>42569</v>
      </c>
      <c r="B389">
        <v>105.28082790788068</v>
      </c>
      <c r="C389" s="3">
        <f>VLOOKUP(Tabella1[[#This Row],[DATA]],Tabella3[],2,0)</f>
        <v>87.624161929843098</v>
      </c>
      <c r="D389">
        <f>VLOOKUP(Tabella1[[#This Row],[DATA]],Tabella5[],2,0)</f>
        <v>103.05589606676271</v>
      </c>
      <c r="E389">
        <f>VLOOKUP(Tabella1[[#This Row],[DATA]],Tabella6[],2,0)</f>
        <v>102.47984027429926</v>
      </c>
      <c r="F389" s="2">
        <f>VLOOKUP(Tabella1[[#This Row],[DATA]],Tabella7[],2,0)</f>
        <v>102.25449769388192</v>
      </c>
      <c r="G389" s="2">
        <f>VLOOKUP(Tabella1[[#This Row],[DATA]],Tabella8[],2,0)</f>
        <v>82.35498705414075</v>
      </c>
      <c r="H389" s="2">
        <f>VLOOKUP(Tabella1[[#This Row],[DATA]],Tabella9[],2,0)</f>
        <v>93.939364982289831</v>
      </c>
      <c r="I389" s="2">
        <f>VLOOKUP(Tabella1[[#This Row],[DATA]],Tabella10[],2,0)</f>
        <v>91.387980963893597</v>
      </c>
      <c r="J389" s="2">
        <f>VLOOKUP(Tabella1[[#This Row],[DATA]],Tabella11[],2,0)</f>
        <v>90.838437018731426</v>
      </c>
      <c r="K389" s="2">
        <f>VLOOKUP(Tabella1[[#This Row],[DATA]],Tabella12[],2,0)</f>
        <v>116.43304749340369</v>
      </c>
      <c r="L389" s="2">
        <f>VLOOKUP(Tabella1[[#This Row],[DATA]],Tabella13[],2,0)</f>
        <v>100.86928892950804</v>
      </c>
      <c r="M389" s="2">
        <f>VLOOKUP(Tabella1[[#This Row],[DATA]],Tabella14[],2,0)</f>
        <v>134.85574578939301</v>
      </c>
      <c r="O389" s="1">
        <v>42559</v>
      </c>
      <c r="P389">
        <v>83.984117309435419</v>
      </c>
      <c r="R389" s="1">
        <v>42563</v>
      </c>
      <c r="S389">
        <v>102.04142869285685</v>
      </c>
      <c r="U389" s="1">
        <v>42558</v>
      </c>
      <c r="V389">
        <v>96.838409421746888</v>
      </c>
      <c r="X389" s="1">
        <v>42565</v>
      </c>
      <c r="Y389">
        <v>101.62909679587037</v>
      </c>
      <c r="AA389" s="1">
        <v>42557</v>
      </c>
      <c r="AB389">
        <v>76.575723615565948</v>
      </c>
      <c r="AD389" s="1">
        <v>42557</v>
      </c>
      <c r="AE389">
        <v>87.957406416430956</v>
      </c>
      <c r="AG389" s="1">
        <v>42580</v>
      </c>
      <c r="AH389">
        <v>91.757629154717407</v>
      </c>
      <c r="AJ389" s="1">
        <v>42585</v>
      </c>
      <c r="AK389">
        <v>88.895455033845494</v>
      </c>
      <c r="AM389" s="1">
        <v>42578</v>
      </c>
      <c r="AN389">
        <v>117.19368403693932</v>
      </c>
      <c r="AP389" s="1">
        <v>42577</v>
      </c>
      <c r="AQ389">
        <v>101.70491436166229</v>
      </c>
      <c r="AS389" s="1">
        <v>42573</v>
      </c>
      <c r="AT389">
        <v>134.21701517072287</v>
      </c>
    </row>
    <row r="390" spans="1:46" x14ac:dyDescent="0.3">
      <c r="A390" s="1">
        <v>42570</v>
      </c>
      <c r="B390">
        <v>105.12972500242932</v>
      </c>
      <c r="C390" s="3">
        <f>VLOOKUP(Tabella1[[#This Row],[DATA]],Tabella3[],2,0)</f>
        <v>87.159139499410884</v>
      </c>
      <c r="D390">
        <f>VLOOKUP(Tabella1[[#This Row],[DATA]],Tabella5[],2,0)</f>
        <v>102.21726560795844</v>
      </c>
      <c r="E390">
        <f>VLOOKUP(Tabella1[[#This Row],[DATA]],Tabella6[],2,0)</f>
        <v>101.83054307208586</v>
      </c>
      <c r="F390" s="2">
        <f>VLOOKUP(Tabella1[[#This Row],[DATA]],Tabella7[],2,0)</f>
        <v>102.28427868902531</v>
      </c>
      <c r="G390" s="2">
        <f>VLOOKUP(Tabella1[[#This Row],[DATA]],Tabella8[],2,0)</f>
        <v>81.976272365421053</v>
      </c>
      <c r="H390" s="2">
        <f>VLOOKUP(Tabella1[[#This Row],[DATA]],Tabella9[],2,0)</f>
        <v>93.363784624009369</v>
      </c>
      <c r="I390" s="2">
        <f>VLOOKUP(Tabella1[[#This Row],[DATA]],Tabella10[],2,0)</f>
        <v>90.843170080082757</v>
      </c>
      <c r="J390" s="2">
        <f>VLOOKUP(Tabella1[[#This Row],[DATA]],Tabella11[],2,0)</f>
        <v>90.630708069195236</v>
      </c>
      <c r="K390" s="2">
        <f>VLOOKUP(Tabella1[[#This Row],[DATA]],Tabella12[],2,0)</f>
        <v>116.87417546174143</v>
      </c>
      <c r="L390" s="2">
        <f>VLOOKUP(Tabella1[[#This Row],[DATA]],Tabella13[],2,0)</f>
        <v>101.01819355711197</v>
      </c>
      <c r="M390" s="2">
        <f>VLOOKUP(Tabella1[[#This Row],[DATA]],Tabella14[],2,0)</f>
        <v>133.45012050206873</v>
      </c>
      <c r="O390" s="1">
        <v>42562</v>
      </c>
      <c r="P390">
        <v>84.99957658704065</v>
      </c>
      <c r="R390" s="1">
        <v>42564</v>
      </c>
      <c r="S390">
        <v>101.69979098244396</v>
      </c>
      <c r="U390" s="1">
        <v>42559</v>
      </c>
      <c r="V390">
        <v>98.55113362447058</v>
      </c>
      <c r="X390" s="1">
        <v>42566</v>
      </c>
      <c r="Y390">
        <v>101.85466874370017</v>
      </c>
      <c r="AA390" s="1">
        <v>42558</v>
      </c>
      <c r="AB390">
        <v>77.367932913398008</v>
      </c>
      <c r="AD390" s="1">
        <v>42558</v>
      </c>
      <c r="AE390">
        <v>88.554009632291113</v>
      </c>
      <c r="AG390" s="1">
        <v>42583</v>
      </c>
      <c r="AH390">
        <v>92.754241586196898</v>
      </c>
      <c r="AJ390" s="1">
        <v>42586</v>
      </c>
      <c r="AK390">
        <v>89.013944104198757</v>
      </c>
      <c r="AM390" s="1">
        <v>42579</v>
      </c>
      <c r="AN390">
        <v>116.81027374670185</v>
      </c>
      <c r="AP390" s="1">
        <v>42578</v>
      </c>
      <c r="AQ390">
        <v>101.87872125242751</v>
      </c>
      <c r="AS390" s="1">
        <v>42576</v>
      </c>
      <c r="AT390">
        <v>134.55692852068037</v>
      </c>
    </row>
    <row r="391" spans="1:46" x14ac:dyDescent="0.3">
      <c r="A391" s="1">
        <v>42571</v>
      </c>
      <c r="B391">
        <v>105.57866096589254</v>
      </c>
      <c r="C391" s="3">
        <f>VLOOKUP(Tabella1[[#This Row],[DATA]],Tabella3[],2,0)</f>
        <v>87.629859709172806</v>
      </c>
      <c r="D391">
        <f>VLOOKUP(Tabella1[[#This Row],[DATA]],Tabella5[],2,0)</f>
        <v>103.86370130049679</v>
      </c>
      <c r="E391">
        <f>VLOOKUP(Tabella1[[#This Row],[DATA]],Tabella6[],2,0)</f>
        <v>102.99767889772335</v>
      </c>
      <c r="F391" s="2">
        <f>VLOOKUP(Tabella1[[#This Row],[DATA]],Tabella7[],2,0)</f>
        <v>102.76718897950457</v>
      </c>
      <c r="G391" s="2">
        <f>VLOOKUP(Tabella1[[#This Row],[DATA]],Tabella8[],2,0)</f>
        <v>82.848668701936091</v>
      </c>
      <c r="H391" s="2">
        <f>VLOOKUP(Tabella1[[#This Row],[DATA]],Tabella9[],2,0)</f>
        <v>94.505708024361027</v>
      </c>
      <c r="I391" s="2">
        <f>VLOOKUP(Tabella1[[#This Row],[DATA]],Tabella10[],2,0)</f>
        <v>91.72036673929135</v>
      </c>
      <c r="J391" s="2">
        <f>VLOOKUP(Tabella1[[#This Row],[DATA]],Tabella11[],2,0)</f>
        <v>90.371046882274996</v>
      </c>
      <c r="K391" s="2">
        <f>VLOOKUP(Tabella1[[#This Row],[DATA]],Tabella12[],2,0)</f>
        <v>116.62681398416886</v>
      </c>
      <c r="L391" s="2">
        <f>VLOOKUP(Tabella1[[#This Row],[DATA]],Tabella13[],2,0)</f>
        <v>101.48450206743314</v>
      </c>
      <c r="M391" s="2">
        <f>VLOOKUP(Tabella1[[#This Row],[DATA]],Tabella14[],2,0)</f>
        <v>133.39439700207569</v>
      </c>
      <c r="O391" s="1">
        <v>42563</v>
      </c>
      <c r="P391">
        <v>87.406025845963413</v>
      </c>
      <c r="R391" s="1">
        <v>42565</v>
      </c>
      <c r="S391">
        <v>103.10884171912586</v>
      </c>
      <c r="U391" s="1">
        <v>42562</v>
      </c>
      <c r="V391">
        <v>100.28784490239377</v>
      </c>
      <c r="X391" s="1">
        <v>42569</v>
      </c>
      <c r="Y391">
        <v>102.25449769388192</v>
      </c>
      <c r="AA391" s="1">
        <v>42559</v>
      </c>
      <c r="AB391">
        <v>79.084708428334054</v>
      </c>
      <c r="AD391" s="1">
        <v>42559</v>
      </c>
      <c r="AE391">
        <v>90.398606120836831</v>
      </c>
      <c r="AG391" s="1">
        <v>42585</v>
      </c>
      <c r="AH391">
        <v>91.119473614940517</v>
      </c>
      <c r="AJ391" s="1">
        <v>42587</v>
      </c>
      <c r="AK391">
        <v>88.842925874192659</v>
      </c>
      <c r="AM391" s="1">
        <v>42580</v>
      </c>
      <c r="AN391">
        <v>118.1315963060686</v>
      </c>
      <c r="AP391" s="1">
        <v>42579</v>
      </c>
      <c r="AQ391">
        <v>102.54868301563862</v>
      </c>
      <c r="AS391" s="1">
        <v>42577</v>
      </c>
      <c r="AT391">
        <v>135.0263990081217</v>
      </c>
    </row>
    <row r="392" spans="1:46" x14ac:dyDescent="0.3">
      <c r="A392" s="1">
        <v>42572</v>
      </c>
      <c r="B392">
        <v>105.19725974152173</v>
      </c>
      <c r="C392" s="3">
        <f>VLOOKUP(Tabella1[[#This Row],[DATA]],Tabella3[],2,0)</f>
        <v>87.847211694979592</v>
      </c>
      <c r="D392">
        <f>VLOOKUP(Tabella1[[#This Row],[DATA]],Tabella5[],2,0)</f>
        <v>104.00912262807061</v>
      </c>
      <c r="E392">
        <f>VLOOKUP(Tabella1[[#This Row],[DATA]],Tabella6[],2,0)</f>
        <v>102.91513513894866</v>
      </c>
      <c r="F392" s="2">
        <f>VLOOKUP(Tabella1[[#This Row],[DATA]],Tabella7[],2,0)</f>
        <v>102.32276489813373</v>
      </c>
      <c r="G392" s="2">
        <f>VLOOKUP(Tabella1[[#This Row],[DATA]],Tabella8[],2,0)</f>
        <v>82.926923522819493</v>
      </c>
      <c r="H392" s="2">
        <f>VLOOKUP(Tabella1[[#This Row],[DATA]],Tabella9[],2,0)</f>
        <v>94.554761358713648</v>
      </c>
      <c r="I392" s="2">
        <f>VLOOKUP(Tabella1[[#This Row],[DATA]],Tabella10[],2,0)</f>
        <v>92.215005394457663</v>
      </c>
      <c r="J392" s="2">
        <f>VLOOKUP(Tabella1[[#This Row],[DATA]],Tabella11[],2,0)</f>
        <v>90.702637202583475</v>
      </c>
      <c r="K392" s="2">
        <f>VLOOKUP(Tabella1[[#This Row],[DATA]],Tabella12[],2,0)</f>
        <v>116.75667875989446</v>
      </c>
      <c r="L392" s="2">
        <f>VLOOKUP(Tabella1[[#This Row],[DATA]],Tabella13[],2,0)</f>
        <v>100.73790677028916</v>
      </c>
      <c r="M392" s="2">
        <f>VLOOKUP(Tabella1[[#This Row],[DATA]],Tabella14[],2,0)</f>
        <v>134.27273867071591</v>
      </c>
      <c r="O392" s="1">
        <v>42564</v>
      </c>
      <c r="P392">
        <v>86.396577986917066</v>
      </c>
      <c r="R392" s="1">
        <v>42566</v>
      </c>
      <c r="S392">
        <v>103.09450440513973</v>
      </c>
      <c r="U392" s="1">
        <v>42563</v>
      </c>
      <c r="V392">
        <v>101.85993899757543</v>
      </c>
      <c r="X392" s="1">
        <v>42570</v>
      </c>
      <c r="Y392">
        <v>102.28427868902531</v>
      </c>
      <c r="AA392" s="1">
        <v>42562</v>
      </c>
      <c r="AB392">
        <v>80.236310236889906</v>
      </c>
      <c r="AD392" s="1">
        <v>42562</v>
      </c>
      <c r="AE392">
        <v>91.905562775526846</v>
      </c>
      <c r="AG392" s="1">
        <v>42586</v>
      </c>
      <c r="AH392">
        <v>91.509743974931496</v>
      </c>
      <c r="AJ392" s="1">
        <v>42590</v>
      </c>
      <c r="AK392">
        <v>89.666081682843256</v>
      </c>
      <c r="AM392" s="1">
        <v>42583</v>
      </c>
      <c r="AN392">
        <v>116.99373350923483</v>
      </c>
      <c r="AP392" s="1">
        <v>42580</v>
      </c>
      <c r="AQ392">
        <v>101.97880290276775</v>
      </c>
      <c r="AS392" s="1">
        <v>42578</v>
      </c>
      <c r="AT392">
        <v>135.03545407687056</v>
      </c>
    </row>
    <row r="393" spans="1:46" x14ac:dyDescent="0.3">
      <c r="A393" s="1">
        <v>42573</v>
      </c>
      <c r="B393">
        <v>105.67631911378876</v>
      </c>
      <c r="C393" s="3">
        <f>VLOOKUP(Tabella1[[#This Row],[DATA]],Tabella3[],2,0)</f>
        <v>87.707485418389496</v>
      </c>
      <c r="D393">
        <f>VLOOKUP(Tabella1[[#This Row],[DATA]],Tabella5[],2,0)</f>
        <v>103.91951441565716</v>
      </c>
      <c r="E393">
        <f>VLOOKUP(Tabella1[[#This Row],[DATA]],Tabella6[],2,0)</f>
        <v>103.02919132984816</v>
      </c>
      <c r="F393" s="2">
        <f>VLOOKUP(Tabella1[[#This Row],[DATA]],Tabella7[],2,0)</f>
        <v>102.78994471425517</v>
      </c>
      <c r="G393" s="2">
        <f>VLOOKUP(Tabella1[[#This Row],[DATA]],Tabella8[],2,0)</f>
        <v>83.084399273486113</v>
      </c>
      <c r="H393" s="2">
        <f>VLOOKUP(Tabella1[[#This Row],[DATA]],Tabella9[],2,0)</f>
        <v>94.673890884998599</v>
      </c>
      <c r="I393" s="2">
        <f>VLOOKUP(Tabella1[[#This Row],[DATA]],Tabella10[],2,0)</f>
        <v>92.063189344206634</v>
      </c>
      <c r="J393" s="2">
        <f>VLOOKUP(Tabella1[[#This Row],[DATA]],Tabella11[],2,0)</f>
        <v>89.92096749161324</v>
      </c>
      <c r="K393" s="2">
        <f>VLOOKUP(Tabella1[[#This Row],[DATA]],Tabella12[],2,0)</f>
        <v>117.50082453825857</v>
      </c>
      <c r="L393" s="2">
        <f>VLOOKUP(Tabella1[[#This Row],[DATA]],Tabella13[],2,0)</f>
        <v>101.07497798785352</v>
      </c>
      <c r="M393" s="2">
        <f>VLOOKUP(Tabella1[[#This Row],[DATA]],Tabella14[],2,0)</f>
        <v>134.21701517072287</v>
      </c>
      <c r="O393" s="1">
        <v>42565</v>
      </c>
      <c r="P393">
        <v>87.806020409550115</v>
      </c>
      <c r="R393" s="1">
        <v>42569</v>
      </c>
      <c r="S393">
        <v>103.05589606676271</v>
      </c>
      <c r="U393" s="1">
        <v>42564</v>
      </c>
      <c r="V393">
        <v>101.95118395029502</v>
      </c>
      <c r="X393" s="1">
        <v>42571</v>
      </c>
      <c r="Y393">
        <v>102.76718897950457</v>
      </c>
      <c r="AA393" s="1">
        <v>42563</v>
      </c>
      <c r="AB393">
        <v>82.177223016578438</v>
      </c>
      <c r="AD393" s="1">
        <v>42563</v>
      </c>
      <c r="AE393">
        <v>93.438320209973753</v>
      </c>
      <c r="AG393" s="1">
        <v>42587</v>
      </c>
      <c r="AH393">
        <v>92.825287473876486</v>
      </c>
      <c r="AJ393" s="1">
        <v>42591</v>
      </c>
      <c r="AK393">
        <v>90.304788510440176</v>
      </c>
      <c r="AM393" s="1">
        <v>42584</v>
      </c>
      <c r="AN393">
        <v>115.76929419525067</v>
      </c>
      <c r="AP393" s="1">
        <v>42583</v>
      </c>
      <c r="AQ393">
        <v>101.8016151207996</v>
      </c>
      <c r="AS393" s="1">
        <v>42579</v>
      </c>
      <c r="AT393">
        <v>136.13599320173299</v>
      </c>
    </row>
    <row r="394" spans="1:46" x14ac:dyDescent="0.3">
      <c r="A394" s="1">
        <v>42576</v>
      </c>
      <c r="B394">
        <v>105.35807987561948</v>
      </c>
      <c r="C394" s="3">
        <f>VLOOKUP(Tabella1[[#This Row],[DATA]],Tabella3[],2,0)</f>
        <v>87.255322196352793</v>
      </c>
      <c r="D394">
        <f>VLOOKUP(Tabella1[[#This Row],[DATA]],Tabella5[],2,0)</f>
        <v>104.43954927581204</v>
      </c>
      <c r="E394">
        <f>VLOOKUP(Tabella1[[#This Row],[DATA]],Tabella6[],2,0)</f>
        <v>103.19145683855052</v>
      </c>
      <c r="F394" s="2">
        <f>VLOOKUP(Tabella1[[#This Row],[DATA]],Tabella7[],2,0)</f>
        <v>102.47915330339961</v>
      </c>
      <c r="G394" s="2">
        <f>VLOOKUP(Tabella1[[#This Row],[DATA]],Tabella8[],2,0)</f>
        <v>82.850600919735683</v>
      </c>
      <c r="H394" s="2">
        <f>VLOOKUP(Tabella1[[#This Row],[DATA]],Tabella9[],2,0)</f>
        <v>94.705425171368134</v>
      </c>
      <c r="I394" s="2">
        <f>VLOOKUP(Tabella1[[#This Row],[DATA]],Tabella10[],2,0)</f>
        <v>92.185455334980318</v>
      </c>
      <c r="J394" s="2">
        <f>VLOOKUP(Tabella1[[#This Row],[DATA]],Tabella11[],2,0)</f>
        <v>90.010804293064965</v>
      </c>
      <c r="K394" s="2">
        <f>VLOOKUP(Tabella1[[#This Row],[DATA]],Tabella12[],2,0)</f>
        <v>117.23491094986808</v>
      </c>
      <c r="L394" s="2">
        <f>VLOOKUP(Tabella1[[#This Row],[DATA]],Tabella13[],2,0)</f>
        <v>102.13686865492151</v>
      </c>
      <c r="M394" s="2">
        <f>VLOOKUP(Tabella1[[#This Row],[DATA]],Tabella14[],2,0)</f>
        <v>134.55692852068037</v>
      </c>
      <c r="O394" s="1">
        <v>42566</v>
      </c>
      <c r="P394">
        <v>87.550247618171426</v>
      </c>
      <c r="R394" s="1">
        <v>42570</v>
      </c>
      <c r="S394">
        <v>102.21726560795844</v>
      </c>
      <c r="U394" s="1">
        <v>42565</v>
      </c>
      <c r="V394">
        <v>103.13313532237925</v>
      </c>
      <c r="X394" s="1">
        <v>42572</v>
      </c>
      <c r="Y394">
        <v>102.32276489813373</v>
      </c>
      <c r="AA394" s="1">
        <v>42564</v>
      </c>
      <c r="AB394">
        <v>81.867102059744184</v>
      </c>
      <c r="AD394" s="1">
        <v>42564</v>
      </c>
      <c r="AE394">
        <v>93.205794664016508</v>
      </c>
      <c r="AG394" s="1">
        <v>42590</v>
      </c>
      <c r="AH394">
        <v>94.286737011177053</v>
      </c>
      <c r="AJ394" s="1">
        <v>42592</v>
      </c>
      <c r="AK394">
        <v>90.097954944307148</v>
      </c>
      <c r="AM394" s="1">
        <v>42585</v>
      </c>
      <c r="AN394">
        <v>117.65542546174143</v>
      </c>
      <c r="AP394" s="1">
        <v>42584</v>
      </c>
      <c r="AQ394">
        <v>101.72378191579472</v>
      </c>
      <c r="AS394" s="1">
        <v>42580</v>
      </c>
      <c r="AT394">
        <v>135.45129069556859</v>
      </c>
    </row>
    <row r="395" spans="1:46" x14ac:dyDescent="0.3">
      <c r="A395" s="1">
        <v>42577</v>
      </c>
      <c r="B395">
        <v>105.39209017588183</v>
      </c>
      <c r="C395" s="3">
        <f>VLOOKUP(Tabella1[[#This Row],[DATA]],Tabella3[],2,0)</f>
        <v>87.280622427504895</v>
      </c>
      <c r="D395">
        <f>VLOOKUP(Tabella1[[#This Row],[DATA]],Tabella5[],2,0)</f>
        <v>104.94668055337937</v>
      </c>
      <c r="E395">
        <f>VLOOKUP(Tabella1[[#This Row],[DATA]],Tabella6[],2,0)</f>
        <v>103.35066517100199</v>
      </c>
      <c r="F395" s="2">
        <f>VLOOKUP(Tabella1[[#This Row],[DATA]],Tabella7[],2,0)</f>
        <v>102.6914383457039</v>
      </c>
      <c r="G395" s="2">
        <f>VLOOKUP(Tabella1[[#This Row],[DATA]],Tabella8[],2,0)</f>
        <v>82.70085404026743</v>
      </c>
      <c r="H395" s="2">
        <f>VLOOKUP(Tabella1[[#This Row],[DATA]],Tabella9[],2,0)</f>
        <v>94.88634915781158</v>
      </c>
      <c r="I395" s="2">
        <f>VLOOKUP(Tabella1[[#This Row],[DATA]],Tabella10[],2,0)</f>
        <v>92.756714569897838</v>
      </c>
      <c r="J395" s="2">
        <f>VLOOKUP(Tabella1[[#This Row],[DATA]],Tabella11[],2,0)</f>
        <v>91.035719828563927</v>
      </c>
      <c r="K395" s="2">
        <f>VLOOKUP(Tabella1[[#This Row],[DATA]],Tabella12[],2,0)</f>
        <v>117.04938984168865</v>
      </c>
      <c r="L395" s="2">
        <f>VLOOKUP(Tabella1[[#This Row],[DATA]],Tabella13[],2,0)</f>
        <v>101.70491436166229</v>
      </c>
      <c r="M395" s="2">
        <f>VLOOKUP(Tabella1[[#This Row],[DATA]],Tabella14[],2,0)</f>
        <v>135.0263990081217</v>
      </c>
      <c r="O395" s="1">
        <v>42569</v>
      </c>
      <c r="P395">
        <v>87.624161929843098</v>
      </c>
      <c r="R395" s="1">
        <v>42571</v>
      </c>
      <c r="S395">
        <v>103.86370130049679</v>
      </c>
      <c r="U395" s="1">
        <v>42566</v>
      </c>
      <c r="V395">
        <v>102.8271825298839</v>
      </c>
      <c r="X395" s="1">
        <v>42573</v>
      </c>
      <c r="Y395">
        <v>102.78994471425517</v>
      </c>
      <c r="AA395" s="1">
        <v>42565</v>
      </c>
      <c r="AB395">
        <v>82.624531437183592</v>
      </c>
      <c r="AD395" s="1">
        <v>42565</v>
      </c>
      <c r="AE395">
        <v>94.382119104044037</v>
      </c>
      <c r="AG395" s="1">
        <v>42591</v>
      </c>
      <c r="AH395">
        <v>94.164554850359337</v>
      </c>
      <c r="AJ395" s="1">
        <v>42593</v>
      </c>
      <c r="AK395">
        <v>89.617134056803124</v>
      </c>
      <c r="AM395" s="1">
        <v>42586</v>
      </c>
      <c r="AN395">
        <v>118.72114116094987</v>
      </c>
      <c r="AP395" s="1">
        <v>42585</v>
      </c>
      <c r="AQ395">
        <v>100.69061064711711</v>
      </c>
      <c r="AS395" s="1">
        <v>42583</v>
      </c>
      <c r="AT395">
        <v>135.64214368304474</v>
      </c>
    </row>
    <row r="396" spans="1:46" x14ac:dyDescent="0.3">
      <c r="A396" s="1">
        <v>42578</v>
      </c>
      <c r="B396">
        <v>105.26576620347878</v>
      </c>
      <c r="C396" s="3">
        <f>VLOOKUP(Tabella1[[#This Row],[DATA]],Tabella3[],2,0)</f>
        <v>88.148357628176512</v>
      </c>
      <c r="D396">
        <f>VLOOKUP(Tabella1[[#This Row],[DATA]],Tabella5[],2,0)</f>
        <v>105.68187753271211</v>
      </c>
      <c r="E396">
        <f>VLOOKUP(Tabella1[[#This Row],[DATA]],Tabella6[],2,0)</f>
        <v>104.57800385204207</v>
      </c>
      <c r="F396" s="2">
        <f>VLOOKUP(Tabella1[[#This Row],[DATA]],Tabella7[],2,0)</f>
        <v>103.09462720303003</v>
      </c>
      <c r="G396" s="2">
        <f>VLOOKUP(Tabella1[[#This Row],[DATA]],Tabella8[],2,0)</f>
        <v>83.678556246860154</v>
      </c>
      <c r="H396" s="2">
        <f>VLOOKUP(Tabella1[[#This Row],[DATA]],Tabella9[],2,0)</f>
        <v>95.54188008052391</v>
      </c>
      <c r="I396" s="2">
        <f>VLOOKUP(Tabella1[[#This Row],[DATA]],Tabella10[],2,0)</f>
        <v>93.130847663365728</v>
      </c>
      <c r="J396" s="2">
        <f>VLOOKUP(Tabella1[[#This Row],[DATA]],Tabella11[],2,0)</f>
        <v>89.299571409811008</v>
      </c>
      <c r="K396" s="2">
        <f>VLOOKUP(Tabella1[[#This Row],[DATA]],Tabella12[],2,0)</f>
        <v>117.19368403693932</v>
      </c>
      <c r="L396" s="2">
        <f>VLOOKUP(Tabella1[[#This Row],[DATA]],Tabella13[],2,0)</f>
        <v>101.87872125242751</v>
      </c>
      <c r="M396" s="2">
        <f>VLOOKUP(Tabella1[[#This Row],[DATA]],Tabella14[],2,0)</f>
        <v>135.03545407687056</v>
      </c>
      <c r="O396" s="1">
        <v>42570</v>
      </c>
      <c r="P396">
        <v>87.159139499410884</v>
      </c>
      <c r="R396" s="1">
        <v>42572</v>
      </c>
      <c r="S396">
        <v>104.00912262807061</v>
      </c>
      <c r="U396" s="1">
        <v>42569</v>
      </c>
      <c r="V396">
        <v>102.47984027429926</v>
      </c>
      <c r="X396" s="1">
        <v>42576</v>
      </c>
      <c r="Y396">
        <v>102.47915330339961</v>
      </c>
      <c r="AA396" s="1">
        <v>42566</v>
      </c>
      <c r="AB396">
        <v>82.418750241527235</v>
      </c>
      <c r="AD396" s="1">
        <v>42566</v>
      </c>
      <c r="AE396">
        <v>94.241329663889104</v>
      </c>
      <c r="AG396" s="1">
        <v>42592</v>
      </c>
      <c r="AH396">
        <v>94.276970821307231</v>
      </c>
      <c r="AJ396" s="1">
        <v>42594</v>
      </c>
      <c r="AK396">
        <v>91.05064288528348</v>
      </c>
      <c r="AM396" s="1">
        <v>42587</v>
      </c>
      <c r="AN396">
        <v>118.85925131926122</v>
      </c>
      <c r="AP396" s="1">
        <v>42586</v>
      </c>
      <c r="AQ396">
        <v>100.75190293279587</v>
      </c>
      <c r="AS396" s="1">
        <v>42584</v>
      </c>
      <c r="AT396">
        <v>133.22722650209658</v>
      </c>
    </row>
    <row r="397" spans="1:46" x14ac:dyDescent="0.3">
      <c r="A397" s="1">
        <v>42579</v>
      </c>
      <c r="B397">
        <v>105.43484598192596</v>
      </c>
      <c r="C397" s="3">
        <f>VLOOKUP(Tabella1[[#This Row],[DATA]],Tabella3[],2,0)</f>
        <v>86.369134554365715</v>
      </c>
      <c r="D397">
        <f>VLOOKUP(Tabella1[[#This Row],[DATA]],Tabella5[],2,0)</f>
        <v>105.22492685409632</v>
      </c>
      <c r="E397">
        <f>VLOOKUP(Tabella1[[#This Row],[DATA]],Tabella6[],2,0)</f>
        <v>103.95763224051041</v>
      </c>
      <c r="F397" s="2">
        <f>VLOOKUP(Tabella1[[#This Row],[DATA]],Tabella7[],2,0)</f>
        <v>102.6460795992547</v>
      </c>
      <c r="G397" s="2">
        <f>VLOOKUP(Tabella1[[#This Row],[DATA]],Tabella8[],2,0)</f>
        <v>81.918305831433329</v>
      </c>
      <c r="H397" s="2">
        <f>VLOOKUP(Tabella1[[#This Row],[DATA]],Tabella9[],2,0)</f>
        <v>94.478633132023546</v>
      </c>
      <c r="I397" s="2">
        <f>VLOOKUP(Tabella1[[#This Row],[DATA]],Tabella10[],2,0)</f>
        <v>92.943697286675814</v>
      </c>
      <c r="J397" s="2">
        <f>VLOOKUP(Tabella1[[#This Row],[DATA]],Tabella11[],2,0)</f>
        <v>89.368814392989748</v>
      </c>
      <c r="K397" s="2">
        <f>VLOOKUP(Tabella1[[#This Row],[DATA]],Tabella12[],2,0)</f>
        <v>116.81027374670185</v>
      </c>
      <c r="L397" s="2">
        <f>VLOOKUP(Tabella1[[#This Row],[DATA]],Tabella13[],2,0)</f>
        <v>102.54868301563862</v>
      </c>
      <c r="M397" s="2">
        <f>VLOOKUP(Tabella1[[#This Row],[DATA]],Tabella14[],2,0)</f>
        <v>136.13599320173299</v>
      </c>
      <c r="O397" s="1">
        <v>42571</v>
      </c>
      <c r="P397">
        <v>87.629859709172806</v>
      </c>
      <c r="R397" s="1">
        <v>42573</v>
      </c>
      <c r="S397">
        <v>103.91951441565716</v>
      </c>
      <c r="U397" s="1">
        <v>42570</v>
      </c>
      <c r="V397">
        <v>101.83054307208586</v>
      </c>
      <c r="X397" s="1">
        <v>42577</v>
      </c>
      <c r="Y397">
        <v>102.6914383457039</v>
      </c>
      <c r="AA397" s="1">
        <v>42569</v>
      </c>
      <c r="AB397">
        <v>82.35498705414075</v>
      </c>
      <c r="AD397" s="1">
        <v>42569</v>
      </c>
      <c r="AE397">
        <v>93.939364982289831</v>
      </c>
      <c r="AG397" s="1">
        <v>42593</v>
      </c>
      <c r="AH397">
        <v>94.646325607285164</v>
      </c>
      <c r="AJ397" s="1">
        <v>42597</v>
      </c>
      <c r="AK397">
        <v>93.275073719900192</v>
      </c>
      <c r="AM397" s="1">
        <v>42590</v>
      </c>
      <c r="AN397">
        <v>118.80565633245382</v>
      </c>
      <c r="AP397" s="1">
        <v>42587</v>
      </c>
      <c r="AQ397">
        <v>102.07510377154773</v>
      </c>
      <c r="AS397" s="1">
        <v>42585</v>
      </c>
      <c r="AT397">
        <v>133.67719376454033</v>
      </c>
    </row>
    <row r="398" spans="1:46" x14ac:dyDescent="0.3">
      <c r="A398" s="1">
        <v>42580</v>
      </c>
      <c r="B398">
        <v>105.60684092896707</v>
      </c>
      <c r="C398" s="3">
        <f>VLOOKUP(Tabella1[[#This Row],[DATA]],Tabella3[],2,0)</f>
        <v>88.063936402328054</v>
      </c>
      <c r="D398">
        <f>VLOOKUP(Tabella1[[#This Row],[DATA]],Tabella5[],2,0)</f>
        <v>105.86570237989172</v>
      </c>
      <c r="E398">
        <f>VLOOKUP(Tabella1[[#This Row],[DATA]],Tabella6[],2,0)</f>
        <v>104.40985915824182</v>
      </c>
      <c r="F398" s="2">
        <f>VLOOKUP(Tabella1[[#This Row],[DATA]],Tabella7[],2,0)</f>
        <v>102.6975472677846</v>
      </c>
      <c r="G398" s="2">
        <f>VLOOKUP(Tabella1[[#This Row],[DATA]],Tabella8[],2,0)</f>
        <v>82.96170344321213</v>
      </c>
      <c r="H398" s="2">
        <f>VLOOKUP(Tabella1[[#This Row],[DATA]],Tabella9[],2,0)</f>
        <v>95.264123537955811</v>
      </c>
      <c r="I398" s="2">
        <f>VLOOKUP(Tabella1[[#This Row],[DATA]],Tabella10[],2,0)</f>
        <v>91.757629154717407</v>
      </c>
      <c r="J398" s="2">
        <f>VLOOKUP(Tabella1[[#This Row],[DATA]],Tabella11[],2,0)</f>
        <v>88.921719613671911</v>
      </c>
      <c r="K398" s="2">
        <f>VLOOKUP(Tabella1[[#This Row],[DATA]],Tabella12[],2,0)</f>
        <v>118.1315963060686</v>
      </c>
      <c r="L398" s="2">
        <f>VLOOKUP(Tabella1[[#This Row],[DATA]],Tabella13[],2,0)</f>
        <v>101.97880290276775</v>
      </c>
      <c r="M398" s="2">
        <f>VLOOKUP(Tabella1[[#This Row],[DATA]],Tabella14[],2,0)</f>
        <v>135.45129069556859</v>
      </c>
      <c r="O398" s="1">
        <v>42572</v>
      </c>
      <c r="P398">
        <v>87.847211694979592</v>
      </c>
      <c r="R398" s="1">
        <v>42576</v>
      </c>
      <c r="S398">
        <v>104.43954927581204</v>
      </c>
      <c r="U398" s="1">
        <v>42571</v>
      </c>
      <c r="V398">
        <v>102.99767889772335</v>
      </c>
      <c r="X398" s="1">
        <v>42578</v>
      </c>
      <c r="Y398">
        <v>103.09462720303003</v>
      </c>
      <c r="AA398" s="1">
        <v>42570</v>
      </c>
      <c r="AB398">
        <v>81.976272365421053</v>
      </c>
      <c r="AD398" s="1">
        <v>42570</v>
      </c>
      <c r="AE398">
        <v>93.363784624009369</v>
      </c>
      <c r="AG398" s="1">
        <v>42594</v>
      </c>
      <c r="AH398">
        <v>95.427453136958874</v>
      </c>
      <c r="AJ398" s="1">
        <v>42598</v>
      </c>
      <c r="AK398">
        <v>92.822606640163315</v>
      </c>
      <c r="AM398" s="1">
        <v>42591</v>
      </c>
      <c r="AN398">
        <v>118.91696899736148</v>
      </c>
      <c r="AP398" s="1">
        <v>42590</v>
      </c>
      <c r="AQ398">
        <v>102.45398170828798</v>
      </c>
      <c r="AS398" s="1">
        <v>42586</v>
      </c>
      <c r="AT398">
        <v>135.47358009556581</v>
      </c>
    </row>
    <row r="399" spans="1:46" x14ac:dyDescent="0.3">
      <c r="A399" s="1">
        <v>42583</v>
      </c>
      <c r="B399">
        <v>105.47274317364689</v>
      </c>
      <c r="C399" s="3">
        <f>VLOOKUP(Tabella1[[#This Row],[DATA]],Tabella3[],2,0)</f>
        <v>86.537402000809209</v>
      </c>
      <c r="D399">
        <f>VLOOKUP(Tabella1[[#This Row],[DATA]],Tabella5[],2,0)</f>
        <v>105.79422062873219</v>
      </c>
      <c r="E399">
        <f>VLOOKUP(Tabella1[[#This Row],[DATA]],Tabella6[],2,0)</f>
        <v>103.68930623264171</v>
      </c>
      <c r="F399" s="2">
        <f>VLOOKUP(Tabella1[[#This Row],[DATA]],Tabella7[],2,0)</f>
        <v>102.23204740523535</v>
      </c>
      <c r="G399" s="2">
        <f>VLOOKUP(Tabella1[[#This Row],[DATA]],Tabella8[],2,0)</f>
        <v>82.248715075163275</v>
      </c>
      <c r="H399" s="2">
        <f>VLOOKUP(Tabella1[[#This Row],[DATA]],Tabella9[],2,0)</f>
        <v>94.517175037586313</v>
      </c>
      <c r="I399" s="2">
        <f>VLOOKUP(Tabella1[[#This Row],[DATA]],Tabella10[],2,0)</f>
        <v>92.754241586196898</v>
      </c>
      <c r="J399" s="2">
        <f>VLOOKUP(Tabella1[[#This Row],[DATA]],Tabella11[],2,0)</f>
        <v>88.147212969927054</v>
      </c>
      <c r="K399" s="2">
        <f>VLOOKUP(Tabella1[[#This Row],[DATA]],Tabella12[],2,0)</f>
        <v>116.99373350923483</v>
      </c>
      <c r="L399" s="2">
        <f>VLOOKUP(Tabella1[[#This Row],[DATA]],Tabella13[],2,0)</f>
        <v>101.8016151207996</v>
      </c>
      <c r="M399" s="2">
        <f>VLOOKUP(Tabella1[[#This Row],[DATA]],Tabella14[],2,0)</f>
        <v>135.64214368304474</v>
      </c>
      <c r="O399" s="1">
        <v>42573</v>
      </c>
      <c r="P399">
        <v>87.707485418389496</v>
      </c>
      <c r="R399" s="1">
        <v>42577</v>
      </c>
      <c r="S399">
        <v>104.94668055337937</v>
      </c>
      <c r="U399" s="1">
        <v>42572</v>
      </c>
      <c r="V399">
        <v>102.91513513894866</v>
      </c>
      <c r="X399" s="1">
        <v>42579</v>
      </c>
      <c r="Y399">
        <v>102.6460795992547</v>
      </c>
      <c r="AA399" s="1">
        <v>42571</v>
      </c>
      <c r="AB399">
        <v>82.848668701936091</v>
      </c>
      <c r="AD399" s="1">
        <v>42571</v>
      </c>
      <c r="AE399">
        <v>94.505708024361027</v>
      </c>
      <c r="AG399" s="1">
        <v>42597</v>
      </c>
      <c r="AH399">
        <v>96.121565172341818</v>
      </c>
      <c r="AJ399" s="1">
        <v>42599</v>
      </c>
      <c r="AK399">
        <v>92.807982044578154</v>
      </c>
      <c r="AM399" s="1">
        <v>42592</v>
      </c>
      <c r="AN399">
        <v>117.33179419525067</v>
      </c>
      <c r="AP399" s="1">
        <v>42591</v>
      </c>
      <c r="AQ399">
        <v>102.09986062003364</v>
      </c>
      <c r="AS399" s="1">
        <v>42587</v>
      </c>
      <c r="AT399">
        <v>135.42969783932128</v>
      </c>
    </row>
    <row r="400" spans="1:46" x14ac:dyDescent="0.3">
      <c r="A400" s="1">
        <v>42584</v>
      </c>
      <c r="B400">
        <v>104.80176853561366</v>
      </c>
      <c r="C400" s="3">
        <f>VLOOKUP(Tabella1[[#This Row],[DATA]],Tabella3[],2,0)</f>
        <v>84.151339291781724</v>
      </c>
      <c r="D400">
        <f>VLOOKUP(Tabella1[[#This Row],[DATA]],Tabella5[],2,0)</f>
        <v>103.88756268734518</v>
      </c>
      <c r="E400">
        <f>VLOOKUP(Tabella1[[#This Row],[DATA]],Tabella6[],2,0)</f>
        <v>101.78021724764774</v>
      </c>
      <c r="F400" s="2">
        <f>VLOOKUP(Tabella1[[#This Row],[DATA]],Tabella7[],2,0)</f>
        <v>101.49057698769052</v>
      </c>
      <c r="G400" s="2">
        <f>VLOOKUP(Tabella1[[#This Row],[DATA]],Tabella8[],2,0)</f>
        <v>79.967731962746839</v>
      </c>
      <c r="H400" s="2">
        <f>VLOOKUP(Tabella1[[#This Row],[DATA]],Tabella9[],2,0)</f>
        <v>92.595494737915047</v>
      </c>
      <c r="I400" s="2">
        <v>92.754241586196898</v>
      </c>
      <c r="J400" s="2">
        <f>VLOOKUP(Tabella1[[#This Row],[DATA]],Tabella11[],2,0)</f>
        <v>88.681159939352696</v>
      </c>
      <c r="K400" s="2">
        <f>VLOOKUP(Tabella1[[#This Row],[DATA]],Tabella12[],2,0)</f>
        <v>115.76929419525067</v>
      </c>
      <c r="L400" s="2">
        <f>VLOOKUP(Tabella1[[#This Row],[DATA]],Tabella13[],2,0)</f>
        <v>101.72378191579472</v>
      </c>
      <c r="M400" s="2">
        <f>VLOOKUP(Tabella1[[#This Row],[DATA]],Tabella14[],2,0)</f>
        <v>133.22722650209658</v>
      </c>
      <c r="O400" s="1">
        <v>42576</v>
      </c>
      <c r="P400">
        <v>87.255322196352793</v>
      </c>
      <c r="R400" s="1">
        <v>42578</v>
      </c>
      <c r="S400">
        <v>105.68187753271211</v>
      </c>
      <c r="U400" s="1">
        <v>42573</v>
      </c>
      <c r="V400">
        <v>103.02919132984816</v>
      </c>
      <c r="X400" s="1">
        <v>42580</v>
      </c>
      <c r="Y400">
        <v>102.6975472677846</v>
      </c>
      <c r="AA400" s="1">
        <v>42572</v>
      </c>
      <c r="AB400">
        <v>82.926923522819493</v>
      </c>
      <c r="AD400" s="1">
        <v>42572</v>
      </c>
      <c r="AE400">
        <v>94.554761358713648</v>
      </c>
      <c r="AG400" s="1">
        <v>42598</v>
      </c>
      <c r="AH400">
        <v>96.030735415054693</v>
      </c>
      <c r="AJ400" s="1">
        <v>42600</v>
      </c>
      <c r="AK400">
        <v>92.645619187469407</v>
      </c>
      <c r="AM400" s="1">
        <v>42593</v>
      </c>
      <c r="AN400">
        <v>120.17645118733509</v>
      </c>
      <c r="AP400" s="1">
        <v>42592</v>
      </c>
      <c r="AQ400">
        <v>100.97187898299885</v>
      </c>
      <c r="AS400" s="1">
        <v>42590</v>
      </c>
      <c r="AT400">
        <v>136.31291531421087</v>
      </c>
    </row>
    <row r="401" spans="1:46" x14ac:dyDescent="0.3">
      <c r="A401" s="1">
        <v>42585</v>
      </c>
      <c r="B401">
        <v>105.13021086386163</v>
      </c>
      <c r="C401" s="3">
        <f>VLOOKUP(Tabella1[[#This Row],[DATA]],Tabella3[],2,0)</f>
        <v>84.315843067475299</v>
      </c>
      <c r="D401">
        <f>VLOOKUP(Tabella1[[#This Row],[DATA]],Tabella5[],2,0)</f>
        <v>104.15249576793214</v>
      </c>
      <c r="E401">
        <f>VLOOKUP(Tabella1[[#This Row],[DATA]],Tabella6[],2,0)</f>
        <v>101.61771657154145</v>
      </c>
      <c r="F401" s="2">
        <f>VLOOKUP(Tabella1[[#This Row],[DATA]],Tabella7[],2,0)</f>
        <v>101.3225816304713</v>
      </c>
      <c r="G401" s="2">
        <f>VLOOKUP(Tabella1[[#This Row],[DATA]],Tabella8[],2,0)</f>
        <v>79.834408934575109</v>
      </c>
      <c r="H401" s="2">
        <f>VLOOKUP(Tabella1[[#This Row],[DATA]],Tabella9[],2,0)</f>
        <v>92.725454221134981</v>
      </c>
      <c r="I401" s="2">
        <f>VLOOKUP(Tabella1[[#This Row],[DATA]],Tabella10[],2,0)</f>
        <v>91.119473614940517</v>
      </c>
      <c r="J401" s="2">
        <f>VLOOKUP(Tabella1[[#This Row],[DATA]],Tabella11[],2,0)</f>
        <v>88.895455033845494</v>
      </c>
      <c r="K401" s="2">
        <f>VLOOKUP(Tabella1[[#This Row],[DATA]],Tabella12[],2,0)</f>
        <v>117.65542546174143</v>
      </c>
      <c r="L401" s="2">
        <f>VLOOKUP(Tabella1[[#This Row],[DATA]],Tabella13[],2,0)</f>
        <v>100.69061064711711</v>
      </c>
      <c r="M401" s="2">
        <f>VLOOKUP(Tabella1[[#This Row],[DATA]],Tabella14[],2,0)</f>
        <v>133.67719376454033</v>
      </c>
      <c r="O401" s="1">
        <v>42577</v>
      </c>
      <c r="P401">
        <v>87.280622427504895</v>
      </c>
      <c r="R401" s="1">
        <v>42579</v>
      </c>
      <c r="S401">
        <v>105.22492685409632</v>
      </c>
      <c r="U401" s="1">
        <v>42576</v>
      </c>
      <c r="V401">
        <v>103.19145683855052</v>
      </c>
      <c r="X401" s="1">
        <v>42583</v>
      </c>
      <c r="Y401">
        <v>102.23204740523535</v>
      </c>
      <c r="AA401" s="1">
        <v>42573</v>
      </c>
      <c r="AB401">
        <v>83.084399273486113</v>
      </c>
      <c r="AD401" s="1">
        <v>42573</v>
      </c>
      <c r="AE401">
        <v>94.673890884998599</v>
      </c>
      <c r="AG401" s="1">
        <v>42599</v>
      </c>
      <c r="AH401">
        <v>95.565227669585909</v>
      </c>
      <c r="AJ401" s="1">
        <v>42601</v>
      </c>
      <c r="AK401">
        <v>92.764705180091454</v>
      </c>
      <c r="AM401" s="1">
        <v>42594</v>
      </c>
      <c r="AN401">
        <v>120.17232849604221</v>
      </c>
      <c r="AP401" s="1">
        <v>42593</v>
      </c>
      <c r="AQ401">
        <v>101.2798672654843</v>
      </c>
      <c r="AS401" s="1">
        <v>42591</v>
      </c>
      <c r="AT401">
        <v>136.27321232046583</v>
      </c>
    </row>
    <row r="402" spans="1:46" x14ac:dyDescent="0.3">
      <c r="A402" s="1">
        <v>42586</v>
      </c>
      <c r="B402">
        <v>105.15256048974834</v>
      </c>
      <c r="C402" s="3">
        <f>VLOOKUP(Tabella1[[#This Row],[DATA]],Tabella3[],2,0)</f>
        <v>84.872918611665511</v>
      </c>
      <c r="D402">
        <f>VLOOKUP(Tabella1[[#This Row],[DATA]],Tabella5[],2,0)</f>
        <v>104.74288587600476</v>
      </c>
      <c r="E402">
        <f>VLOOKUP(Tabella1[[#This Row],[DATA]],Tabella6[],2,0)</f>
        <v>102.19505254815641</v>
      </c>
      <c r="F402" s="2">
        <f>VLOOKUP(Tabella1[[#This Row],[DATA]],Tabella7[],2,0)</f>
        <v>102.93778062860808</v>
      </c>
      <c r="G402" s="2">
        <f>VLOOKUP(Tabella1[[#This Row],[DATA]],Tabella8[],2,0)</f>
        <v>81.013061792325232</v>
      </c>
      <c r="H402" s="2">
        <f>VLOOKUP(Tabella1[[#This Row],[DATA]],Tabella9[],2,0)</f>
        <v>93.403282114007595</v>
      </c>
      <c r="I402" s="2">
        <f>VLOOKUP(Tabella1[[#This Row],[DATA]],Tabella10[],2,0)</f>
        <v>91.509743974931496</v>
      </c>
      <c r="J402" s="2">
        <f>VLOOKUP(Tabella1[[#This Row],[DATA]],Tabella11[],2,0)</f>
        <v>89.013944104198757</v>
      </c>
      <c r="K402" s="2">
        <f>VLOOKUP(Tabella1[[#This Row],[DATA]],Tabella12[],2,0)</f>
        <v>118.72114116094987</v>
      </c>
      <c r="L402" s="2">
        <f>VLOOKUP(Tabella1[[#This Row],[DATA]],Tabella13[],2,0)</f>
        <v>100.75190293279587</v>
      </c>
      <c r="M402" s="2">
        <f>VLOOKUP(Tabella1[[#This Row],[DATA]],Tabella14[],2,0)</f>
        <v>135.47358009556581</v>
      </c>
      <c r="O402" s="1">
        <v>42578</v>
      </c>
      <c r="P402">
        <v>88.148357628176512</v>
      </c>
      <c r="R402" s="1">
        <v>42580</v>
      </c>
      <c r="S402">
        <v>105.86570237989172</v>
      </c>
      <c r="U402" s="1">
        <v>42577</v>
      </c>
      <c r="V402">
        <v>103.35066517100199</v>
      </c>
      <c r="X402" s="1">
        <v>42584</v>
      </c>
      <c r="Y402">
        <v>101.49057698769052</v>
      </c>
      <c r="AA402" s="1">
        <v>42576</v>
      </c>
      <c r="AB402">
        <v>82.850600919735683</v>
      </c>
      <c r="AD402" s="1">
        <v>42576</v>
      </c>
      <c r="AE402">
        <v>94.705425171368134</v>
      </c>
      <c r="AG402" s="1">
        <v>42600</v>
      </c>
      <c r="AH402">
        <v>96.501524447749205</v>
      </c>
      <c r="AJ402" s="1">
        <v>42604</v>
      </c>
      <c r="AK402">
        <v>92.069589198094619</v>
      </c>
      <c r="AM402" s="1">
        <v>42597</v>
      </c>
      <c r="AN402">
        <v>121.92034960422164</v>
      </c>
      <c r="AP402" s="1">
        <v>42594</v>
      </c>
      <c r="AQ402">
        <v>102.34430268937172</v>
      </c>
      <c r="AS402" s="1">
        <v>42592</v>
      </c>
      <c r="AT402">
        <v>135.31546466433556</v>
      </c>
    </row>
    <row r="403" spans="1:46" x14ac:dyDescent="0.3">
      <c r="A403" s="1">
        <v>42587</v>
      </c>
      <c r="B403">
        <v>106.05723447672725</v>
      </c>
      <c r="C403" s="3">
        <f>VLOOKUP(Tabella1[[#This Row],[DATA]],Tabella3[],2,0)</f>
        <v>86.910894049532004</v>
      </c>
      <c r="D403">
        <f>VLOOKUP(Tabella1[[#This Row],[DATA]],Tabella5[],2,0)</f>
        <v>106.16996066455498</v>
      </c>
      <c r="E403">
        <f>VLOOKUP(Tabella1[[#This Row],[DATA]],Tabella6[],2,0)</f>
        <v>103.72175933438218</v>
      </c>
      <c r="F403" s="2">
        <f>VLOOKUP(Tabella1[[#This Row],[DATA]],Tabella7[],2,0)</f>
        <v>103.75194721891322</v>
      </c>
      <c r="G403" s="2">
        <f>VLOOKUP(Tabella1[[#This Row],[DATA]],Tabella8[],2,0)</f>
        <v>82.499903389110031</v>
      </c>
      <c r="H403" s="2">
        <f>VLOOKUP(Tabella1[[#This Row],[DATA]],Tabella9[],2,0)</f>
        <v>94.721033050480344</v>
      </c>
      <c r="I403" s="2">
        <f>VLOOKUP(Tabella1[[#This Row],[DATA]],Tabella10[],2,0)</f>
        <v>92.825287473876486</v>
      </c>
      <c r="J403" s="2">
        <f>VLOOKUP(Tabella1[[#This Row],[DATA]],Tabella11[],2,0)</f>
        <v>88.842925874192659</v>
      </c>
      <c r="K403" s="2">
        <f>VLOOKUP(Tabella1[[#This Row],[DATA]],Tabella12[],2,0)</f>
        <v>118.85925131926122</v>
      </c>
      <c r="L403" s="2">
        <f>VLOOKUP(Tabella1[[#This Row],[DATA]],Tabella13[],2,0)</f>
        <v>102.07510377154773</v>
      </c>
      <c r="M403" s="2">
        <f>VLOOKUP(Tabella1[[#This Row],[DATA]],Tabella14[],2,0)</f>
        <v>135.42969783932128</v>
      </c>
      <c r="O403" s="1">
        <v>42579</v>
      </c>
      <c r="P403">
        <v>86.369134554365715</v>
      </c>
      <c r="R403" s="1">
        <v>42583</v>
      </c>
      <c r="S403">
        <v>105.79422062873219</v>
      </c>
      <c r="U403" s="1">
        <v>42578</v>
      </c>
      <c r="V403">
        <v>104.57800385204207</v>
      </c>
      <c r="X403" s="1">
        <v>42585</v>
      </c>
      <c r="Y403">
        <v>101.3225816304713</v>
      </c>
      <c r="AA403" s="1">
        <v>42577</v>
      </c>
      <c r="AB403">
        <v>82.70085404026743</v>
      </c>
      <c r="AD403" s="1">
        <v>42577</v>
      </c>
      <c r="AE403">
        <v>94.88634915781158</v>
      </c>
      <c r="AG403" s="1">
        <v>42601</v>
      </c>
      <c r="AH403">
        <v>96.14130712697137</v>
      </c>
      <c r="AJ403" s="1">
        <v>42605</v>
      </c>
      <c r="AK403">
        <v>92.215835153946259</v>
      </c>
      <c r="AM403" s="1">
        <v>42598</v>
      </c>
      <c r="AN403">
        <v>121.32049802110818</v>
      </c>
      <c r="AP403" s="1">
        <v>42598</v>
      </c>
      <c r="AQ403">
        <v>102.02515383054973</v>
      </c>
      <c r="AS403" s="1">
        <v>42593</v>
      </c>
      <c r="AT403">
        <v>135.97787777050274</v>
      </c>
    </row>
    <row r="404" spans="1:46" x14ac:dyDescent="0.3">
      <c r="A404" s="1">
        <v>42590</v>
      </c>
      <c r="B404">
        <v>105.96103391312799</v>
      </c>
      <c r="C404" s="3">
        <f>VLOOKUP(Tabella1[[#This Row],[DATA]],Tabella3[],2,0)</f>
        <v>87.52531329945333</v>
      </c>
      <c r="D404">
        <f>VLOOKUP(Tabella1[[#This Row],[DATA]],Tabella5[],2,0)</f>
        <v>106.83715781183915</v>
      </c>
      <c r="E404">
        <f>VLOOKUP(Tabella1[[#This Row],[DATA]],Tabella6[],2,0)</f>
        <v>103.83722652970518</v>
      </c>
      <c r="F404" s="2">
        <f>VLOOKUP(Tabella1[[#This Row],[DATA]],Tabella7[],2,0)</f>
        <v>103.99111151837258</v>
      </c>
      <c r="G404" s="2">
        <f>VLOOKUP(Tabella1[[#This Row],[DATA]],Tabella8[],2,0)</f>
        <v>82.723074544962714</v>
      </c>
      <c r="H404" s="2">
        <f>VLOOKUP(Tabella1[[#This Row],[DATA]],Tabella9[],2,0)</f>
        <v>95.014397472160638</v>
      </c>
      <c r="I404" s="2">
        <f>VLOOKUP(Tabella1[[#This Row],[DATA]],Tabella10[],2,0)</f>
        <v>94.286737011177053</v>
      </c>
      <c r="J404" s="2">
        <f>VLOOKUP(Tabella1[[#This Row],[DATA]],Tabella11[],2,0)</f>
        <v>89.666081682843256</v>
      </c>
      <c r="K404" s="2">
        <f>VLOOKUP(Tabella1[[#This Row],[DATA]],Tabella12[],2,0)</f>
        <v>118.80565633245382</v>
      </c>
      <c r="L404" s="2">
        <f>VLOOKUP(Tabella1[[#This Row],[DATA]],Tabella13[],2,0)</f>
        <v>102.45398170828798</v>
      </c>
      <c r="M404" s="2">
        <f>VLOOKUP(Tabella1[[#This Row],[DATA]],Tabella14[],2,0)</f>
        <v>136.31291531421087</v>
      </c>
      <c r="O404" s="1">
        <v>42580</v>
      </c>
      <c r="P404">
        <v>88.063936402328054</v>
      </c>
      <c r="R404" s="1">
        <v>42584</v>
      </c>
      <c r="S404">
        <v>103.88756268734518</v>
      </c>
      <c r="U404" s="1">
        <v>42579</v>
      </c>
      <c r="V404">
        <v>103.95763224051041</v>
      </c>
      <c r="X404" s="1">
        <v>42586</v>
      </c>
      <c r="Y404">
        <v>102.93778062860808</v>
      </c>
      <c r="AA404" s="1">
        <v>42578</v>
      </c>
      <c r="AB404">
        <v>83.678556246860154</v>
      </c>
      <c r="AD404" s="1">
        <v>42578</v>
      </c>
      <c r="AE404">
        <v>95.54188008052391</v>
      </c>
      <c r="AG404" s="1">
        <v>42604</v>
      </c>
      <c r="AH404">
        <v>96.3956891283445</v>
      </c>
      <c r="AJ404" s="1">
        <v>42606</v>
      </c>
      <c r="AK404">
        <v>92.101524539474468</v>
      </c>
      <c r="AM404" s="1">
        <v>42599</v>
      </c>
      <c r="AN404">
        <v>122.28726912928759</v>
      </c>
      <c r="AP404" s="1">
        <v>42599</v>
      </c>
      <c r="AQ404">
        <v>101.80979469629054</v>
      </c>
      <c r="AS404" s="1">
        <v>42594</v>
      </c>
      <c r="AT404">
        <v>137.02269339537216</v>
      </c>
    </row>
    <row r="405" spans="1:46" x14ac:dyDescent="0.3">
      <c r="A405" s="1">
        <v>42591</v>
      </c>
      <c r="B405">
        <v>106.00233213487513</v>
      </c>
      <c r="C405" s="3">
        <f>VLOOKUP(Tabella1[[#This Row],[DATA]],Tabella3[],2,0)</f>
        <v>87.798806707279468</v>
      </c>
      <c r="D405">
        <f>VLOOKUP(Tabella1[[#This Row],[DATA]],Tabella5[],2,0)</f>
        <v>109.50533194466207</v>
      </c>
      <c r="E405">
        <f>VLOOKUP(Tabella1[[#This Row],[DATA]],Tabella6[],2,0)</f>
        <v>105.07444224170976</v>
      </c>
      <c r="F405" s="2">
        <f>VLOOKUP(Tabella1[[#This Row],[DATA]],Tabella7[],2,0)</f>
        <v>104.63514462873026</v>
      </c>
      <c r="G405" s="2">
        <f>VLOOKUP(Tabella1[[#This Row],[DATA]],Tabella8[],2,0)</f>
        <v>83.71720060285196</v>
      </c>
      <c r="H405" s="2">
        <f>VLOOKUP(Tabella1[[#This Row],[DATA]],Tabella9[],2,0)</f>
        <v>96.487908671610228</v>
      </c>
      <c r="I405" s="2">
        <f>VLOOKUP(Tabella1[[#This Row],[DATA]],Tabella10[],2,0)</f>
        <v>94.164554850359337</v>
      </c>
      <c r="J405" s="2">
        <f>VLOOKUP(Tabella1[[#This Row],[DATA]],Tabella11[],2,0)</f>
        <v>90.304788510440176</v>
      </c>
      <c r="K405" s="2">
        <f>VLOOKUP(Tabella1[[#This Row],[DATA]],Tabella12[],2,0)</f>
        <v>118.91696899736148</v>
      </c>
      <c r="L405" s="2">
        <f>VLOOKUP(Tabella1[[#This Row],[DATA]],Tabella13[],2,0)</f>
        <v>102.09986062003364</v>
      </c>
      <c r="M405" s="2">
        <f>VLOOKUP(Tabella1[[#This Row],[DATA]],Tabella14[],2,0)</f>
        <v>136.27321232046583</v>
      </c>
      <c r="O405" s="1">
        <v>42583</v>
      </c>
      <c r="P405">
        <v>86.537402000809209</v>
      </c>
      <c r="R405" s="1">
        <v>42585</v>
      </c>
      <c r="S405">
        <v>104.15249576793214</v>
      </c>
      <c r="U405" s="1">
        <v>42580</v>
      </c>
      <c r="V405">
        <v>104.40985915824182</v>
      </c>
      <c r="X405" s="1">
        <v>42587</v>
      </c>
      <c r="Y405">
        <v>103.75194721891322</v>
      </c>
      <c r="AA405" s="1">
        <v>42579</v>
      </c>
      <c r="AB405">
        <v>81.918305831433329</v>
      </c>
      <c r="AD405" s="1">
        <v>42579</v>
      </c>
      <c r="AE405">
        <v>94.478633132023546</v>
      </c>
      <c r="AG405" s="1">
        <v>42605</v>
      </c>
      <c r="AH405">
        <v>96.399964456098672</v>
      </c>
      <c r="AJ405" s="1">
        <v>42607</v>
      </c>
      <c r="AK405">
        <v>91.577725248618123</v>
      </c>
      <c r="AM405" s="1">
        <v>42600</v>
      </c>
      <c r="AN405">
        <v>121.96157651715039</v>
      </c>
      <c r="AP405" s="1">
        <v>42600</v>
      </c>
      <c r="AQ405">
        <v>102.23902246438612</v>
      </c>
      <c r="AS405" s="1">
        <v>42597</v>
      </c>
      <c r="AT405">
        <v>137.72620258278423</v>
      </c>
    </row>
    <row r="406" spans="1:46" x14ac:dyDescent="0.3">
      <c r="A406" s="1">
        <v>42592</v>
      </c>
      <c r="B406">
        <v>105.69866873967544</v>
      </c>
      <c r="C406" s="3">
        <f>VLOOKUP(Tabella1[[#This Row],[DATA]],Tabella3[],2,0)</f>
        <v>87.774813306248845</v>
      </c>
      <c r="D406">
        <f>VLOOKUP(Tabella1[[#This Row],[DATA]],Tabella5[],2,0)</f>
        <v>109.07511011569188</v>
      </c>
      <c r="E406">
        <f>VLOOKUP(Tabella1[[#This Row],[DATA]],Tabella6[],2,0)</f>
        <v>104.6967633910199</v>
      </c>
      <c r="F406" s="2">
        <f>VLOOKUP(Tabella1[[#This Row],[DATA]],Tabella7[],2,0)</f>
        <v>104.86606188338068</v>
      </c>
      <c r="G406" s="2">
        <f>VLOOKUP(Tabella1[[#This Row],[DATA]],Tabella8[],2,0)</f>
        <v>83.654403524365279</v>
      </c>
      <c r="H406" s="2">
        <f>VLOOKUP(Tabella1[[#This Row],[DATA]],Tabella9[],2,0)</f>
        <v>96.146446500012743</v>
      </c>
      <c r="I406" s="2">
        <f>VLOOKUP(Tabella1[[#This Row],[DATA]],Tabella10[],2,0)</f>
        <v>94.276970821307231</v>
      </c>
      <c r="J406" s="2">
        <f>VLOOKUP(Tabella1[[#This Row],[DATA]],Tabella11[],2,0)</f>
        <v>90.097954944307148</v>
      </c>
      <c r="K406" s="2">
        <f>VLOOKUP(Tabella1[[#This Row],[DATA]],Tabella12[],2,0)</f>
        <v>117.33179419525067</v>
      </c>
      <c r="L406" s="2">
        <f>VLOOKUP(Tabella1[[#This Row],[DATA]],Tabella13[],2,0)</f>
        <v>100.97187898299885</v>
      </c>
      <c r="M406" s="2">
        <f>VLOOKUP(Tabella1[[#This Row],[DATA]],Tabella14[],2,0)</f>
        <v>135.31546466433556</v>
      </c>
      <c r="O406" s="1">
        <v>42584</v>
      </c>
      <c r="P406">
        <v>84.151339291781724</v>
      </c>
      <c r="R406" s="1">
        <v>42586</v>
      </c>
      <c r="S406">
        <v>104.74288587600476</v>
      </c>
      <c r="U406" s="1">
        <v>42583</v>
      </c>
      <c r="V406">
        <v>103.68930623264171</v>
      </c>
      <c r="X406" s="1">
        <v>42590</v>
      </c>
      <c r="Y406">
        <v>103.99111151837258</v>
      </c>
      <c r="AA406" s="1">
        <v>42580</v>
      </c>
      <c r="AB406">
        <v>82.96170344321213</v>
      </c>
      <c r="AD406" s="1">
        <v>42580</v>
      </c>
      <c r="AE406">
        <v>95.264123537955811</v>
      </c>
      <c r="AG406" s="1">
        <v>42606</v>
      </c>
      <c r="AH406">
        <v>95.653249123348232</v>
      </c>
      <c r="AJ406" s="1">
        <v>42608</v>
      </c>
      <c r="AK406">
        <v>91.636820553227565</v>
      </c>
      <c r="AM406" s="1">
        <v>42601</v>
      </c>
      <c r="AN406">
        <v>121.82346635883906</v>
      </c>
      <c r="AP406" s="1">
        <v>42601</v>
      </c>
      <c r="AQ406">
        <v>102.07019602625316</v>
      </c>
      <c r="AS406" s="1">
        <v>42598</v>
      </c>
      <c r="AT406">
        <v>137.62311410779711</v>
      </c>
    </row>
    <row r="407" spans="1:46" x14ac:dyDescent="0.3">
      <c r="A407" s="1">
        <v>42593</v>
      </c>
      <c r="B407">
        <v>106.19910601496454</v>
      </c>
      <c r="C407" s="3">
        <f>VLOOKUP(Tabella1[[#This Row],[DATA]],Tabella3[],2,0)</f>
        <v>88.706008177620163</v>
      </c>
      <c r="D407">
        <f>VLOOKUP(Tabella1[[#This Row],[DATA]],Tabella5[],2,0)</f>
        <v>110.01676441642525</v>
      </c>
      <c r="E407">
        <f>VLOOKUP(Tabella1[[#This Row],[DATA]],Tabella6[],2,0)</f>
        <v>105.91822288696208</v>
      </c>
      <c r="F407" s="2">
        <f>VLOOKUP(Tabella1[[#This Row],[DATA]],Tabella7[],2,0)</f>
        <v>105.60356150157304</v>
      </c>
      <c r="G407" s="2">
        <f>VLOOKUP(Tabella1[[#This Row],[DATA]],Tabella8[],2,0)</f>
        <v>84.239865517641149</v>
      </c>
      <c r="H407" s="2">
        <f>VLOOKUP(Tabella1[[#This Row],[DATA]],Tabella9[],2,0)</f>
        <v>97.120187039726829</v>
      </c>
      <c r="I407" s="2">
        <f>VLOOKUP(Tabella1[[#This Row],[DATA]],Tabella10[],2,0)</f>
        <v>94.646325607285164</v>
      </c>
      <c r="J407" s="2">
        <f>VLOOKUP(Tabella1[[#This Row],[DATA]],Tabella11[],2,0)</f>
        <v>89.617134056803124</v>
      </c>
      <c r="K407" s="2">
        <f>VLOOKUP(Tabella1[[#This Row],[DATA]],Tabella12[],2,0)</f>
        <v>120.17645118733509</v>
      </c>
      <c r="L407" s="2">
        <f>VLOOKUP(Tabella1[[#This Row],[DATA]],Tabella13[],2,0)</f>
        <v>101.2798672654843</v>
      </c>
      <c r="M407" s="2">
        <f>VLOOKUP(Tabella1[[#This Row],[DATA]],Tabella14[],2,0)</f>
        <v>135.97787777050274</v>
      </c>
      <c r="O407" s="1">
        <v>42585</v>
      </c>
      <c r="P407">
        <v>84.315843067475299</v>
      </c>
      <c r="R407" s="1">
        <v>42587</v>
      </c>
      <c r="S407">
        <v>106.16996066455498</v>
      </c>
      <c r="U407" s="1">
        <v>42584</v>
      </c>
      <c r="V407">
        <v>101.78021724764774</v>
      </c>
      <c r="X407" s="1">
        <v>42591</v>
      </c>
      <c r="Y407">
        <v>104.63514462873026</v>
      </c>
      <c r="AA407" s="1">
        <v>42583</v>
      </c>
      <c r="AB407">
        <v>82.248715075163275</v>
      </c>
      <c r="AD407" s="1">
        <v>42583</v>
      </c>
      <c r="AE407">
        <v>94.517175037586313</v>
      </c>
      <c r="AG407" s="1">
        <v>42607</v>
      </c>
      <c r="AH407">
        <v>95.628812691184692</v>
      </c>
      <c r="AJ407" s="1">
        <v>42611</v>
      </c>
      <c r="AK407">
        <v>91.628463641464606</v>
      </c>
      <c r="AM407" s="1">
        <v>42604</v>
      </c>
      <c r="AN407">
        <v>119.10661279683377</v>
      </c>
      <c r="AP407" s="1">
        <v>42604</v>
      </c>
      <c r="AQ407">
        <v>101.73770537096374</v>
      </c>
      <c r="AS407" s="1">
        <v>42599</v>
      </c>
      <c r="AT407">
        <v>137.16269868910464</v>
      </c>
    </row>
    <row r="408" spans="1:46" x14ac:dyDescent="0.3">
      <c r="A408" s="1">
        <v>42594</v>
      </c>
      <c r="B408">
        <v>106.11456612574096</v>
      </c>
      <c r="C408" s="3">
        <f>VLOOKUP(Tabella1[[#This Row],[DATA]],Tabella3[],2,0)</f>
        <v>88.85310497609548</v>
      </c>
      <c r="D408">
        <f>VLOOKUP(Tabella1[[#This Row],[DATA]],Tabella5[],2,0)</f>
        <v>109.71557841333043</v>
      </c>
      <c r="E408">
        <f>VLOOKUP(Tabella1[[#This Row],[DATA]],Tabella6[],2,0)</f>
        <v>105.82979994308947</v>
      </c>
      <c r="F408" s="2">
        <f>VLOOKUP(Tabella1[[#This Row],[DATA]],Tabella7[],2,0)</f>
        <v>105.62356822138733</v>
      </c>
      <c r="G408" s="2">
        <f>VLOOKUP(Tabella1[[#This Row],[DATA]],Tabella8[],2,0)</f>
        <v>84.209916141747499</v>
      </c>
      <c r="H408" s="2">
        <f>VLOOKUP(Tabella1[[#This Row],[DATA]],Tabella9[],2,0)</f>
        <v>96.989909028361751</v>
      </c>
      <c r="I408" s="2">
        <f>VLOOKUP(Tabella1[[#This Row],[DATA]],Tabella10[],2,0)</f>
        <v>95.427453136958874</v>
      </c>
      <c r="J408" s="2">
        <f>VLOOKUP(Tabella1[[#This Row],[DATA]],Tabella11[],2,0)</f>
        <v>91.05064288528348</v>
      </c>
      <c r="K408" s="2">
        <f>VLOOKUP(Tabella1[[#This Row],[DATA]],Tabella12[],2,0)</f>
        <v>120.17232849604221</v>
      </c>
      <c r="L408" s="2">
        <f>VLOOKUP(Tabella1[[#This Row],[DATA]],Tabella13[],2,0)</f>
        <v>102.34430268937172</v>
      </c>
      <c r="M408" s="2">
        <f>VLOOKUP(Tabella1[[#This Row],[DATA]],Tabella14[],2,0)</f>
        <v>137.02269339537216</v>
      </c>
      <c r="O408" s="1">
        <v>42586</v>
      </c>
      <c r="P408">
        <v>84.872918611665511</v>
      </c>
      <c r="R408" s="1">
        <v>42590</v>
      </c>
      <c r="S408">
        <v>106.83715781183915</v>
      </c>
      <c r="U408" s="1">
        <v>42585</v>
      </c>
      <c r="V408">
        <v>101.61771657154145</v>
      </c>
      <c r="X408" s="1">
        <v>42592</v>
      </c>
      <c r="Y408">
        <v>104.86606188338068</v>
      </c>
      <c r="AA408" s="1">
        <v>42584</v>
      </c>
      <c r="AB408">
        <v>79.967731962746839</v>
      </c>
      <c r="AD408" s="1">
        <v>42584</v>
      </c>
      <c r="AE408">
        <v>92.595494737915047</v>
      </c>
      <c r="AG408" s="1">
        <v>42608</v>
      </c>
      <c r="AH408">
        <v>96.025286467917013</v>
      </c>
      <c r="AJ408" s="1">
        <v>42612</v>
      </c>
      <c r="AK408">
        <v>91.767248068956462</v>
      </c>
      <c r="AM408" s="1">
        <v>42605</v>
      </c>
      <c r="AN408">
        <v>119.59927440633246</v>
      </c>
      <c r="AP408" s="1">
        <v>42605</v>
      </c>
      <c r="AQ408">
        <v>101.75468253431605</v>
      </c>
      <c r="AS408" s="1">
        <v>42600</v>
      </c>
      <c r="AT408">
        <v>137.22399453909699</v>
      </c>
    </row>
    <row r="409" spans="1:46" x14ac:dyDescent="0.3">
      <c r="A409" s="1">
        <v>42597</v>
      </c>
      <c r="B409">
        <v>106.41094159945584</v>
      </c>
      <c r="C409" s="3">
        <v>88.85310497609548</v>
      </c>
      <c r="D409">
        <f>VLOOKUP(Tabella1[[#This Row],[DATA]],Tabella5[],2,0)</f>
        <v>109.97958980944686</v>
      </c>
      <c r="E409">
        <f>VLOOKUP(Tabella1[[#This Row],[DATA]],Tabella6[],2,0)</f>
        <v>105.77500593797694</v>
      </c>
      <c r="F409" s="2">
        <f>VLOOKUP(Tabella1[[#This Row],[DATA]],Tabella7[],2,0)</f>
        <v>106.00797214331531</v>
      </c>
      <c r="G409" s="2">
        <f>VLOOKUP(Tabella1[[#This Row],[DATA]],Tabella8[],2,0)</f>
        <v>84.250492715538897</v>
      </c>
      <c r="H409" s="2">
        <f>VLOOKUP(Tabella1[[#This Row],[DATA]],Tabella9[],2,0)</f>
        <v>97.044377341181871</v>
      </c>
      <c r="I409" s="2">
        <f>VLOOKUP(Tabella1[[#This Row],[DATA]],Tabella10[],2,0)</f>
        <v>96.121565172341818</v>
      </c>
      <c r="J409" s="2">
        <f>VLOOKUP(Tabella1[[#This Row],[DATA]],Tabella11[],2,0)</f>
        <v>93.275073719900192</v>
      </c>
      <c r="K409" s="2">
        <f>VLOOKUP(Tabella1[[#This Row],[DATA]],Tabella12[],2,0)</f>
        <v>121.92034960422164</v>
      </c>
      <c r="L409" s="2">
        <v>102.34430268937172</v>
      </c>
      <c r="M409" s="2">
        <f>VLOOKUP(Tabella1[[#This Row],[DATA]],Tabella14[],2,0)</f>
        <v>137.72620258278423</v>
      </c>
      <c r="O409" s="1">
        <v>42587</v>
      </c>
      <c r="P409">
        <v>86.910894049532004</v>
      </c>
      <c r="R409" s="1">
        <v>42591</v>
      </c>
      <c r="S409">
        <v>109.50533194466207</v>
      </c>
      <c r="U409" s="1">
        <v>42586</v>
      </c>
      <c r="V409">
        <v>102.19505254815641</v>
      </c>
      <c r="X409" s="1">
        <v>42593</v>
      </c>
      <c r="Y409">
        <v>105.60356150157304</v>
      </c>
      <c r="AA409" s="1">
        <v>42585</v>
      </c>
      <c r="AB409">
        <v>79.834408934575109</v>
      </c>
      <c r="AD409" s="1">
        <v>42585</v>
      </c>
      <c r="AE409">
        <v>92.725454221134981</v>
      </c>
      <c r="AG409" s="1">
        <v>42611</v>
      </c>
      <c r="AH409">
        <v>95.655596362115233</v>
      </c>
      <c r="AJ409" s="1">
        <v>42613</v>
      </c>
      <c r="AK409">
        <v>92.089884555233212</v>
      </c>
      <c r="AM409" s="1">
        <v>42606</v>
      </c>
      <c r="AN409">
        <v>118.97674802110818</v>
      </c>
      <c r="AP409" s="1">
        <v>42606</v>
      </c>
      <c r="AQ409">
        <v>102.00817666719743</v>
      </c>
      <c r="AS409" s="1">
        <v>42601</v>
      </c>
      <c r="AT409">
        <v>136.50307175793711</v>
      </c>
    </row>
    <row r="410" spans="1:46" x14ac:dyDescent="0.3">
      <c r="A410" s="1">
        <v>42598</v>
      </c>
      <c r="B410">
        <v>105.82790788067244</v>
      </c>
      <c r="C410" s="3">
        <f>VLOOKUP(Tabella1[[#This Row],[DATA]],Tabella3[],2,0)</f>
        <v>87.78218382813408</v>
      </c>
      <c r="D410">
        <f>VLOOKUP(Tabella1[[#This Row],[DATA]],Tabella5[],2,0)</f>
        <v>109.33891669303709</v>
      </c>
      <c r="E410">
        <f>VLOOKUP(Tabella1[[#This Row],[DATA]],Tabella6[],2,0)</f>
        <v>104.89500951252147</v>
      </c>
      <c r="F410" s="2">
        <f>VLOOKUP(Tabella1[[#This Row],[DATA]],Tabella7[],2,0)</f>
        <v>105.28605027642872</v>
      </c>
      <c r="G410" s="2">
        <f>VLOOKUP(Tabella1[[#This Row],[DATA]],Tabella8[],2,0)</f>
        <v>83.295011013641471</v>
      </c>
      <c r="H410" s="2">
        <f>VLOOKUP(Tabella1[[#This Row],[DATA]],Tabella9[],2,0)</f>
        <v>96.074140611064394</v>
      </c>
      <c r="I410" s="2">
        <f>VLOOKUP(Tabella1[[#This Row],[DATA]],Tabella10[],2,0)</f>
        <v>96.030735415054693</v>
      </c>
      <c r="J410" s="2">
        <f>VLOOKUP(Tabella1[[#This Row],[DATA]],Tabella11[],2,0)</f>
        <v>92.822606640163315</v>
      </c>
      <c r="K410" s="2">
        <f>VLOOKUP(Tabella1[[#This Row],[DATA]],Tabella12[],2,0)</f>
        <v>121.32049802110818</v>
      </c>
      <c r="L410" s="2">
        <f>VLOOKUP(Tabella1[[#This Row],[DATA]],Tabella13[],2,0)</f>
        <v>102.02515383054973</v>
      </c>
      <c r="M410" s="2">
        <f>VLOOKUP(Tabella1[[#This Row],[DATA]],Tabella14[],2,0)</f>
        <v>137.62311410779711</v>
      </c>
      <c r="O410" s="1">
        <v>42590</v>
      </c>
      <c r="P410">
        <v>87.52531329945333</v>
      </c>
      <c r="R410" s="1">
        <v>42592</v>
      </c>
      <c r="S410">
        <v>109.07511011569188</v>
      </c>
      <c r="U410" s="1">
        <v>42587</v>
      </c>
      <c r="V410">
        <v>103.72175933438218</v>
      </c>
      <c r="X410" s="1">
        <v>42594</v>
      </c>
      <c r="Y410">
        <v>105.62356822138733</v>
      </c>
      <c r="AA410" s="1">
        <v>42586</v>
      </c>
      <c r="AB410">
        <v>81.013061792325232</v>
      </c>
      <c r="AD410" s="1">
        <v>42586</v>
      </c>
      <c r="AE410">
        <v>93.403282114007595</v>
      </c>
      <c r="AG410" s="1">
        <v>42612</v>
      </c>
      <c r="AH410">
        <v>96.47197438827186</v>
      </c>
      <c r="AJ410" s="1">
        <v>42614</v>
      </c>
      <c r="AK410">
        <v>91.427897759153808</v>
      </c>
      <c r="AM410" s="1">
        <v>42607</v>
      </c>
      <c r="AN410">
        <v>118.98499340369393</v>
      </c>
      <c r="AP410" s="1">
        <v>42607</v>
      </c>
      <c r="AQ410">
        <v>101.19374542398194</v>
      </c>
      <c r="AS410" s="1">
        <v>42604</v>
      </c>
      <c r="AT410">
        <v>137.85227700151844</v>
      </c>
    </row>
    <row r="411" spans="1:46" x14ac:dyDescent="0.3">
      <c r="A411" s="1">
        <v>42599</v>
      </c>
      <c r="B411">
        <v>106.02565348362647</v>
      </c>
      <c r="C411" s="3">
        <f>VLOOKUP(Tabella1[[#This Row],[DATA]],Tabella3[],2,0)</f>
        <v>86.399034827545478</v>
      </c>
      <c r="D411">
        <f>VLOOKUP(Tabella1[[#This Row],[DATA]],Tabella5[],2,0)</f>
        <v>107.91563105175463</v>
      </c>
      <c r="E411">
        <f>VLOOKUP(Tabella1[[#This Row],[DATA]],Tabella6[],2,0)</f>
        <v>103.88943369337463</v>
      </c>
      <c r="F411" s="2">
        <f>VLOOKUP(Tabella1[[#This Row],[DATA]],Tabella7[],2,0)</f>
        <v>104.75503222456398</v>
      </c>
      <c r="G411" s="2">
        <f>VLOOKUP(Tabella1[[#This Row],[DATA]],Tabella8[],2,0)</f>
        <v>81.99366232561735</v>
      </c>
      <c r="H411" s="2">
        <f>VLOOKUP(Tabella1[[#This Row],[DATA]],Tabella9[],2,0)</f>
        <v>94.93858777361568</v>
      </c>
      <c r="I411" s="2">
        <f>VLOOKUP(Tabella1[[#This Row],[DATA]],Tabella10[],2,0)</f>
        <v>95.565227669585909</v>
      </c>
      <c r="J411" s="2">
        <f>VLOOKUP(Tabella1[[#This Row],[DATA]],Tabella11[],2,0)</f>
        <v>92.807982044578154</v>
      </c>
      <c r="K411" s="2">
        <f>VLOOKUP(Tabella1[[#This Row],[DATA]],Tabella12[],2,0)</f>
        <v>122.28726912928759</v>
      </c>
      <c r="L411" s="2">
        <f>VLOOKUP(Tabella1[[#This Row],[DATA]],Tabella13[],2,0)</f>
        <v>101.80979469629054</v>
      </c>
      <c r="M411" s="2">
        <f>VLOOKUP(Tabella1[[#This Row],[DATA]],Tabella14[],2,0)</f>
        <v>137.16269868910464</v>
      </c>
      <c r="O411" s="1">
        <v>42591</v>
      </c>
      <c r="P411">
        <v>87.798806707279468</v>
      </c>
      <c r="R411" s="1">
        <v>42593</v>
      </c>
      <c r="S411">
        <v>110.01676441642525</v>
      </c>
      <c r="U411" s="1">
        <v>42590</v>
      </c>
      <c r="V411">
        <v>103.83722652970518</v>
      </c>
      <c r="X411" s="1">
        <v>42597</v>
      </c>
      <c r="Y411">
        <v>106.00797214331531</v>
      </c>
      <c r="AA411" s="1">
        <v>42587</v>
      </c>
      <c r="AB411">
        <v>82.499903389110031</v>
      </c>
      <c r="AD411" s="1">
        <v>42587</v>
      </c>
      <c r="AE411">
        <v>94.721033050480344</v>
      </c>
      <c r="AG411" s="1">
        <v>42613</v>
      </c>
      <c r="AH411">
        <v>96.307541929648224</v>
      </c>
      <c r="AJ411" s="1">
        <v>42615</v>
      </c>
      <c r="AK411">
        <v>91.5484760574478</v>
      </c>
      <c r="AM411" s="1">
        <v>42608</v>
      </c>
      <c r="AN411">
        <v>118.9726253298153</v>
      </c>
      <c r="AP411" s="1">
        <v>42608</v>
      </c>
      <c r="AQ411">
        <v>100.99867163694027</v>
      </c>
      <c r="AS411" s="1">
        <v>42605</v>
      </c>
      <c r="AT411">
        <v>138.57807558892773</v>
      </c>
    </row>
    <row r="412" spans="1:46" x14ac:dyDescent="0.3">
      <c r="A412" s="1">
        <v>42600</v>
      </c>
      <c r="B412">
        <v>106.25886697113984</v>
      </c>
      <c r="C412" s="3">
        <f>VLOOKUP(Tabella1[[#This Row],[DATA]],Tabella3[],2,0)</f>
        <v>87.158146308518567</v>
      </c>
      <c r="D412">
        <f>VLOOKUP(Tabella1[[#This Row],[DATA]],Tabella5[],2,0)</f>
        <v>108.58497879613671</v>
      </c>
      <c r="E412">
        <f>VLOOKUP(Tabella1[[#This Row],[DATA]],Tabella6[],2,0)</f>
        <v>104.34518812216477</v>
      </c>
      <c r="F412" s="2">
        <f>VLOOKUP(Tabella1[[#This Row],[DATA]],Tabella7[],2,0)</f>
        <v>104.90485353859312</v>
      </c>
      <c r="G412" s="2">
        <f>VLOOKUP(Tabella1[[#This Row],[DATA]],Tabella8[],2,0)</f>
        <v>82.603277041388111</v>
      </c>
      <c r="H412" s="2">
        <f>VLOOKUP(Tabella1[[#This Row],[DATA]],Tabella9[],2,0)</f>
        <v>95.40873531585251</v>
      </c>
      <c r="I412" s="2">
        <f>VLOOKUP(Tabella1[[#This Row],[DATA]],Tabella10[],2,0)</f>
        <v>96.501524447749205</v>
      </c>
      <c r="J412" s="2">
        <f>VLOOKUP(Tabella1[[#This Row],[DATA]],Tabella11[],2,0)</f>
        <v>92.645619187469407</v>
      </c>
      <c r="K412" s="2">
        <f>VLOOKUP(Tabella1[[#This Row],[DATA]],Tabella12[],2,0)</f>
        <v>121.96157651715039</v>
      </c>
      <c r="L412" s="2">
        <f>VLOOKUP(Tabella1[[#This Row],[DATA]],Tabella13[],2,0)</f>
        <v>102.23902246438612</v>
      </c>
      <c r="M412" s="2">
        <f>VLOOKUP(Tabella1[[#This Row],[DATA]],Tabella14[],2,0)</f>
        <v>137.22399453909699</v>
      </c>
      <c r="O412" s="1">
        <v>42592</v>
      </c>
      <c r="P412">
        <v>87.774813306248845</v>
      </c>
      <c r="R412" s="1">
        <v>42594</v>
      </c>
      <c r="S412">
        <v>109.71557841333043</v>
      </c>
      <c r="U412" s="1">
        <v>42591</v>
      </c>
      <c r="V412">
        <v>105.07444224170976</v>
      </c>
      <c r="X412" s="1">
        <v>42598</v>
      </c>
      <c r="Y412">
        <v>105.28605027642872</v>
      </c>
      <c r="AA412" s="1">
        <v>42590</v>
      </c>
      <c r="AB412">
        <v>82.723074544962714</v>
      </c>
      <c r="AD412" s="1">
        <v>42590</v>
      </c>
      <c r="AE412">
        <v>95.014397472160638</v>
      </c>
      <c r="AG412" s="1">
        <v>42614</v>
      </c>
      <c r="AH412">
        <v>97.084897111303547</v>
      </c>
      <c r="AJ412" s="1">
        <v>42618</v>
      </c>
      <c r="AK412">
        <v>91.690245096283562</v>
      </c>
      <c r="AM412" s="1">
        <v>42611</v>
      </c>
      <c r="AN412">
        <v>120.81546833773088</v>
      </c>
      <c r="AP412" s="1">
        <v>42611</v>
      </c>
      <c r="AQ412">
        <v>101.43640616354642</v>
      </c>
      <c r="AS412" s="1">
        <v>42606</v>
      </c>
      <c r="AT412">
        <v>138.16572168897929</v>
      </c>
    </row>
    <row r="413" spans="1:46" x14ac:dyDescent="0.3">
      <c r="A413" s="1">
        <v>42601</v>
      </c>
      <c r="B413">
        <v>106.1058206199592</v>
      </c>
      <c r="C413" s="3">
        <f>VLOOKUP(Tabella1[[#This Row],[DATA]],Tabella3[],2,0)</f>
        <v>85.257910765457453</v>
      </c>
      <c r="D413">
        <f>VLOOKUP(Tabella1[[#This Row],[DATA]],Tabella5[],2,0)</f>
        <v>107.98414293073132</v>
      </c>
      <c r="E413">
        <f>VLOOKUP(Tabella1[[#This Row],[DATA]],Tabella6[],2,0)</f>
        <v>103.48588642825396</v>
      </c>
      <c r="F413" s="2">
        <f>VLOOKUP(Tabella1[[#This Row],[DATA]],Tabella7[],2,0)</f>
        <v>104.75197776352363</v>
      </c>
      <c r="G413" s="2">
        <f>VLOOKUP(Tabella1[[#This Row],[DATA]],Tabella8[],2,0)</f>
        <v>81.641998686091895</v>
      </c>
      <c r="H413" s="2">
        <f>VLOOKUP(Tabella1[[#This Row],[DATA]],Tabella9[],2,0)</f>
        <v>94.545524042504397</v>
      </c>
      <c r="I413" s="2">
        <f>VLOOKUP(Tabella1[[#This Row],[DATA]],Tabella10[],2,0)</f>
        <v>96.14130712697137</v>
      </c>
      <c r="J413" s="2">
        <f>VLOOKUP(Tabella1[[#This Row],[DATA]],Tabella11[],2,0)</f>
        <v>92.764705180091454</v>
      </c>
      <c r="K413" s="2">
        <f>VLOOKUP(Tabella1[[#This Row],[DATA]],Tabella12[],2,0)</f>
        <v>121.82346635883906</v>
      </c>
      <c r="L413" s="2">
        <f>VLOOKUP(Tabella1[[#This Row],[DATA]],Tabella13[],2,0)</f>
        <v>102.07019602625316</v>
      </c>
      <c r="M413" s="2">
        <f>VLOOKUP(Tabella1[[#This Row],[DATA]],Tabella14[],2,0)</f>
        <v>136.50307175793711</v>
      </c>
      <c r="O413" s="1">
        <v>42593</v>
      </c>
      <c r="P413">
        <v>88.706008177620163</v>
      </c>
      <c r="R413" s="1">
        <v>42597</v>
      </c>
      <c r="S413">
        <v>109.97958980944686</v>
      </c>
      <c r="U413" s="1">
        <v>42592</v>
      </c>
      <c r="V413">
        <v>104.6967633910199</v>
      </c>
      <c r="X413" s="1">
        <v>42599</v>
      </c>
      <c r="Y413">
        <v>104.75503222456398</v>
      </c>
      <c r="AA413" s="1">
        <v>42591</v>
      </c>
      <c r="AB413">
        <v>83.71720060285196</v>
      </c>
      <c r="AD413" s="1">
        <v>42591</v>
      </c>
      <c r="AE413">
        <v>96.487908671610228</v>
      </c>
      <c r="AG413" s="1">
        <v>42615</v>
      </c>
      <c r="AH413">
        <v>97.522321821524343</v>
      </c>
      <c r="AJ413" s="1">
        <v>42619</v>
      </c>
      <c r="AK413">
        <v>92.245681267385365</v>
      </c>
      <c r="AM413" s="1">
        <v>42612</v>
      </c>
      <c r="AN413">
        <v>120.74332124010554</v>
      </c>
      <c r="AP413" s="1">
        <v>42612</v>
      </c>
      <c r="AQ413">
        <v>103.03723997129514</v>
      </c>
      <c r="AS413" s="1">
        <v>42607</v>
      </c>
      <c r="AT413">
        <v>138.30294080771213</v>
      </c>
    </row>
    <row r="414" spans="1:46" x14ac:dyDescent="0.3">
      <c r="A414" s="1">
        <v>42604</v>
      </c>
      <c r="B414">
        <v>106.04605966378389</v>
      </c>
      <c r="C414" s="3">
        <f>VLOOKUP(Tabella1[[#This Row],[DATA]],Tabella3[],2,0)</f>
        <v>85.566740859768771</v>
      </c>
      <c r="D414">
        <f>VLOOKUP(Tabella1[[#This Row],[DATA]],Tabella5[],2,0)</f>
        <v>107.47199359326883</v>
      </c>
      <c r="E414">
        <f>VLOOKUP(Tabella1[[#This Row],[DATA]],Tabella6[],2,0)</f>
        <v>103.2370793149103</v>
      </c>
      <c r="F414" s="2">
        <f>VLOOKUP(Tabella1[[#This Row],[DATA]],Tabella7[],2,0)</f>
        <v>104.2875469623385</v>
      </c>
      <c r="G414" s="2">
        <f>VLOOKUP(Tabella1[[#This Row],[DATA]],Tabella8[],2,0)</f>
        <v>81.810101634656263</v>
      </c>
      <c r="H414" s="2">
        <f>VLOOKUP(Tabella1[[#This Row],[DATA]],Tabella9[],2,0)</f>
        <v>94.296116504854368</v>
      </c>
      <c r="I414" s="2">
        <f>VLOOKUP(Tabella1[[#This Row],[DATA]],Tabella10[],2,0)</f>
        <v>96.3956891283445</v>
      </c>
      <c r="J414" s="2">
        <f>VLOOKUP(Tabella1[[#This Row],[DATA]],Tabella11[],2,0)</f>
        <v>92.069589198094619</v>
      </c>
      <c r="K414" s="2">
        <f>VLOOKUP(Tabella1[[#This Row],[DATA]],Tabella12[],2,0)</f>
        <v>119.10661279683377</v>
      </c>
      <c r="L414" s="2">
        <f>VLOOKUP(Tabella1[[#This Row],[DATA]],Tabella13[],2,0)</f>
        <v>101.73770537096374</v>
      </c>
      <c r="M414" s="2">
        <f>VLOOKUP(Tabella1[[#This Row],[DATA]],Tabella14[],2,0)</f>
        <v>137.85227700151844</v>
      </c>
      <c r="O414" s="1">
        <v>42594</v>
      </c>
      <c r="P414">
        <v>88.85310497609548</v>
      </c>
      <c r="R414" s="1">
        <v>42598</v>
      </c>
      <c r="S414">
        <v>109.33891669303709</v>
      </c>
      <c r="U414" s="1">
        <v>42593</v>
      </c>
      <c r="V414">
        <v>105.91822288696208</v>
      </c>
      <c r="X414" s="1">
        <v>42600</v>
      </c>
      <c r="Y414">
        <v>104.90485353859312</v>
      </c>
      <c r="AA414" s="1">
        <v>42592</v>
      </c>
      <c r="AB414">
        <v>83.654403524365279</v>
      </c>
      <c r="AD414" s="1">
        <v>42592</v>
      </c>
      <c r="AE414">
        <v>96.146446500012743</v>
      </c>
      <c r="AG414" s="1">
        <v>42618</v>
      </c>
      <c r="AH414">
        <v>99.127036753567594</v>
      </c>
      <c r="AJ414" s="1">
        <v>42620</v>
      </c>
      <c r="AK414">
        <v>92.282093525781079</v>
      </c>
      <c r="AM414" s="1">
        <v>42613</v>
      </c>
      <c r="AN414">
        <v>119.35397427440633</v>
      </c>
      <c r="AP414" s="1">
        <v>42613</v>
      </c>
      <c r="AQ414">
        <v>103.4340766204466</v>
      </c>
      <c r="AS414" s="1">
        <v>42608</v>
      </c>
      <c r="AT414">
        <v>138.84554838889429</v>
      </c>
    </row>
    <row r="415" spans="1:46" x14ac:dyDescent="0.3">
      <c r="A415" s="1">
        <v>42605</v>
      </c>
      <c r="B415">
        <v>106.25303663395201</v>
      </c>
      <c r="C415" s="3">
        <f>VLOOKUP(Tabella1[[#This Row],[DATA]],Tabella3[],2,0)</f>
        <v>87.704244479688214</v>
      </c>
      <c r="D415">
        <f>VLOOKUP(Tabella1[[#This Row],[DATA]],Tabella5[],2,0)</f>
        <v>108.48103326973711</v>
      </c>
      <c r="E415">
        <f>VLOOKUP(Tabella1[[#This Row],[DATA]],Tabella6[],2,0)</f>
        <v>103.97809180465114</v>
      </c>
      <c r="F415" s="2">
        <f>VLOOKUP(Tabella1[[#This Row],[DATA]],Tabella7[],2,0)</f>
        <v>104.89798100125233</v>
      </c>
      <c r="G415" s="2">
        <f>VLOOKUP(Tabella1[[#This Row],[DATA]],Tabella8[],2,0)</f>
        <v>82.900838582525026</v>
      </c>
      <c r="H415" s="2">
        <f>VLOOKUP(Tabella1[[#This Row],[DATA]],Tabella9[],2,0)</f>
        <v>95.358726397064444</v>
      </c>
      <c r="I415" s="2">
        <f>VLOOKUP(Tabella1[[#This Row],[DATA]],Tabella10[],2,0)</f>
        <v>96.399964456098672</v>
      </c>
      <c r="J415" s="2">
        <f>VLOOKUP(Tabella1[[#This Row],[DATA]],Tabella11[],2,0)</f>
        <v>92.215835153946259</v>
      </c>
      <c r="K415" s="2">
        <f>VLOOKUP(Tabella1[[#This Row],[DATA]],Tabella12[],2,0)</f>
        <v>119.59927440633246</v>
      </c>
      <c r="L415" s="2">
        <f>VLOOKUP(Tabella1[[#This Row],[DATA]],Tabella13[],2,0)</f>
        <v>101.75468253431605</v>
      </c>
      <c r="M415" s="2">
        <f>VLOOKUP(Tabella1[[#This Row],[DATA]],Tabella14[],2,0)</f>
        <v>138.57807558892773</v>
      </c>
      <c r="O415" s="1">
        <v>42598</v>
      </c>
      <c r="P415">
        <v>87.78218382813408</v>
      </c>
      <c r="R415" s="1">
        <v>42599</v>
      </c>
      <c r="S415">
        <v>107.91563105175463</v>
      </c>
      <c r="U415" s="1">
        <v>42594</v>
      </c>
      <c r="V415">
        <v>105.82979994308947</v>
      </c>
      <c r="X415" s="1">
        <v>42601</v>
      </c>
      <c r="Y415">
        <v>104.75197776352363</v>
      </c>
      <c r="AA415" s="1">
        <v>42593</v>
      </c>
      <c r="AB415">
        <v>84.239865517641149</v>
      </c>
      <c r="AD415" s="1">
        <v>42593</v>
      </c>
      <c r="AE415">
        <v>97.120187039726829</v>
      </c>
      <c r="AG415" s="1">
        <v>42619</v>
      </c>
      <c r="AH415">
        <v>99.706008344433812</v>
      </c>
      <c r="AJ415" s="1">
        <v>42621</v>
      </c>
      <c r="AK415">
        <v>92.402074901806287</v>
      </c>
      <c r="AM415" s="1">
        <v>42614</v>
      </c>
      <c r="AN415">
        <v>120.04452506596306</v>
      </c>
      <c r="AP415" s="1">
        <v>42614</v>
      </c>
      <c r="AQ415">
        <v>103.32977794451993</v>
      </c>
      <c r="AS415" s="1">
        <v>42611</v>
      </c>
      <c r="AT415">
        <v>138.38373988270203</v>
      </c>
    </row>
    <row r="416" spans="1:46" x14ac:dyDescent="0.3">
      <c r="A416" s="1">
        <v>42606</v>
      </c>
      <c r="B416">
        <v>105.69623943251386</v>
      </c>
      <c r="C416" s="3">
        <f>VLOOKUP(Tabella1[[#This Row],[DATA]],Tabella3[],2,0)</f>
        <v>88.297963540485085</v>
      </c>
      <c r="D416">
        <f>VLOOKUP(Tabella1[[#This Row],[DATA]],Tabella5[],2,0)</f>
        <v>108.78918311105377</v>
      </c>
      <c r="E416">
        <f>VLOOKUP(Tabella1[[#This Row],[DATA]],Tabella6[],2,0)</f>
        <v>104.30779650494205</v>
      </c>
      <c r="F416" s="2">
        <f>VLOOKUP(Tabella1[[#This Row],[DATA]],Tabella7[],2,0)</f>
        <v>104.39811845199914</v>
      </c>
      <c r="G416" s="2">
        <f>VLOOKUP(Tabella1[[#This Row],[DATA]],Tabella8[],2,0)</f>
        <v>83.621555821772233</v>
      </c>
      <c r="H416" s="2">
        <f>VLOOKUP(Tabella1[[#This Row],[DATA]],Tabella9[],2,0)</f>
        <v>95.83205922075274</v>
      </c>
      <c r="I416" s="2">
        <f>VLOOKUP(Tabella1[[#This Row],[DATA]],Tabella10[],2,0)</f>
        <v>95.653249123348232</v>
      </c>
      <c r="J416" s="2">
        <f>VLOOKUP(Tabella1[[#This Row],[DATA]],Tabella11[],2,0)</f>
        <v>92.101524539474468</v>
      </c>
      <c r="K416" s="2">
        <f>VLOOKUP(Tabella1[[#This Row],[DATA]],Tabella12[],2,0)</f>
        <v>118.97674802110818</v>
      </c>
      <c r="L416" s="2">
        <f>VLOOKUP(Tabella1[[#This Row],[DATA]],Tabella13[],2,0)</f>
        <v>102.00817666719743</v>
      </c>
      <c r="M416" s="2">
        <f>VLOOKUP(Tabella1[[#This Row],[DATA]],Tabella14[],2,0)</f>
        <v>138.16572168897929</v>
      </c>
      <c r="O416" s="1">
        <v>42599</v>
      </c>
      <c r="P416">
        <v>86.399034827545478</v>
      </c>
      <c r="R416" s="1">
        <v>42600</v>
      </c>
      <c r="S416">
        <v>108.58497879613671</v>
      </c>
      <c r="U416" s="1">
        <v>42597</v>
      </c>
      <c r="V416">
        <v>105.77500593797694</v>
      </c>
      <c r="X416" s="1">
        <v>42604</v>
      </c>
      <c r="Y416">
        <v>104.2875469623385</v>
      </c>
      <c r="AA416" s="1">
        <v>42594</v>
      </c>
      <c r="AB416">
        <v>84.209916141747499</v>
      </c>
      <c r="AD416" s="1">
        <v>42594</v>
      </c>
      <c r="AE416">
        <v>96.989909028361751</v>
      </c>
      <c r="AG416" s="1">
        <v>42620</v>
      </c>
      <c r="AH416">
        <v>99.513744340430094</v>
      </c>
      <c r="AJ416" s="1">
        <v>42622</v>
      </c>
      <c r="AK416">
        <v>91.891706361997535</v>
      </c>
      <c r="AM416" s="1">
        <v>42615</v>
      </c>
      <c r="AN416">
        <v>122.8891820580475</v>
      </c>
      <c r="AP416" s="1">
        <v>42615</v>
      </c>
      <c r="AQ416">
        <v>103.72468784922243</v>
      </c>
      <c r="AS416" s="1">
        <v>42612</v>
      </c>
      <c r="AT416">
        <v>138.311995876461</v>
      </c>
    </row>
    <row r="417" spans="1:46" x14ac:dyDescent="0.3">
      <c r="A417" s="1">
        <v>42607</v>
      </c>
      <c r="B417">
        <v>105.55193858711495</v>
      </c>
      <c r="C417" s="3">
        <f>VLOOKUP(Tabella1[[#This Row],[DATA]],Tabella3[],2,0)</f>
        <v>87.352602630596763</v>
      </c>
      <c r="D417">
        <f>VLOOKUP(Tabella1[[#This Row],[DATA]],Tabella5[],2,0)</f>
        <v>107.83288426817741</v>
      </c>
      <c r="E417">
        <f>VLOOKUP(Tabella1[[#This Row],[DATA]],Tabella6[],2,0)</f>
        <v>103.62910337723908</v>
      </c>
      <c r="F417" s="2">
        <f>VLOOKUP(Tabella1[[#This Row],[DATA]],Tabella7[],2,0)</f>
        <v>104.10977732979016</v>
      </c>
      <c r="G417" s="2">
        <f>VLOOKUP(Tabella1[[#This Row],[DATA]],Tabella8[],2,0)</f>
        <v>83.08053483788693</v>
      </c>
      <c r="H417" s="2">
        <f>VLOOKUP(Tabella1[[#This Row],[DATA]],Tabella9[],2,0)</f>
        <v>95.166335397395713</v>
      </c>
      <c r="I417" s="2">
        <f>VLOOKUP(Tabella1[[#This Row],[DATA]],Tabella10[],2,0)</f>
        <v>95.628812691184692</v>
      </c>
      <c r="J417" s="2">
        <f>VLOOKUP(Tabella1[[#This Row],[DATA]],Tabella11[],2,0)</f>
        <v>91.577725248618123</v>
      </c>
      <c r="K417" s="2">
        <f>VLOOKUP(Tabella1[[#This Row],[DATA]],Tabella12[],2,0)</f>
        <v>118.98499340369393</v>
      </c>
      <c r="L417" s="2">
        <f>VLOOKUP(Tabella1[[#This Row],[DATA]],Tabella13[],2,0)</f>
        <v>101.19374542398194</v>
      </c>
      <c r="M417" s="2">
        <f>VLOOKUP(Tabella1[[#This Row],[DATA]],Tabella14[],2,0)</f>
        <v>138.30294080771213</v>
      </c>
      <c r="O417" s="1">
        <v>42600</v>
      </c>
      <c r="P417">
        <v>87.158146308518567</v>
      </c>
      <c r="R417" s="1">
        <v>42601</v>
      </c>
      <c r="S417">
        <v>107.98414293073132</v>
      </c>
      <c r="U417" s="1">
        <v>42598</v>
      </c>
      <c r="V417">
        <v>104.89500951252147</v>
      </c>
      <c r="X417" s="1">
        <v>42605</v>
      </c>
      <c r="Y417">
        <v>104.89798100125233</v>
      </c>
      <c r="AA417" s="1">
        <v>42597</v>
      </c>
      <c r="AB417">
        <v>84.250492715538897</v>
      </c>
      <c r="AD417" s="1">
        <v>42597</v>
      </c>
      <c r="AE417">
        <v>97.044377341181871</v>
      </c>
      <c r="AG417" s="1">
        <v>42621</v>
      </c>
      <c r="AH417">
        <v>100.25786094454564</v>
      </c>
      <c r="AJ417" s="1">
        <v>42625</v>
      </c>
      <c r="AK417">
        <v>90.194357890715466</v>
      </c>
      <c r="AM417" s="1">
        <v>42618</v>
      </c>
      <c r="AN417">
        <v>122.78611477572559</v>
      </c>
      <c r="AP417" s="1">
        <v>42619</v>
      </c>
      <c r="AQ417">
        <v>105.34573429685096</v>
      </c>
      <c r="AS417" s="1">
        <v>42613</v>
      </c>
      <c r="AT417">
        <v>137.32986918908375</v>
      </c>
    </row>
    <row r="418" spans="1:46" x14ac:dyDescent="0.3">
      <c r="A418" s="1">
        <v>42608</v>
      </c>
      <c r="B418">
        <v>105.38528811582937</v>
      </c>
      <c r="C418" s="3">
        <f>VLOOKUP(Tabella1[[#This Row],[DATA]],Tabella3[],2,0)</f>
        <v>88.048933992533321</v>
      </c>
      <c r="D418">
        <f>VLOOKUP(Tabella1[[#This Row],[DATA]],Tabella5[],2,0)</f>
        <v>108.42870207368766</v>
      </c>
      <c r="E418">
        <f>VLOOKUP(Tabella1[[#This Row],[DATA]],Tabella6[],2,0)</f>
        <v>104.45830364344859</v>
      </c>
      <c r="F418" s="2">
        <f>VLOOKUP(Tabella1[[#This Row],[DATA]],Tabella7[],2,0)</f>
        <v>104.4327865848071</v>
      </c>
      <c r="G418" s="2">
        <f>VLOOKUP(Tabella1[[#This Row],[DATA]],Tabella8[],2,0)</f>
        <v>83.66020017776404</v>
      </c>
      <c r="H418" s="2">
        <f>VLOOKUP(Tabella1[[#This Row],[DATA]],Tabella9[],2,0)</f>
        <v>95.88843870244375</v>
      </c>
      <c r="I418" s="2">
        <f>VLOOKUP(Tabella1[[#This Row],[DATA]],Tabella10[],2,0)</f>
        <v>96.025286467917013</v>
      </c>
      <c r="J418" s="2">
        <f>VLOOKUP(Tabella1[[#This Row],[DATA]],Tabella11[],2,0)</f>
        <v>91.636820553227565</v>
      </c>
      <c r="K418" s="2">
        <f>VLOOKUP(Tabella1[[#This Row],[DATA]],Tabella12[],2,0)</f>
        <v>118.9726253298153</v>
      </c>
      <c r="L418" s="2">
        <f>VLOOKUP(Tabella1[[#This Row],[DATA]],Tabella13[],2,0)</f>
        <v>100.99867163694027</v>
      </c>
      <c r="M418" s="2">
        <f>VLOOKUP(Tabella1[[#This Row],[DATA]],Tabella14[],2,0)</f>
        <v>138.84554838889429</v>
      </c>
      <c r="O418" s="1">
        <v>42601</v>
      </c>
      <c r="P418">
        <v>85.257910765457453</v>
      </c>
      <c r="R418" s="1">
        <v>42604</v>
      </c>
      <c r="S418">
        <v>107.47199359326883</v>
      </c>
      <c r="U418" s="1">
        <v>42599</v>
      </c>
      <c r="V418">
        <v>103.88943369337463</v>
      </c>
      <c r="X418" s="1">
        <v>42606</v>
      </c>
      <c r="Y418">
        <v>104.39811845199914</v>
      </c>
      <c r="AA418" s="1">
        <v>42598</v>
      </c>
      <c r="AB418">
        <v>83.295011013641471</v>
      </c>
      <c r="AD418" s="1">
        <v>42598</v>
      </c>
      <c r="AE418">
        <v>96.074140611064394</v>
      </c>
      <c r="AG418" s="1">
        <v>42622</v>
      </c>
      <c r="AH418">
        <v>101.01383948743012</v>
      </c>
      <c r="AJ418" s="1">
        <v>42626</v>
      </c>
      <c r="AK418">
        <v>90.240022444277301</v>
      </c>
      <c r="AM418" s="1">
        <v>42619</v>
      </c>
      <c r="AN418">
        <v>123.94665237467018</v>
      </c>
      <c r="AP418" s="1">
        <v>42620</v>
      </c>
      <c r="AQ418">
        <v>105.15793124357903</v>
      </c>
      <c r="AS418" s="1">
        <v>42614</v>
      </c>
      <c r="AT418">
        <v>137.70043046403742</v>
      </c>
    </row>
    <row r="419" spans="1:46" x14ac:dyDescent="0.3">
      <c r="A419" s="1">
        <v>42611</v>
      </c>
      <c r="B419">
        <v>105.9362549800797</v>
      </c>
      <c r="C419" s="3">
        <f>VLOOKUP(Tabella1[[#This Row],[DATA]],Tabella3[],2,0)</f>
        <v>87.062172704396076</v>
      </c>
      <c r="D419">
        <f>VLOOKUP(Tabella1[[#This Row],[DATA]],Tabella5[],2,0)</f>
        <v>107.98496220581625</v>
      </c>
      <c r="E419">
        <f>VLOOKUP(Tabella1[[#This Row],[DATA]],Tabella6[],2,0)</f>
        <v>104.04393867774776</v>
      </c>
      <c r="F419" s="2">
        <v>104.4327865848071</v>
      </c>
      <c r="G419" s="2">
        <f>VLOOKUP(Tabella1[[#This Row],[DATA]],Tabella8[],2,0)</f>
        <v>83.243807241952325</v>
      </c>
      <c r="H419" s="2">
        <f>VLOOKUP(Tabella1[[#This Row],[DATA]],Tabella9[],2,0)</f>
        <v>95.510664322299519</v>
      </c>
      <c r="I419" s="2">
        <f>VLOOKUP(Tabella1[[#This Row],[DATA]],Tabella10[],2,0)</f>
        <v>95.655596362115233</v>
      </c>
      <c r="J419" s="2">
        <f>VLOOKUP(Tabella1[[#This Row],[DATA]],Tabella11[],2,0)</f>
        <v>91.628463641464606</v>
      </c>
      <c r="K419" s="2">
        <f>VLOOKUP(Tabella1[[#This Row],[DATA]],Tabella12[],2,0)</f>
        <v>120.81546833773088</v>
      </c>
      <c r="L419" s="2">
        <f>VLOOKUP(Tabella1[[#This Row],[DATA]],Tabella13[],2,0)</f>
        <v>101.43640616354642</v>
      </c>
      <c r="M419" s="2">
        <f>VLOOKUP(Tabella1[[#This Row],[DATA]],Tabella14[],2,0)</f>
        <v>138.38373988270203</v>
      </c>
      <c r="O419" s="1">
        <v>42604</v>
      </c>
      <c r="P419">
        <v>85.566740859768771</v>
      </c>
      <c r="R419" s="1">
        <v>42605</v>
      </c>
      <c r="S419">
        <v>108.48103326973711</v>
      </c>
      <c r="U419" s="1">
        <v>42600</v>
      </c>
      <c r="V419">
        <v>104.34518812216477</v>
      </c>
      <c r="X419" s="1">
        <v>42607</v>
      </c>
      <c r="Y419">
        <v>104.10977732979016</v>
      </c>
      <c r="AA419" s="1">
        <v>42599</v>
      </c>
      <c r="AB419">
        <v>81.99366232561735</v>
      </c>
      <c r="AD419" s="1">
        <v>42599</v>
      </c>
      <c r="AE419">
        <v>94.93858777361568</v>
      </c>
      <c r="AG419" s="1">
        <v>42625</v>
      </c>
      <c r="AH419">
        <v>97.622498618901474</v>
      </c>
      <c r="AJ419" s="1">
        <v>42627</v>
      </c>
      <c r="AK419">
        <v>89.62340174062534</v>
      </c>
      <c r="AM419" s="1">
        <v>42621</v>
      </c>
      <c r="AN419">
        <v>124.1589709762533</v>
      </c>
      <c r="AP419" s="1">
        <v>42621</v>
      </c>
      <c r="AQ419">
        <v>105.59024907352675</v>
      </c>
      <c r="AS419" s="1">
        <v>42615</v>
      </c>
      <c r="AT419">
        <v>139.57134697630357</v>
      </c>
    </row>
    <row r="420" spans="1:46" x14ac:dyDescent="0.3">
      <c r="A420" s="1">
        <v>42612</v>
      </c>
      <c r="B420">
        <v>105.72927800991158</v>
      </c>
      <c r="C420" s="3">
        <f>VLOOKUP(Tabella1[[#This Row],[DATA]],Tabella3[],2,0)</f>
        <v>88.29686580318301</v>
      </c>
      <c r="D420">
        <f>VLOOKUP(Tabella1[[#This Row],[DATA]],Tabella5[],2,0)</f>
        <v>109.14423645098226</v>
      </c>
      <c r="E420">
        <f>VLOOKUP(Tabella1[[#This Row],[DATA]],Tabella6[],2,0)</f>
        <v>104.82563512836613</v>
      </c>
      <c r="F420" s="2">
        <f>VLOOKUP(Tabella1[[#This Row],[DATA]],Tabella7[],2,0)</f>
        <v>104.16918659702495</v>
      </c>
      <c r="G420" s="2">
        <f>VLOOKUP(Tabella1[[#This Row],[DATA]],Tabella8[],2,0)</f>
        <v>83.910422382810992</v>
      </c>
      <c r="H420" s="2">
        <f>VLOOKUP(Tabella1[[#This Row],[DATA]],Tabella9[],2,0)</f>
        <v>96.53791759039828</v>
      </c>
      <c r="I420" s="2">
        <f>VLOOKUP(Tabella1[[#This Row],[DATA]],Tabella10[],2,0)</f>
        <v>96.47197438827186</v>
      </c>
      <c r="J420" s="2">
        <f>VLOOKUP(Tabella1[[#This Row],[DATA]],Tabella11[],2,0)</f>
        <v>91.767248068956462</v>
      </c>
      <c r="K420" s="2">
        <f>VLOOKUP(Tabella1[[#This Row],[DATA]],Tabella12[],2,0)</f>
        <v>120.74332124010554</v>
      </c>
      <c r="L420" s="2">
        <f>VLOOKUP(Tabella1[[#This Row],[DATA]],Tabella13[],2,0)</f>
        <v>103.03723997129514</v>
      </c>
      <c r="M420" s="2">
        <f>VLOOKUP(Tabella1[[#This Row],[DATA]],Tabella14[],2,0)</f>
        <v>138.311995876461</v>
      </c>
      <c r="O420" s="1">
        <v>42605</v>
      </c>
      <c r="P420">
        <v>87.704244479688214</v>
      </c>
      <c r="R420" s="1">
        <v>42606</v>
      </c>
      <c r="S420">
        <v>108.78918311105377</v>
      </c>
      <c r="U420" s="1">
        <v>42601</v>
      </c>
      <c r="V420">
        <v>103.48588642825396</v>
      </c>
      <c r="X420" s="1">
        <v>42608</v>
      </c>
      <c r="Y420">
        <v>104.4327865848071</v>
      </c>
      <c r="AA420" s="1">
        <v>42600</v>
      </c>
      <c r="AB420">
        <v>82.603277041388111</v>
      </c>
      <c r="AD420" s="1">
        <v>42600</v>
      </c>
      <c r="AE420">
        <v>95.40873531585251</v>
      </c>
      <c r="AG420" s="1">
        <v>42626</v>
      </c>
      <c r="AH420">
        <v>97.308806923683719</v>
      </c>
      <c r="AJ420" s="1">
        <v>42632</v>
      </c>
      <c r="AK420">
        <v>90.315831572412634</v>
      </c>
      <c r="AM420" s="1">
        <v>42622</v>
      </c>
      <c r="AN420">
        <v>119.55804749340369</v>
      </c>
      <c r="AP420" s="1">
        <v>42622</v>
      </c>
      <c r="AQ420">
        <v>104.68856902507457</v>
      </c>
      <c r="AS420" s="1">
        <v>42618</v>
      </c>
      <c r="AT420">
        <v>140.51934301993506</v>
      </c>
    </row>
    <row r="421" spans="1:46" x14ac:dyDescent="0.3">
      <c r="A421" s="1">
        <v>42613</v>
      </c>
      <c r="B421">
        <v>105.47808764940238</v>
      </c>
      <c r="C421" s="3">
        <f>VLOOKUP(Tabella1[[#This Row],[DATA]],Tabella3[],2,0)</f>
        <v>88.568477375634217</v>
      </c>
      <c r="D421">
        <f>VLOOKUP(Tabella1[[#This Row],[DATA]],Tabella5[],2,0)</f>
        <v>108.47908749141041</v>
      </c>
      <c r="E421">
        <f>VLOOKUP(Tabella1[[#This Row],[DATA]],Tabella6[],2,0)</f>
        <v>104.37246754101908</v>
      </c>
      <c r="F421" s="2">
        <f>VLOOKUP(Tabella1[[#This Row],[DATA]],Tabella7[],2,0)</f>
        <v>103.56929044870033</v>
      </c>
      <c r="G421" s="2">
        <f>VLOOKUP(Tabella1[[#This Row],[DATA]],Tabella8[],2,0)</f>
        <v>84.213780577346668</v>
      </c>
      <c r="H421" s="2">
        <f>VLOOKUP(Tabella1[[#This Row],[DATA]],Tabella9[],2,0)</f>
        <v>96.295199143796339</v>
      </c>
      <c r="I421" s="2">
        <f>VLOOKUP(Tabella1[[#This Row],[DATA]],Tabella10[],2,0)</f>
        <v>96.307541929648224</v>
      </c>
      <c r="J421" s="2">
        <f>VLOOKUP(Tabella1[[#This Row],[DATA]],Tabella11[],2,0)</f>
        <v>92.089884555233212</v>
      </c>
      <c r="K421" s="2">
        <f>VLOOKUP(Tabella1[[#This Row],[DATA]],Tabella12[],2,0)</f>
        <v>119.35397427440633</v>
      </c>
      <c r="L421" s="2">
        <f>VLOOKUP(Tabella1[[#This Row],[DATA]],Tabella13[],2,0)</f>
        <v>103.4340766204466</v>
      </c>
      <c r="M421" s="2">
        <f>VLOOKUP(Tabella1[[#This Row],[DATA]],Tabella14[],2,0)</f>
        <v>137.32986918908375</v>
      </c>
      <c r="O421" s="1">
        <v>42606</v>
      </c>
      <c r="P421">
        <v>88.297963540485085</v>
      </c>
      <c r="R421" s="1">
        <v>42607</v>
      </c>
      <c r="S421">
        <v>107.83288426817741</v>
      </c>
      <c r="U421" s="1">
        <v>42604</v>
      </c>
      <c r="V421">
        <v>103.2370793149103</v>
      </c>
      <c r="X421" s="1">
        <v>42612</v>
      </c>
      <c r="Y421">
        <v>104.16918659702495</v>
      </c>
      <c r="AA421" s="1">
        <v>42601</v>
      </c>
      <c r="AB421">
        <v>81.641998686091895</v>
      </c>
      <c r="AD421" s="1">
        <v>42601</v>
      </c>
      <c r="AE421">
        <v>94.545524042504397</v>
      </c>
      <c r="AG421" s="1">
        <v>42627</v>
      </c>
      <c r="AH421">
        <v>97.203516498992784</v>
      </c>
      <c r="AJ421" s="1">
        <v>42633</v>
      </c>
      <c r="AK421">
        <v>90.224800926423356</v>
      </c>
      <c r="AM421" s="1">
        <v>42625</v>
      </c>
      <c r="AN421">
        <v>120.76599604221636</v>
      </c>
      <c r="AP421" s="1">
        <v>42625</v>
      </c>
      <c r="AQ421">
        <v>103.07552038459274</v>
      </c>
      <c r="AS421" s="1">
        <v>42619</v>
      </c>
      <c r="AT421">
        <v>142.06218742599222</v>
      </c>
    </row>
    <row r="422" spans="1:46" x14ac:dyDescent="0.3">
      <c r="A422" s="1">
        <v>42614</v>
      </c>
      <c r="B422">
        <v>105.47371489651152</v>
      </c>
      <c r="C422" s="3">
        <f>VLOOKUP(Tabella1[[#This Row],[DATA]],Tabella3[],2,0)</f>
        <v>88.463408233866147</v>
      </c>
      <c r="D422">
        <f>VLOOKUP(Tabella1[[#This Row],[DATA]],Tabella5[],2,0)</f>
        <v>107.88122149818787</v>
      </c>
      <c r="E422">
        <f>VLOOKUP(Tabella1[[#This Row],[DATA]],Tabella6[],2,0)</f>
        <v>104.40656681458697</v>
      </c>
      <c r="F422" s="2">
        <f>VLOOKUP(Tabella1[[#This Row],[DATA]],Tabella7[],2,0)</f>
        <v>103.02651272183023</v>
      </c>
      <c r="G422" s="2">
        <f>VLOOKUP(Tabella1[[#This Row],[DATA]],Tabella8[],2,0)</f>
        <v>84.658190671252456</v>
      </c>
      <c r="H422" s="2">
        <f>VLOOKUP(Tabella1[[#This Row],[DATA]],Tabella9[],2,0)</f>
        <v>96.115549269933496</v>
      </c>
      <c r="I422" s="2">
        <f>VLOOKUP(Tabella1[[#This Row],[DATA]],Tabella10[],2,0)</f>
        <v>97.084897111303547</v>
      </c>
      <c r="J422" s="2">
        <f>VLOOKUP(Tabella1[[#This Row],[DATA]],Tabella11[],2,0)</f>
        <v>91.427897759153808</v>
      </c>
      <c r="K422" s="2">
        <f>VLOOKUP(Tabella1[[#This Row],[DATA]],Tabella12[],2,0)</f>
        <v>120.04452506596306</v>
      </c>
      <c r="L422" s="2">
        <f>VLOOKUP(Tabella1[[#This Row],[DATA]],Tabella13[],2,0)</f>
        <v>103.32977794451993</v>
      </c>
      <c r="M422" s="2">
        <f>VLOOKUP(Tabella1[[#This Row],[DATA]],Tabella14[],2,0)</f>
        <v>137.70043046403742</v>
      </c>
      <c r="O422" s="1">
        <v>42607</v>
      </c>
      <c r="P422">
        <v>87.352602630596763</v>
      </c>
      <c r="R422" s="1">
        <v>42608</v>
      </c>
      <c r="S422">
        <v>108.42870207368766</v>
      </c>
      <c r="U422" s="1">
        <v>42605</v>
      </c>
      <c r="V422">
        <v>103.97809180465114</v>
      </c>
      <c r="X422" s="1">
        <v>42613</v>
      </c>
      <c r="Y422">
        <v>103.56929044870033</v>
      </c>
      <c r="AA422" s="1">
        <v>42604</v>
      </c>
      <c r="AB422">
        <v>81.810101634656263</v>
      </c>
      <c r="AD422" s="1">
        <v>42604</v>
      </c>
      <c r="AE422">
        <v>94.296116504854368</v>
      </c>
      <c r="AG422" s="1">
        <v>42628</v>
      </c>
      <c r="AH422">
        <v>97.811074104842774</v>
      </c>
      <c r="AJ422" s="1">
        <v>42634</v>
      </c>
      <c r="AK422">
        <v>90.310459271993608</v>
      </c>
      <c r="AM422" s="1">
        <v>42626</v>
      </c>
      <c r="AN422">
        <v>117.1277209762533</v>
      </c>
      <c r="AP422" s="1">
        <v>42627</v>
      </c>
      <c r="AQ422">
        <v>103.14346539167079</v>
      </c>
      <c r="AS422" s="1">
        <v>42620</v>
      </c>
      <c r="AT422">
        <v>143.05267263836842</v>
      </c>
    </row>
    <row r="423" spans="1:46" x14ac:dyDescent="0.3">
      <c r="A423" s="1">
        <v>42615</v>
      </c>
      <c r="B423">
        <v>105.91682052278691</v>
      </c>
      <c r="C423" s="3">
        <f>VLOOKUP(Tabella1[[#This Row],[DATA]],Tabella3[],2,0)</f>
        <v>89.825752498920579</v>
      </c>
      <c r="D423">
        <f>VLOOKUP(Tabella1[[#This Row],[DATA]],Tabella5[],2,0)</f>
        <v>109.41234422252332</v>
      </c>
      <c r="E423">
        <f>VLOOKUP(Tabella1[[#This Row],[DATA]],Tabella6[],2,0)</f>
        <v>106.81703270473086</v>
      </c>
      <c r="F423" s="2">
        <f>VLOOKUP(Tabella1[[#This Row],[DATA]],Tabella7[],2,0)</f>
        <v>105.2964354439659</v>
      </c>
      <c r="G423" s="2">
        <f>VLOOKUP(Tabella1[[#This Row],[DATA]],Tabella8[],2,0)</f>
        <v>86.069675773853234</v>
      </c>
      <c r="H423" s="2">
        <f>VLOOKUP(Tabella1[[#This Row],[DATA]],Tabella9[],2,0)</f>
        <v>98.098386973472969</v>
      </c>
      <c r="I423" s="2">
        <f>VLOOKUP(Tabella1[[#This Row],[DATA]],Tabella10[],2,0)</f>
        <v>97.522321821524343</v>
      </c>
      <c r="J423" s="2">
        <f>VLOOKUP(Tabella1[[#This Row],[DATA]],Tabella11[],2,0)</f>
        <v>91.5484760574478</v>
      </c>
      <c r="K423" s="2">
        <f>VLOOKUP(Tabella1[[#This Row],[DATA]],Tabella12[],2,0)</f>
        <v>122.8891820580475</v>
      </c>
      <c r="L423" s="2">
        <f>VLOOKUP(Tabella1[[#This Row],[DATA]],Tabella13[],2,0)</f>
        <v>103.72468784922243</v>
      </c>
      <c r="M423" s="2">
        <f>VLOOKUP(Tabella1[[#This Row],[DATA]],Tabella14[],2,0)</f>
        <v>139.57134697630357</v>
      </c>
      <c r="O423" s="1">
        <v>42608</v>
      </c>
      <c r="P423">
        <v>88.048933992533321</v>
      </c>
      <c r="R423" s="1">
        <v>42611</v>
      </c>
      <c r="S423">
        <v>107.98496220581625</v>
      </c>
      <c r="U423" s="1">
        <v>42606</v>
      </c>
      <c r="V423">
        <v>104.30779650494205</v>
      </c>
      <c r="X423" s="1">
        <v>42614</v>
      </c>
      <c r="Y423">
        <v>103.02651272183023</v>
      </c>
      <c r="AA423" s="1">
        <v>42605</v>
      </c>
      <c r="AB423">
        <v>82.900838582525026</v>
      </c>
      <c r="AD423" s="1">
        <v>42605</v>
      </c>
      <c r="AE423">
        <v>95.358726397064444</v>
      </c>
      <c r="AG423" s="1">
        <v>42632</v>
      </c>
      <c r="AH423">
        <v>98.711659321765353</v>
      </c>
      <c r="AJ423" s="1">
        <v>42635</v>
      </c>
      <c r="AK423">
        <v>90.801129376932536</v>
      </c>
      <c r="AM423" s="1">
        <v>42627</v>
      </c>
      <c r="AN423">
        <v>117.61832124010554</v>
      </c>
      <c r="AP423" s="1">
        <v>42628</v>
      </c>
      <c r="AQ423">
        <v>103.29127940920925</v>
      </c>
      <c r="AS423" s="1">
        <v>42621</v>
      </c>
      <c r="AT423">
        <v>142.84510260089436</v>
      </c>
    </row>
    <row r="424" spans="1:46" x14ac:dyDescent="0.3">
      <c r="A424" s="1">
        <v>42619</v>
      </c>
      <c r="B424">
        <v>106.23263045379458</v>
      </c>
      <c r="C424" s="3">
        <f>VLOOKUP(Tabella1[[#This Row],[DATA]],Tabella3[],2,0)</f>
        <v>89.139248499497668</v>
      </c>
      <c r="D424">
        <f>VLOOKUP(Tabella1[[#This Row],[DATA]],Tabella5[],2,0)</f>
        <v>109.44634413854762</v>
      </c>
      <c r="E424">
        <f>VLOOKUP(Tabella1[[#This Row],[DATA]],Tabella6[],2,0)</f>
        <v>106.52989330454885</v>
      </c>
      <c r="F424" s="2">
        <f>VLOOKUP(Tabella1[[#This Row],[DATA]],Tabella7[],2,0)</f>
        <v>104.24951892238614</v>
      </c>
      <c r="G424" s="2">
        <f>VLOOKUP(Tabella1[[#This Row],[DATA]],Tabella8[],2,0)</f>
        <v>85.978861537272493</v>
      </c>
      <c r="H424" s="2">
        <f>VLOOKUP(Tabella1[[#This Row],[DATA]],Tabella9[],2,0)</f>
        <v>97.793237010422246</v>
      </c>
      <c r="I424" s="2">
        <f>VLOOKUP(Tabella1[[#This Row],[DATA]],Tabella10[],2,0)</f>
        <v>99.706008344433812</v>
      </c>
      <c r="J424" s="2">
        <f>VLOOKUP(Tabella1[[#This Row],[DATA]],Tabella11[],2,0)</f>
        <v>92.245681267385365</v>
      </c>
      <c r="K424" s="2">
        <f>VLOOKUP(Tabella1[[#This Row],[DATA]],Tabella12[],2,0)</f>
        <v>123.94665237467018</v>
      </c>
      <c r="L424" s="2">
        <f>VLOOKUP(Tabella1[[#This Row],[DATA]],Tabella13[],2,0)</f>
        <v>105.34573429685096</v>
      </c>
      <c r="M424" s="2">
        <f>VLOOKUP(Tabella1[[#This Row],[DATA]],Tabella14[],2,0)</f>
        <v>142.06218742599222</v>
      </c>
      <c r="O424" s="1">
        <v>42611</v>
      </c>
      <c r="P424">
        <v>87.062172704396076</v>
      </c>
      <c r="R424" s="1">
        <v>42612</v>
      </c>
      <c r="S424">
        <v>109.14423645098226</v>
      </c>
      <c r="U424" s="1">
        <v>42607</v>
      </c>
      <c r="V424">
        <v>103.62910337723908</v>
      </c>
      <c r="X424" s="1">
        <v>42615</v>
      </c>
      <c r="Y424">
        <v>105.2964354439659</v>
      </c>
      <c r="AA424" s="1">
        <v>42606</v>
      </c>
      <c r="AB424">
        <v>83.621555821772233</v>
      </c>
      <c r="AD424" s="1">
        <v>42606</v>
      </c>
      <c r="AE424">
        <v>95.83205922075274</v>
      </c>
      <c r="AG424" s="1">
        <v>42633</v>
      </c>
      <c r="AH424">
        <v>98.629547879898496</v>
      </c>
      <c r="AJ424" s="1">
        <v>42636</v>
      </c>
      <c r="AK424">
        <v>90.550123562909633</v>
      </c>
      <c r="AM424" s="1">
        <v>42628</v>
      </c>
      <c r="AN424">
        <v>119.37046503957784</v>
      </c>
      <c r="AP424" s="1">
        <v>42629</v>
      </c>
      <c r="AQ424">
        <v>103.96796660115736</v>
      </c>
      <c r="AS424" s="1">
        <v>42622</v>
      </c>
      <c r="AT424">
        <v>141.27648607609044</v>
      </c>
    </row>
    <row r="425" spans="1:46" x14ac:dyDescent="0.3">
      <c r="A425" s="1">
        <v>42620</v>
      </c>
      <c r="B425">
        <v>106.21708288796036</v>
      </c>
      <c r="C425" s="3">
        <f>VLOOKUP(Tabella1[[#This Row],[DATA]],Tabella3[],2,0)</f>
        <v>90.395216792662524</v>
      </c>
      <c r="D425">
        <f>VLOOKUP(Tabella1[[#This Row],[DATA]],Tabella5[],2,0)</f>
        <v>110.12060753343923</v>
      </c>
      <c r="E425">
        <f>VLOOKUP(Tabella1[[#This Row],[DATA]],Tabella6[],2,0)</f>
        <v>107.18130701339749</v>
      </c>
      <c r="F425" s="2">
        <f>VLOOKUP(Tabella1[[#This Row],[DATA]],Tabella7[],2,0)</f>
        <v>104.56305934817802</v>
      </c>
      <c r="G425" s="2">
        <f>VLOOKUP(Tabella1[[#This Row],[DATA]],Tabella8[],2,0)</f>
        <v>87.097615643235301</v>
      </c>
      <c r="H425" s="2">
        <f>VLOOKUP(Tabella1[[#This Row],[DATA]],Tabella9[],2,0)</f>
        <v>98.478072522488091</v>
      </c>
      <c r="I425" s="2">
        <f>VLOOKUP(Tabella1[[#This Row],[DATA]],Tabella10[],2,0)</f>
        <v>99.513744340430094</v>
      </c>
      <c r="J425" s="2">
        <f>VLOOKUP(Tabella1[[#This Row],[DATA]],Tabella11[],2,0)</f>
        <v>92.282093525781079</v>
      </c>
      <c r="K425" s="2">
        <v>123.94665237467018</v>
      </c>
      <c r="L425" s="2">
        <f>VLOOKUP(Tabella1[[#This Row],[DATA]],Tabella13[],2,0)</f>
        <v>105.15793124357903</v>
      </c>
      <c r="M425" s="2">
        <f>VLOOKUP(Tabella1[[#This Row],[DATA]],Tabella14[],2,0)</f>
        <v>143.05267263836842</v>
      </c>
      <c r="O425" s="1">
        <v>42612</v>
      </c>
      <c r="P425">
        <v>88.29686580318301</v>
      </c>
      <c r="R425" s="1">
        <v>42613</v>
      </c>
      <c r="S425">
        <v>108.47908749141041</v>
      </c>
      <c r="U425" s="1">
        <v>42608</v>
      </c>
      <c r="V425">
        <v>104.45830364344859</v>
      </c>
      <c r="X425" s="1">
        <v>42618</v>
      </c>
      <c r="Y425">
        <v>105.06460185100339</v>
      </c>
      <c r="AA425" s="1">
        <v>42607</v>
      </c>
      <c r="AB425">
        <v>83.08053483788693</v>
      </c>
      <c r="AD425" s="1">
        <v>42607</v>
      </c>
      <c r="AE425">
        <v>95.166335397395713</v>
      </c>
      <c r="AG425" s="1">
        <v>42634</v>
      </c>
      <c r="AH425">
        <v>99.212333733761085</v>
      </c>
      <c r="AJ425" s="1">
        <v>42639</v>
      </c>
      <c r="AK425">
        <v>88.95425187732053</v>
      </c>
      <c r="AM425" s="1">
        <v>42629</v>
      </c>
      <c r="AN425">
        <v>117.66160949868073</v>
      </c>
      <c r="AP425" s="1">
        <v>42632</v>
      </c>
      <c r="AQ425">
        <v>104.09691306456338</v>
      </c>
      <c r="AS425" s="1">
        <v>42625</v>
      </c>
      <c r="AT425">
        <v>140.69487204491313</v>
      </c>
    </row>
    <row r="426" spans="1:46" x14ac:dyDescent="0.3">
      <c r="A426" s="1">
        <v>42621</v>
      </c>
      <c r="B426">
        <v>105.9809542318531</v>
      </c>
      <c r="C426" s="3">
        <f>VLOOKUP(Tabella1[[#This Row],[DATA]],Tabella3[],2,0)</f>
        <v>90.828509387744873</v>
      </c>
      <c r="D426">
        <f>VLOOKUP(Tabella1[[#This Row],[DATA]],Tabella5[],2,0)</f>
        <v>109.32498901659339</v>
      </c>
      <c r="E426">
        <f>VLOOKUP(Tabella1[[#This Row],[DATA]],Tabella6[],2,0)</f>
        <v>106.81773820694261</v>
      </c>
      <c r="F426" s="2">
        <f>VLOOKUP(Tabella1[[#This Row],[DATA]],Tabella7[],2,0)</f>
        <v>104.74815968722319</v>
      </c>
      <c r="G426" s="2">
        <f>VLOOKUP(Tabella1[[#This Row],[DATA]],Tabella8[],2,0)</f>
        <v>87.926537079259575</v>
      </c>
      <c r="H426" s="2">
        <f>VLOOKUP(Tabella1[[#This Row],[DATA]],Tabella9[],2,0)</f>
        <v>98.219427668628796</v>
      </c>
      <c r="I426" s="2">
        <f>VLOOKUP(Tabella1[[#This Row],[DATA]],Tabella10[],2,0)</f>
        <v>100.25786094454564</v>
      </c>
      <c r="J426" s="2">
        <f>VLOOKUP(Tabella1[[#This Row],[DATA]],Tabella11[],2,0)</f>
        <v>92.402074901806287</v>
      </c>
      <c r="K426" s="2">
        <f>VLOOKUP(Tabella1[[#This Row],[DATA]],Tabella12[],2,0)</f>
        <v>124.1589709762533</v>
      </c>
      <c r="L426" s="2">
        <f>VLOOKUP(Tabella1[[#This Row],[DATA]],Tabella13[],2,0)</f>
        <v>105.59024907352675</v>
      </c>
      <c r="M426" s="2">
        <f>VLOOKUP(Tabella1[[#This Row],[DATA]],Tabella14[],2,0)</f>
        <v>142.84510260089436</v>
      </c>
      <c r="O426" s="1">
        <v>42613</v>
      </c>
      <c r="P426">
        <v>88.568477375634217</v>
      </c>
      <c r="R426" s="1">
        <v>42614</v>
      </c>
      <c r="S426">
        <v>107.88122149818787</v>
      </c>
      <c r="U426" s="1">
        <v>42611</v>
      </c>
      <c r="V426">
        <v>104.04393867774776</v>
      </c>
      <c r="X426" s="1">
        <v>42619</v>
      </c>
      <c r="Y426">
        <v>104.24951892238614</v>
      </c>
      <c r="AA426" s="1">
        <v>42608</v>
      </c>
      <c r="AB426">
        <v>83.66020017776404</v>
      </c>
      <c r="AD426" s="1">
        <v>42608</v>
      </c>
      <c r="AE426">
        <v>95.88843870244375</v>
      </c>
      <c r="AG426" s="1">
        <v>42635</v>
      </c>
      <c r="AH426">
        <v>99.589149385819823</v>
      </c>
      <c r="AJ426" s="1">
        <v>42640</v>
      </c>
      <c r="AK426">
        <v>89.483721929730308</v>
      </c>
      <c r="AM426" s="1">
        <v>42632</v>
      </c>
      <c r="AN426">
        <v>118.21817282321899</v>
      </c>
      <c r="AP426" s="1">
        <v>42633</v>
      </c>
      <c r="AQ426">
        <v>103.69229673027831</v>
      </c>
      <c r="AS426" s="1">
        <v>42626</v>
      </c>
      <c r="AT426">
        <v>139.62219467004721</v>
      </c>
    </row>
    <row r="427" spans="1:46" x14ac:dyDescent="0.3">
      <c r="A427" s="1">
        <v>42622</v>
      </c>
      <c r="B427">
        <v>103.38208143037606</v>
      </c>
      <c r="C427" s="3">
        <f>VLOOKUP(Tabella1[[#This Row],[DATA]],Tabella3[],2,0)</f>
        <v>89.682419371195166</v>
      </c>
      <c r="D427">
        <f>VLOOKUP(Tabella1[[#This Row],[DATA]],Tabella5[],2,0)</f>
        <v>108.28194942410083</v>
      </c>
      <c r="E427">
        <f>VLOOKUP(Tabella1[[#This Row],[DATA]],Tabella6[],2,0)</f>
        <v>105.62308779504689</v>
      </c>
      <c r="F427" s="2">
        <f>VLOOKUP(Tabella1[[#This Row],[DATA]],Tabella7[],2,0)</f>
        <v>103.49964873698036</v>
      </c>
      <c r="G427" s="2">
        <f>VLOOKUP(Tabella1[[#This Row],[DATA]],Tabella8[],2,0)</f>
        <v>87.196158751014423</v>
      </c>
      <c r="H427" s="2">
        <f>VLOOKUP(Tabella1[[#This Row],[DATA]],Tabella9[],2,0)</f>
        <v>97.253013276253085</v>
      </c>
      <c r="I427" s="2">
        <f>VLOOKUP(Tabella1[[#This Row],[DATA]],Tabella10[],2,0)</f>
        <v>101.01383948743012</v>
      </c>
      <c r="J427" s="2">
        <f>VLOOKUP(Tabella1[[#This Row],[DATA]],Tabella11[],2,0)</f>
        <v>91.891706361997535</v>
      </c>
      <c r="K427" s="2">
        <f>VLOOKUP(Tabella1[[#This Row],[DATA]],Tabella12[],2,0)</f>
        <v>119.55804749340369</v>
      </c>
      <c r="L427" s="2">
        <f>VLOOKUP(Tabella1[[#This Row],[DATA]],Tabella13[],2,0)</f>
        <v>104.68856902507457</v>
      </c>
      <c r="M427" s="2">
        <f>VLOOKUP(Tabella1[[#This Row],[DATA]],Tabella14[],2,0)</f>
        <v>141.27648607609044</v>
      </c>
      <c r="O427" s="1">
        <v>42614</v>
      </c>
      <c r="P427">
        <v>88.463408233866147</v>
      </c>
      <c r="R427" s="1">
        <v>42615</v>
      </c>
      <c r="S427">
        <v>109.41234422252332</v>
      </c>
      <c r="U427" s="1">
        <v>42612</v>
      </c>
      <c r="V427">
        <v>104.82563512836613</v>
      </c>
      <c r="X427" s="1">
        <v>42620</v>
      </c>
      <c r="Y427">
        <v>104.56305934817802</v>
      </c>
      <c r="AA427" s="1">
        <v>42611</v>
      </c>
      <c r="AB427">
        <v>83.243807241952325</v>
      </c>
      <c r="AD427" s="1">
        <v>42611</v>
      </c>
      <c r="AE427">
        <v>95.510664322299519</v>
      </c>
      <c r="AG427" s="1">
        <v>42636</v>
      </c>
      <c r="AH427">
        <v>99.281828767255348</v>
      </c>
      <c r="AJ427" s="1">
        <v>42641</v>
      </c>
      <c r="AK427">
        <v>89.176008500173111</v>
      </c>
      <c r="AM427" s="1">
        <v>42633</v>
      </c>
      <c r="AN427">
        <v>119.01385224274406</v>
      </c>
      <c r="AP427" s="1">
        <v>42634</v>
      </c>
      <c r="AQ427">
        <v>103.63493064083519</v>
      </c>
      <c r="AS427" s="1">
        <v>42627</v>
      </c>
      <c r="AT427">
        <v>139.62080158254739</v>
      </c>
    </row>
    <row r="428" spans="1:46" x14ac:dyDescent="0.3">
      <c r="A428" s="1">
        <v>42625</v>
      </c>
      <c r="B428">
        <v>104.89942668350987</v>
      </c>
      <c r="C428" s="3">
        <f>VLOOKUP(Tabella1[[#This Row],[DATA]],Tabella3[],2,0)</f>
        <v>88.029540633530345</v>
      </c>
      <c r="D428">
        <f>VLOOKUP(Tabella1[[#This Row],[DATA]],Tabella5[],2,0)</f>
        <v>106.83111565808784</v>
      </c>
      <c r="E428">
        <f>VLOOKUP(Tabella1[[#This Row],[DATA]],Tabella6[],2,0)</f>
        <v>104.40962399083787</v>
      </c>
      <c r="F428" s="2">
        <f>VLOOKUP(Tabella1[[#This Row],[DATA]],Tabella7[],2,0)</f>
        <v>102.33818992638749</v>
      </c>
      <c r="G428" s="2">
        <f>VLOOKUP(Tabella1[[#This Row],[DATA]],Tabella8[],2,0)</f>
        <v>85.661011709239872</v>
      </c>
      <c r="H428" s="2">
        <f>VLOOKUP(Tabella1[[#This Row],[DATA]],Tabella9[],2,0)</f>
        <v>95.968707795020762</v>
      </c>
      <c r="I428" s="2">
        <f>VLOOKUP(Tabella1[[#This Row],[DATA]],Tabella10[],2,0)</f>
        <v>97.622498618901474</v>
      </c>
      <c r="J428" s="2">
        <f>VLOOKUP(Tabella1[[#This Row],[DATA]],Tabella11[],2,0)</f>
        <v>90.194357890715466</v>
      </c>
      <c r="K428" s="2">
        <f>VLOOKUP(Tabella1[[#This Row],[DATA]],Tabella12[],2,0)</f>
        <v>120.76599604221636</v>
      </c>
      <c r="L428" s="2">
        <f>VLOOKUP(Tabella1[[#This Row],[DATA]],Tabella13[],2,0)</f>
        <v>103.07552038459274</v>
      </c>
      <c r="M428" s="2">
        <f>VLOOKUP(Tabella1[[#This Row],[DATA]],Tabella14[],2,0)</f>
        <v>140.69487204491313</v>
      </c>
      <c r="O428" s="1">
        <v>42615</v>
      </c>
      <c r="P428">
        <v>89.825752498920579</v>
      </c>
      <c r="R428" s="1">
        <v>42618</v>
      </c>
      <c r="S428">
        <v>109.29354933520948</v>
      </c>
      <c r="U428" s="1">
        <v>42613</v>
      </c>
      <c r="V428">
        <v>104.37246754101908</v>
      </c>
      <c r="X428" s="1">
        <v>42621</v>
      </c>
      <c r="Y428">
        <v>104.74815968722319</v>
      </c>
      <c r="AA428" s="1">
        <v>42612</v>
      </c>
      <c r="AB428">
        <v>83.910422382810992</v>
      </c>
      <c r="AD428" s="1">
        <v>42612</v>
      </c>
      <c r="AE428">
        <v>96.53791759039828</v>
      </c>
      <c r="AG428" s="1">
        <v>42639</v>
      </c>
      <c r="AH428">
        <v>97.737010338748476</v>
      </c>
      <c r="AJ428" s="1">
        <v>42642</v>
      </c>
      <c r="AK428">
        <v>89.492974224896429</v>
      </c>
      <c r="AM428" s="1">
        <v>42634</v>
      </c>
      <c r="AN428">
        <v>120.37021767810026</v>
      </c>
      <c r="AP428" s="1">
        <v>42635</v>
      </c>
      <c r="AQ428">
        <v>104.60088397581173</v>
      </c>
      <c r="AS428" s="1">
        <v>42628</v>
      </c>
      <c r="AT428">
        <v>139.07053202011619</v>
      </c>
    </row>
    <row r="429" spans="1:46" x14ac:dyDescent="0.3">
      <c r="A429" s="1">
        <v>42626</v>
      </c>
      <c r="B429">
        <v>103.34369837722282</v>
      </c>
      <c r="C429" s="3">
        <f>VLOOKUP(Tabella1[[#This Row],[DATA]],Tabella3[],2,0)</f>
        <v>86.500392571768501</v>
      </c>
      <c r="D429">
        <f>VLOOKUP(Tabella1[[#This Row],[DATA]],Tabella5[],2,0)</f>
        <v>106.36853246326319</v>
      </c>
      <c r="E429">
        <f>VLOOKUP(Tabella1[[#This Row],[DATA]],Tabella6[],2,0)</f>
        <v>103.17217311142937</v>
      </c>
      <c r="F429" s="2">
        <f>VLOOKUP(Tabella1[[#This Row],[DATA]],Tabella7[],2,0)</f>
        <v>101.79953572192187</v>
      </c>
      <c r="G429" s="2">
        <f>VLOOKUP(Tabella1[[#This Row],[DATA]],Tabella8[],2,0)</f>
        <v>84.285272635931534</v>
      </c>
      <c r="H429" s="2">
        <f>VLOOKUP(Tabella1[[#This Row],[DATA]],Tabella9[],2,0)</f>
        <v>94.755752618301358</v>
      </c>
      <c r="I429" s="2">
        <f>VLOOKUP(Tabella1[[#This Row],[DATA]],Tabella10[],2,0)</f>
        <v>97.308806923683719</v>
      </c>
      <c r="J429" s="2">
        <f>VLOOKUP(Tabella1[[#This Row],[DATA]],Tabella11[],2,0)</f>
        <v>90.240022444277301</v>
      </c>
      <c r="K429" s="2">
        <f>VLOOKUP(Tabella1[[#This Row],[DATA]],Tabella12[],2,0)</f>
        <v>117.1277209762533</v>
      </c>
      <c r="L429" s="2">
        <v>103.07552038459274</v>
      </c>
      <c r="M429" s="2">
        <f>VLOOKUP(Tabella1[[#This Row],[DATA]],Tabella14[],2,0)</f>
        <v>139.62219467004721</v>
      </c>
      <c r="O429" s="1">
        <v>42618</v>
      </c>
      <c r="P429">
        <v>89.859939174898827</v>
      </c>
      <c r="R429" s="1">
        <v>42619</v>
      </c>
      <c r="S429">
        <v>109.44634413854762</v>
      </c>
      <c r="U429" s="1">
        <v>42614</v>
      </c>
      <c r="V429">
        <v>104.40656681458697</v>
      </c>
      <c r="X429" s="1">
        <v>42622</v>
      </c>
      <c r="Y429">
        <v>103.49964873698036</v>
      </c>
      <c r="AA429" s="1">
        <v>42613</v>
      </c>
      <c r="AB429">
        <v>84.213780577346668</v>
      </c>
      <c r="AD429" s="1">
        <v>42613</v>
      </c>
      <c r="AE429">
        <v>96.295199143796339</v>
      </c>
      <c r="AG429" s="1">
        <v>42640</v>
      </c>
      <c r="AH429">
        <v>98.801566949536877</v>
      </c>
      <c r="AJ429" s="1">
        <v>42643</v>
      </c>
      <c r="AK429">
        <v>89.678617050487688</v>
      </c>
      <c r="AM429" s="1">
        <v>42635</v>
      </c>
      <c r="AN429">
        <v>121.60702506596306</v>
      </c>
      <c r="AP429" s="1">
        <v>42636</v>
      </c>
      <c r="AQ429">
        <v>104.21949763592092</v>
      </c>
      <c r="AS429" s="1">
        <v>42629</v>
      </c>
      <c r="AT429">
        <v>138.05218505774346</v>
      </c>
    </row>
    <row r="430" spans="1:46" x14ac:dyDescent="0.3">
      <c r="A430" s="1">
        <v>42627</v>
      </c>
      <c r="B430">
        <v>103.28296569818289</v>
      </c>
      <c r="C430" s="3">
        <f>VLOOKUP(Tabella1[[#This Row],[DATA]],Tabella3[],2,0)</f>
        <v>86.459358105953626</v>
      </c>
      <c r="D430">
        <f>VLOOKUP(Tabella1[[#This Row],[DATA]],Tabella5[],2,0)</f>
        <v>106.28455676705859</v>
      </c>
      <c r="E430">
        <f>VLOOKUP(Tabella1[[#This Row],[DATA]],Tabella6[],2,0)</f>
        <v>102.77426986400269</v>
      </c>
      <c r="F430" s="2">
        <f>VLOOKUP(Tabella1[[#This Row],[DATA]],Tabella7[],2,0)</f>
        <v>101.91682702587129</v>
      </c>
      <c r="G430" s="2">
        <f>VLOOKUP(Tabella1[[#This Row],[DATA]],Tabella8[],2,0)</f>
        <v>84.074660895776177</v>
      </c>
      <c r="H430" s="2">
        <f>VLOOKUP(Tabella1[[#This Row],[DATA]],Tabella9[],2,0)</f>
        <v>94.440409754605909</v>
      </c>
      <c r="I430" s="2">
        <f>VLOOKUP(Tabella1[[#This Row],[DATA]],Tabella10[],2,0)</f>
        <v>97.203516498992784</v>
      </c>
      <c r="J430" s="2">
        <f>VLOOKUP(Tabella1[[#This Row],[DATA]],Tabella11[],2,0)</f>
        <v>89.62340174062534</v>
      </c>
      <c r="K430" s="2">
        <f>VLOOKUP(Tabella1[[#This Row],[DATA]],Tabella12[],2,0)</f>
        <v>117.61832124010554</v>
      </c>
      <c r="L430" s="2">
        <f>VLOOKUP(Tabella1[[#This Row],[DATA]],Tabella13[],2,0)</f>
        <v>103.14346539167079</v>
      </c>
      <c r="M430" s="2">
        <f>VLOOKUP(Tabella1[[#This Row],[DATA]],Tabella14[],2,0)</f>
        <v>139.62080158254739</v>
      </c>
      <c r="O430" s="1">
        <v>42619</v>
      </c>
      <c r="P430">
        <v>89.139248499497668</v>
      </c>
      <c r="R430" s="1">
        <v>42620</v>
      </c>
      <c r="S430">
        <v>110.12060753343923</v>
      </c>
      <c r="U430" s="1">
        <v>42615</v>
      </c>
      <c r="V430">
        <v>106.81703270473086</v>
      </c>
      <c r="X430" s="1">
        <v>42625</v>
      </c>
      <c r="Y430">
        <v>102.33818992638749</v>
      </c>
      <c r="AA430" s="1">
        <v>42614</v>
      </c>
      <c r="AB430">
        <v>84.658190671252456</v>
      </c>
      <c r="AD430" s="1">
        <v>42614</v>
      </c>
      <c r="AE430">
        <v>96.115549269933496</v>
      </c>
      <c r="AG430" s="1">
        <v>42641</v>
      </c>
      <c r="AH430">
        <v>99.00171096940123</v>
      </c>
      <c r="AJ430" s="1">
        <v>42653</v>
      </c>
      <c r="AK430">
        <v>90.975132218282539</v>
      </c>
      <c r="AM430" s="1">
        <v>42636</v>
      </c>
      <c r="AN430">
        <v>120.99480540897098</v>
      </c>
      <c r="AP430" s="1">
        <v>42639</v>
      </c>
      <c r="AQ430">
        <v>102.86008854299584</v>
      </c>
      <c r="AS430" s="1">
        <v>42632</v>
      </c>
      <c r="AT430">
        <v>138.40115347644985</v>
      </c>
    </row>
    <row r="431" spans="1:46" x14ac:dyDescent="0.3">
      <c r="A431" s="1">
        <v>42628</v>
      </c>
      <c r="B431">
        <v>104.32708191623752</v>
      </c>
      <c r="C431" s="3">
        <f>VLOOKUP(Tabella1[[#This Row],[DATA]],Tabella3[],2,0)</f>
        <v>86.749631212539725</v>
      </c>
      <c r="D431">
        <f>VLOOKUP(Tabella1[[#This Row],[DATA]],Tabella5[],2,0)</f>
        <v>106.82527832310777</v>
      </c>
      <c r="E431">
        <f>VLOOKUP(Tabella1[[#This Row],[DATA]],Tabella6[],2,0)</f>
        <v>102.84387941556197</v>
      </c>
      <c r="F431" s="2">
        <f>VLOOKUP(Tabella1[[#This Row],[DATA]],Tabella7[],2,0)</f>
        <v>102.78719569931886</v>
      </c>
      <c r="G431" s="2">
        <f>VLOOKUP(Tabella1[[#This Row],[DATA]],Tabella8[],2,0)</f>
        <v>84.249526606639108</v>
      </c>
      <c r="H431" s="2">
        <f>VLOOKUP(Tabella1[[#This Row],[DATA]],Tabella9[],2,0)</f>
        <v>94.72294421935122</v>
      </c>
      <c r="I431" s="2">
        <f>VLOOKUP(Tabella1[[#This Row],[DATA]],Tabella10[],2,0)</f>
        <v>97.811074104842774</v>
      </c>
      <c r="J431" s="2">
        <v>89.62340174062534</v>
      </c>
      <c r="K431" s="2">
        <f>VLOOKUP(Tabella1[[#This Row],[DATA]],Tabella12[],2,0)</f>
        <v>119.37046503957784</v>
      </c>
      <c r="L431" s="2">
        <f>VLOOKUP(Tabella1[[#This Row],[DATA]],Tabella13[],2,0)</f>
        <v>103.29127940920925</v>
      </c>
      <c r="M431" s="2">
        <f>VLOOKUP(Tabella1[[#This Row],[DATA]],Tabella14[],2,0)</f>
        <v>139.07053202011619</v>
      </c>
      <c r="O431" s="1">
        <v>42620</v>
      </c>
      <c r="P431">
        <v>90.395216792662524</v>
      </c>
      <c r="R431" s="1">
        <v>42621</v>
      </c>
      <c r="S431">
        <v>109.32498901659339</v>
      </c>
      <c r="U431" s="1">
        <v>42618</v>
      </c>
      <c r="V431">
        <v>106.79139945770397</v>
      </c>
      <c r="X431" s="1">
        <v>42626</v>
      </c>
      <c r="Y431">
        <v>101.79953572192187</v>
      </c>
      <c r="AA431" s="1">
        <v>42615</v>
      </c>
      <c r="AB431">
        <v>86.069675773853234</v>
      </c>
      <c r="AD431" s="1">
        <v>42615</v>
      </c>
      <c r="AE431">
        <v>98.098386973472969</v>
      </c>
      <c r="AG431" s="1">
        <v>42642</v>
      </c>
      <c r="AH431">
        <v>99.503936235582302</v>
      </c>
      <c r="AJ431" s="1">
        <v>42654</v>
      </c>
      <c r="AK431">
        <v>91.485799219225669</v>
      </c>
      <c r="AM431" s="1">
        <v>42639</v>
      </c>
      <c r="AN431">
        <v>119.66936015831135</v>
      </c>
      <c r="AP431" s="1">
        <v>42640</v>
      </c>
      <c r="AQ431">
        <v>102.60350434826233</v>
      </c>
      <c r="AS431" s="1">
        <v>42633</v>
      </c>
      <c r="AT431">
        <v>138.73619102015797</v>
      </c>
    </row>
    <row r="432" spans="1:46" x14ac:dyDescent="0.3">
      <c r="A432" s="1">
        <v>42629</v>
      </c>
      <c r="B432">
        <v>103.9335341560587</v>
      </c>
      <c r="C432" s="3">
        <f>VLOOKUP(Tabella1[[#This Row],[DATA]],Tabella3[],2,0)</f>
        <v>84.641609680161181</v>
      </c>
      <c r="D432">
        <f>VLOOKUP(Tabella1[[#This Row],[DATA]],Tabella5[],2,0)</f>
        <v>105.23762561791264</v>
      </c>
      <c r="E432">
        <f>VLOOKUP(Tabella1[[#This Row],[DATA]],Tabella6[],2,0)</f>
        <v>101.88510190979449</v>
      </c>
      <c r="F432" s="2">
        <f>VLOOKUP(Tabella1[[#This Row],[DATA]],Tabella7[],2,0)</f>
        <v>102.48144414917988</v>
      </c>
      <c r="G432" s="2">
        <f>VLOOKUP(Tabella1[[#This Row],[DATA]],Tabella8[],2,0)</f>
        <v>83.408045754917495</v>
      </c>
      <c r="H432" s="2">
        <f>VLOOKUP(Tabella1[[#This Row],[DATA]],Tabella9[],2,0)</f>
        <v>93.495973804245338</v>
      </c>
      <c r="I432" s="2">
        <v>97.811074104842774</v>
      </c>
      <c r="J432" s="2">
        <v>90.315831572412634</v>
      </c>
      <c r="K432" s="2">
        <f>VLOOKUP(Tabella1[[#This Row],[DATA]],Tabella12[],2,0)</f>
        <v>117.66160949868073</v>
      </c>
      <c r="L432" s="2">
        <f>VLOOKUP(Tabella1[[#This Row],[DATA]],Tabella13[],2,0)</f>
        <v>103.96796660115736</v>
      </c>
      <c r="M432" s="2">
        <f>VLOOKUP(Tabella1[[#This Row],[DATA]],Tabella14[],2,0)</f>
        <v>138.05218505774346</v>
      </c>
      <c r="O432" s="1">
        <v>42621</v>
      </c>
      <c r="P432">
        <v>90.828509387744873</v>
      </c>
      <c r="R432" s="1">
        <v>42622</v>
      </c>
      <c r="S432">
        <v>108.28194942410083</v>
      </c>
      <c r="U432" s="1">
        <v>42619</v>
      </c>
      <c r="V432">
        <v>106.52989330454885</v>
      </c>
      <c r="X432" s="1">
        <v>42627</v>
      </c>
      <c r="Y432">
        <v>101.91682702587129</v>
      </c>
      <c r="AA432" s="1">
        <v>42618</v>
      </c>
      <c r="AB432">
        <v>86.498628125362288</v>
      </c>
      <c r="AD432" s="1">
        <v>42618</v>
      </c>
      <c r="AE432">
        <v>98.03213311928242</v>
      </c>
      <c r="AG432" s="1">
        <v>42643</v>
      </c>
      <c r="AH432">
        <v>97.649952929479724</v>
      </c>
      <c r="AJ432" s="1">
        <v>42655</v>
      </c>
      <c r="AK432">
        <v>91.284337953511695</v>
      </c>
      <c r="AM432" s="1">
        <v>42640</v>
      </c>
      <c r="AN432">
        <v>120.34548153034301</v>
      </c>
      <c r="AP432" s="1">
        <v>42641</v>
      </c>
      <c r="AQ432">
        <v>102.8547445536751</v>
      </c>
      <c r="AS432" s="1">
        <v>42634</v>
      </c>
      <c r="AT432">
        <v>139.14645528885669</v>
      </c>
    </row>
    <row r="433" spans="1:46" x14ac:dyDescent="0.3">
      <c r="A433" s="1">
        <v>42632</v>
      </c>
      <c r="B433">
        <v>103.93159071032942</v>
      </c>
      <c r="C433" s="3">
        <f>VLOOKUP(Tabella1[[#This Row],[DATA]],Tabella3[],2,0)</f>
        <v>85.724187752806287</v>
      </c>
      <c r="D433">
        <f>VLOOKUP(Tabella1[[#This Row],[DATA]],Tabella5[],2,0)</f>
        <v>106.23816531537484</v>
      </c>
      <c r="E433">
        <f>VLOOKUP(Tabella1[[#This Row],[DATA]],Tabella6[],2,0)</f>
        <v>103.33702546157481</v>
      </c>
      <c r="F433" s="2">
        <f>VLOOKUP(Tabella1[[#This Row],[DATA]],Tabella7[],2,0)</f>
        <v>104.0586151073643</v>
      </c>
      <c r="G433" s="2">
        <f>VLOOKUP(Tabella1[[#This Row],[DATA]],Tabella8[],2,0)</f>
        <v>84.201221161649343</v>
      </c>
      <c r="H433" s="2">
        <f>VLOOKUP(Tabella1[[#This Row],[DATA]],Tabella9[],2,0)</f>
        <v>94.549027852101005</v>
      </c>
      <c r="I433" s="2">
        <f>VLOOKUP(Tabella1[[#This Row],[DATA]],Tabella10[],2,0)</f>
        <v>98.711659321765353</v>
      </c>
      <c r="J433" s="2">
        <f>VLOOKUP(Tabella1[[#This Row],[DATA]],Tabella11[],2,0)</f>
        <v>90.315831572412634</v>
      </c>
      <c r="K433" s="2">
        <f>VLOOKUP(Tabella1[[#This Row],[DATA]],Tabella12[],2,0)</f>
        <v>118.21817282321899</v>
      </c>
      <c r="L433" s="2">
        <f>VLOOKUP(Tabella1[[#This Row],[DATA]],Tabella13[],2,0)</f>
        <v>104.09691306456338</v>
      </c>
      <c r="M433" s="2">
        <f>VLOOKUP(Tabella1[[#This Row],[DATA]],Tabella14[],2,0)</f>
        <v>138.40115347644985</v>
      </c>
      <c r="O433" s="1">
        <v>42622</v>
      </c>
      <c r="P433">
        <v>89.682419371195166</v>
      </c>
      <c r="R433" s="1">
        <v>42625</v>
      </c>
      <c r="S433">
        <v>106.83111565808784</v>
      </c>
      <c r="U433" s="1">
        <v>42620</v>
      </c>
      <c r="V433">
        <v>107.18130701339749</v>
      </c>
      <c r="X433" s="1">
        <v>42628</v>
      </c>
      <c r="Y433">
        <v>102.78719569931886</v>
      </c>
      <c r="AA433" s="1">
        <v>42619</v>
      </c>
      <c r="AB433">
        <v>85.978861537272493</v>
      </c>
      <c r="AD433" s="1">
        <v>42619</v>
      </c>
      <c r="AE433">
        <v>97.793237010422246</v>
      </c>
      <c r="AG433" s="1">
        <v>42646</v>
      </c>
      <c r="AH433">
        <v>98.854086416948405</v>
      </c>
      <c r="AJ433" s="1">
        <v>42656</v>
      </c>
      <c r="AK433">
        <v>91.369399376813149</v>
      </c>
      <c r="AM433" s="1">
        <v>42641</v>
      </c>
      <c r="AN433">
        <v>122.35323218997361</v>
      </c>
      <c r="AP433" s="1">
        <v>42642</v>
      </c>
      <c r="AQ433">
        <v>101.1632810494868</v>
      </c>
      <c r="AS433" s="1">
        <v>42635</v>
      </c>
      <c r="AT433">
        <v>141.07100566986611</v>
      </c>
    </row>
    <row r="434" spans="1:46" x14ac:dyDescent="0.3">
      <c r="A434" s="1">
        <v>42633</v>
      </c>
      <c r="B434">
        <v>103.96268584199788</v>
      </c>
      <c r="C434" s="3">
        <f>VLOOKUP(Tabella1[[#This Row],[DATA]],Tabella3[],2,0)</f>
        <v>84.719705848221622</v>
      </c>
      <c r="D434">
        <f>VLOOKUP(Tabella1[[#This Row],[DATA]],Tabella5[],2,0)</f>
        <v>106.44288167721996</v>
      </c>
      <c r="E434">
        <f>VLOOKUP(Tabella1[[#This Row],[DATA]],Tabella6[],2,0)</f>
        <v>103.20556688278552</v>
      </c>
      <c r="F434" s="2">
        <f>VLOOKUP(Tabella1[[#This Row],[DATA]],Tabella7[],2,0)</f>
        <v>104.32190964904242</v>
      </c>
      <c r="G434" s="2">
        <f>VLOOKUP(Tabella1[[#This Row],[DATA]],Tabella8[],2,0)</f>
        <v>83.917185145109556</v>
      </c>
      <c r="H434" s="2">
        <f>VLOOKUP(Tabella1[[#This Row],[DATA]],Tabella9[],2,0)</f>
        <v>94.439135642025335</v>
      </c>
      <c r="I434" s="2">
        <f>VLOOKUP(Tabella1[[#This Row],[DATA]],Tabella10[],2,0)</f>
        <v>98.629547879898496</v>
      </c>
      <c r="J434" s="2">
        <f>VLOOKUP(Tabella1[[#This Row],[DATA]],Tabella11[],2,0)</f>
        <v>90.224800926423356</v>
      </c>
      <c r="K434" s="2">
        <f>VLOOKUP(Tabella1[[#This Row],[DATA]],Tabella12[],2,0)</f>
        <v>119.01385224274406</v>
      </c>
      <c r="L434" s="2">
        <f>VLOOKUP(Tabella1[[#This Row],[DATA]],Tabella13[],2,0)</f>
        <v>103.69229673027831</v>
      </c>
      <c r="M434" s="2">
        <f>VLOOKUP(Tabella1[[#This Row],[DATA]],Tabella14[],2,0)</f>
        <v>138.73619102015797</v>
      </c>
      <c r="O434" s="1">
        <v>42625</v>
      </c>
      <c r="P434">
        <v>88.029540633530345</v>
      </c>
      <c r="R434" s="1">
        <v>42626</v>
      </c>
      <c r="S434">
        <v>106.36853246326319</v>
      </c>
      <c r="U434" s="1">
        <v>42621</v>
      </c>
      <c r="V434">
        <v>106.81773820694261</v>
      </c>
      <c r="X434" s="1">
        <v>42629</v>
      </c>
      <c r="Y434">
        <v>102.48144414917988</v>
      </c>
      <c r="AA434" s="1">
        <v>42620</v>
      </c>
      <c r="AB434">
        <v>87.097615643235301</v>
      </c>
      <c r="AD434" s="1">
        <v>42620</v>
      </c>
      <c r="AE434">
        <v>98.478072522488091</v>
      </c>
      <c r="AG434" s="1">
        <v>42647</v>
      </c>
      <c r="AH434">
        <v>99.294235600738034</v>
      </c>
      <c r="AJ434" s="1">
        <v>42657</v>
      </c>
      <c r="AK434">
        <v>91.442820815873361</v>
      </c>
      <c r="AM434" s="1">
        <v>42642</v>
      </c>
      <c r="AN434">
        <v>120.28157981530343</v>
      </c>
      <c r="AP434" s="1">
        <v>42643</v>
      </c>
      <c r="AQ434">
        <v>101.30298819887201</v>
      </c>
      <c r="AS434" s="1">
        <v>42636</v>
      </c>
      <c r="AT434">
        <v>140.13276123873339</v>
      </c>
    </row>
    <row r="435" spans="1:46" x14ac:dyDescent="0.3">
      <c r="A435" s="1">
        <v>42634</v>
      </c>
      <c r="B435">
        <v>105.09765814789623</v>
      </c>
      <c r="C435" s="3">
        <f>VLOOKUP(Tabella1[[#This Row],[DATA]],Tabella3[],2,0)</f>
        <v>85.465749027979768</v>
      </c>
      <c r="D435">
        <f>VLOOKUP(Tabella1[[#This Row],[DATA]],Tabella5[],2,0)</f>
        <v>106.8794528880983</v>
      </c>
      <c r="E435">
        <f>VLOOKUP(Tabella1[[#This Row],[DATA]],Tabella6[],2,0)</f>
        <v>103.69824259399053</v>
      </c>
      <c r="F435" s="2">
        <f>VLOOKUP(Tabella1[[#This Row],[DATA]],Tabella7[],2,0)</f>
        <v>104.38269342374538</v>
      </c>
      <c r="G435" s="2">
        <f>VLOOKUP(Tabella1[[#This Row],[DATA]],Tabella8[],2,0)</f>
        <v>84.616647988561283</v>
      </c>
      <c r="H435" s="2">
        <f>VLOOKUP(Tabella1[[#This Row],[DATA]],Tabella9[],2,0)</f>
        <v>94.990826389419766</v>
      </c>
      <c r="I435" s="2">
        <f>VLOOKUP(Tabella1[[#This Row],[DATA]],Tabella10[],2,0)</f>
        <v>99.212333733761085</v>
      </c>
      <c r="J435" s="2">
        <f>VLOOKUP(Tabella1[[#This Row],[DATA]],Tabella11[],2,0)</f>
        <v>90.310459271993608</v>
      </c>
      <c r="K435" s="2">
        <f>VLOOKUP(Tabella1[[#This Row],[DATA]],Tabella12[],2,0)</f>
        <v>120.37021767810026</v>
      </c>
      <c r="L435" s="2">
        <f>VLOOKUP(Tabella1[[#This Row],[DATA]],Tabella13[],2,0)</f>
        <v>103.63493064083519</v>
      </c>
      <c r="M435" s="2">
        <f>VLOOKUP(Tabella1[[#This Row],[DATA]],Tabella14[],2,0)</f>
        <v>139.14645528885669</v>
      </c>
      <c r="O435" s="1">
        <v>42626</v>
      </c>
      <c r="P435">
        <v>86.500392571768501</v>
      </c>
      <c r="R435" s="1">
        <v>42627</v>
      </c>
      <c r="S435">
        <v>106.28455676705859</v>
      </c>
      <c r="U435" s="1">
        <v>42622</v>
      </c>
      <c r="V435">
        <v>105.62308779504689</v>
      </c>
      <c r="X435" s="1">
        <v>42632</v>
      </c>
      <c r="Y435">
        <v>104.0586151073643</v>
      </c>
      <c r="AA435" s="1">
        <v>42621</v>
      </c>
      <c r="AB435">
        <v>87.926537079259575</v>
      </c>
      <c r="AD435" s="1">
        <v>42621</v>
      </c>
      <c r="AE435">
        <v>98.219427668628796</v>
      </c>
      <c r="AG435" s="1">
        <v>42648</v>
      </c>
      <c r="AH435">
        <v>99.70864898804669</v>
      </c>
      <c r="AJ435" s="1">
        <v>42660</v>
      </c>
      <c r="AK435">
        <v>90.767104807611958</v>
      </c>
      <c r="AM435" s="1">
        <v>42643</v>
      </c>
      <c r="AN435">
        <v>120.31456134564644</v>
      </c>
      <c r="AP435" s="1">
        <v>42646</v>
      </c>
      <c r="AQ435">
        <v>102.67472118553677</v>
      </c>
      <c r="AS435" s="1">
        <v>42639</v>
      </c>
      <c r="AT435">
        <v>139.16526197010432</v>
      </c>
    </row>
    <row r="436" spans="1:46" x14ac:dyDescent="0.3">
      <c r="A436" s="1">
        <v>42635</v>
      </c>
      <c r="B436">
        <v>105.78077932173744</v>
      </c>
      <c r="C436" s="3">
        <f>VLOOKUP(Tabella1[[#This Row],[DATA]],Tabella3[],2,0)</f>
        <v>86.970537776276956</v>
      </c>
      <c r="D436">
        <f>VLOOKUP(Tabella1[[#This Row],[DATA]],Tabella5[],2,0)</f>
        <v>109.31362157479009</v>
      </c>
      <c r="E436">
        <f>VLOOKUP(Tabella1[[#This Row],[DATA]],Tabella6[],2,0)</f>
        <v>106.05626615306106</v>
      </c>
      <c r="F436" s="2">
        <f>VLOOKUP(Tabella1[[#This Row],[DATA]],Tabella7[],2,0)</f>
        <v>105.55301017135527</v>
      </c>
      <c r="G436" s="2">
        <f>VLOOKUP(Tabella1[[#This Row],[DATA]],Tabella8[],2,0)</f>
        <v>86.32086408779999</v>
      </c>
      <c r="H436" s="2">
        <f>VLOOKUP(Tabella1[[#This Row],[DATA]],Tabella9[],2,0)</f>
        <v>97.20491552633591</v>
      </c>
      <c r="I436" s="2">
        <f>VLOOKUP(Tabella1[[#This Row],[DATA]],Tabella10[],2,0)</f>
        <v>99.589149385819823</v>
      </c>
      <c r="J436" s="2">
        <f>VLOOKUP(Tabella1[[#This Row],[DATA]],Tabella11[],2,0)</f>
        <v>90.801129376932536</v>
      </c>
      <c r="K436" s="2">
        <f>VLOOKUP(Tabella1[[#This Row],[DATA]],Tabella12[],2,0)</f>
        <v>121.60702506596306</v>
      </c>
      <c r="L436" s="2">
        <f>VLOOKUP(Tabella1[[#This Row],[DATA]],Tabella13[],2,0)</f>
        <v>104.60088397581173</v>
      </c>
      <c r="M436" s="2">
        <f>VLOOKUP(Tabella1[[#This Row],[DATA]],Tabella14[],2,0)</f>
        <v>141.07100566986611</v>
      </c>
      <c r="O436" s="1">
        <v>42627</v>
      </c>
      <c r="P436">
        <v>86.459358105953626</v>
      </c>
      <c r="R436" s="1">
        <v>42628</v>
      </c>
      <c r="S436">
        <v>106.82527832310777</v>
      </c>
      <c r="U436" s="1">
        <v>42625</v>
      </c>
      <c r="V436">
        <v>104.40962399083787</v>
      </c>
      <c r="X436" s="1">
        <v>42633</v>
      </c>
      <c r="Y436">
        <v>104.32190964904242</v>
      </c>
      <c r="AA436" s="1">
        <v>42622</v>
      </c>
      <c r="AB436">
        <v>87.196158751014423</v>
      </c>
      <c r="AD436" s="1">
        <v>42622</v>
      </c>
      <c r="AE436">
        <v>97.253013276253085</v>
      </c>
      <c r="AG436" s="1">
        <v>42649</v>
      </c>
      <c r="AH436">
        <v>100.39685101153417</v>
      </c>
      <c r="AJ436" s="1">
        <v>42661</v>
      </c>
      <c r="AK436">
        <v>92.041832312596256</v>
      </c>
      <c r="AM436" s="1">
        <v>42646</v>
      </c>
      <c r="AN436">
        <v>122.56967348284961</v>
      </c>
      <c r="AP436" s="1">
        <v>42647</v>
      </c>
      <c r="AQ436">
        <v>103.00648476744921</v>
      </c>
      <c r="AS436" s="1">
        <v>42640</v>
      </c>
      <c r="AT436">
        <v>137.60361088279953</v>
      </c>
    </row>
    <row r="437" spans="1:46" x14ac:dyDescent="0.3">
      <c r="A437" s="1">
        <v>42636</v>
      </c>
      <c r="B437">
        <v>105.1739383927704</v>
      </c>
      <c r="C437" s="3">
        <f>VLOOKUP(Tabella1[[#This Row],[DATA]],Tabella3[],2,0)</f>
        <v>86.004267584444761</v>
      </c>
      <c r="D437">
        <f>VLOOKUP(Tabella1[[#This Row],[DATA]],Tabella5[],2,0)</f>
        <v>108.83014686529991</v>
      </c>
      <c r="E437">
        <f>VLOOKUP(Tabella1[[#This Row],[DATA]],Tabella6[],2,0)</f>
        <v>105.55935742858553</v>
      </c>
      <c r="F437" s="2">
        <f>VLOOKUP(Tabella1[[#This Row],[DATA]],Tabella7[],2,0)</f>
        <v>105.52292373010782</v>
      </c>
      <c r="G437" s="2">
        <f>VLOOKUP(Tabella1[[#This Row],[DATA]],Tabella8[],2,0)</f>
        <v>85.245584882327947</v>
      </c>
      <c r="H437" s="2">
        <f>VLOOKUP(Tabella1[[#This Row],[DATA]],Tabella9[],2,0)</f>
        <v>96.587607981041202</v>
      </c>
      <c r="I437" s="2">
        <f>VLOOKUP(Tabella1[[#This Row],[DATA]],Tabella10[],2,0)</f>
        <v>99.281828767255348</v>
      </c>
      <c r="J437" s="2">
        <f>VLOOKUP(Tabella1[[#This Row],[DATA]],Tabella11[],2,0)</f>
        <v>90.550123562909633</v>
      </c>
      <c r="K437" s="2">
        <f>VLOOKUP(Tabella1[[#This Row],[DATA]],Tabella12[],2,0)</f>
        <v>120.99480540897098</v>
      </c>
      <c r="L437" s="2">
        <f>VLOOKUP(Tabella1[[#This Row],[DATA]],Tabella13[],2,0)</f>
        <v>104.21949763592092</v>
      </c>
      <c r="M437" s="2">
        <f>VLOOKUP(Tabella1[[#This Row],[DATA]],Tabella14[],2,0)</f>
        <v>140.13276123873339</v>
      </c>
      <c r="O437" s="1">
        <v>42628</v>
      </c>
      <c r="P437">
        <v>86.749631212539725</v>
      </c>
      <c r="R437" s="1">
        <v>42629</v>
      </c>
      <c r="S437">
        <v>105.23762561791264</v>
      </c>
      <c r="U437" s="1">
        <v>42626</v>
      </c>
      <c r="V437">
        <v>103.17217311142937</v>
      </c>
      <c r="X437" s="1">
        <v>42634</v>
      </c>
      <c r="Y437">
        <v>104.38269342374538</v>
      </c>
      <c r="AA437" s="1">
        <v>42625</v>
      </c>
      <c r="AB437">
        <v>85.661011709239872</v>
      </c>
      <c r="AD437" s="1">
        <v>42625</v>
      </c>
      <c r="AE437">
        <v>95.968707795020762</v>
      </c>
      <c r="AG437" s="1">
        <v>42650</v>
      </c>
      <c r="AH437">
        <v>99.974851013210767</v>
      </c>
      <c r="AJ437" s="1">
        <v>42662</v>
      </c>
      <c r="AK437">
        <v>92.066903047885106</v>
      </c>
      <c r="AM437" s="1">
        <v>42647</v>
      </c>
      <c r="AN437">
        <v>122.31818931398416</v>
      </c>
      <c r="AP437" s="1">
        <v>42648</v>
      </c>
      <c r="AQ437">
        <v>102.59361615033551</v>
      </c>
      <c r="AS437" s="1">
        <v>42641</v>
      </c>
      <c r="AT437">
        <v>137.96302745775461</v>
      </c>
    </row>
    <row r="438" spans="1:46" x14ac:dyDescent="0.3">
      <c r="A438" s="1">
        <v>42639</v>
      </c>
      <c r="B438">
        <v>104.27072199008843</v>
      </c>
      <c r="C438" s="3">
        <f>VLOOKUP(Tabella1[[#This Row],[DATA]],Tabella3[],2,0)</f>
        <v>84.64328242271668</v>
      </c>
      <c r="D438">
        <f>VLOOKUP(Tabella1[[#This Row],[DATA]],Tabella5[],2,0)</f>
        <v>106.44134553643572</v>
      </c>
      <c r="E438">
        <f>VLOOKUP(Tabella1[[#This Row],[DATA]],Tabella6[],2,0)</f>
        <v>103.65826413532474</v>
      </c>
      <c r="F438" s="2">
        <f>VLOOKUP(Tabella1[[#This Row],[DATA]],Tabella7[],2,0)</f>
        <v>104.12718775772015</v>
      </c>
      <c r="G438" s="2">
        <f>VLOOKUP(Tabella1[[#This Row],[DATA]],Tabella8[],2,0)</f>
        <v>84.161610696757748</v>
      </c>
      <c r="H438" s="2">
        <f>VLOOKUP(Tabella1[[#This Row],[DATA]],Tabella9[],2,0)</f>
        <v>94.790153657977214</v>
      </c>
      <c r="I438" s="2">
        <f>VLOOKUP(Tabella1[[#This Row],[DATA]],Tabella10[],2,0)</f>
        <v>97.737010338748476</v>
      </c>
      <c r="J438" s="2">
        <f>VLOOKUP(Tabella1[[#This Row],[DATA]],Tabella11[],2,0)</f>
        <v>88.95425187732053</v>
      </c>
      <c r="K438" s="2">
        <f>VLOOKUP(Tabella1[[#This Row],[DATA]],Tabella12[],2,0)</f>
        <v>119.66936015831135</v>
      </c>
      <c r="L438" s="2">
        <f>VLOOKUP(Tabella1[[#This Row],[DATA]],Tabella13[],2,0)</f>
        <v>102.86008854299584</v>
      </c>
      <c r="M438" s="2">
        <f>VLOOKUP(Tabella1[[#This Row],[DATA]],Tabella14[],2,0)</f>
        <v>139.16526197010432</v>
      </c>
      <c r="O438" s="1">
        <v>42629</v>
      </c>
      <c r="P438">
        <v>84.641609680161181</v>
      </c>
      <c r="R438" s="1">
        <v>42632</v>
      </c>
      <c r="S438">
        <v>106.23816531537484</v>
      </c>
      <c r="U438" s="1">
        <v>42627</v>
      </c>
      <c r="V438">
        <v>102.77426986400269</v>
      </c>
      <c r="X438" s="1">
        <v>42635</v>
      </c>
      <c r="Y438">
        <v>105.55301017135527</v>
      </c>
      <c r="AA438" s="1">
        <v>42626</v>
      </c>
      <c r="AB438">
        <v>84.285272635931534</v>
      </c>
      <c r="AD438" s="1">
        <v>42626</v>
      </c>
      <c r="AE438">
        <v>94.755752618301358</v>
      </c>
      <c r="AG438" s="1">
        <v>42654</v>
      </c>
      <c r="AH438">
        <v>98.707761228813027</v>
      </c>
      <c r="AJ438" s="1">
        <v>42663</v>
      </c>
      <c r="AK438">
        <v>92.05914305839093</v>
      </c>
      <c r="AM438" s="1">
        <v>42648</v>
      </c>
      <c r="AN438">
        <v>124.20432058047493</v>
      </c>
      <c r="AP438" s="1">
        <v>42649</v>
      </c>
      <c r="AQ438">
        <v>102.17638509295996</v>
      </c>
      <c r="AS438" s="1">
        <v>42642</v>
      </c>
      <c r="AT438">
        <v>139.03849100762019</v>
      </c>
    </row>
    <row r="439" spans="1:46" x14ac:dyDescent="0.3">
      <c r="A439" s="1">
        <v>42640</v>
      </c>
      <c r="B439">
        <v>104.9426683509863</v>
      </c>
      <c r="C439" s="3">
        <f>VLOOKUP(Tabella1[[#This Row],[DATA]],Tabella3[],2,0)</f>
        <v>84.341300118242003</v>
      </c>
      <c r="D439">
        <f>VLOOKUP(Tabella1[[#This Row],[DATA]],Tabella5[],2,0)</f>
        <v>106.11128008659738</v>
      </c>
      <c r="E439">
        <f>VLOOKUP(Tabella1[[#This Row],[DATA]],Tabella6[],2,0)</f>
        <v>103.44261562593333</v>
      </c>
      <c r="F439" s="2">
        <f>VLOOKUP(Tabella1[[#This Row],[DATA]],Tabella7[],2,0)</f>
        <v>103.96881395277804</v>
      </c>
      <c r="G439" s="2">
        <f>VLOOKUP(Tabella1[[#This Row],[DATA]],Tabella8[],2,0)</f>
        <v>83.937473432005277</v>
      </c>
      <c r="H439" s="2">
        <f>VLOOKUP(Tabella1[[#This Row],[DATA]],Tabella9[],2,0)</f>
        <v>94.629615472823176</v>
      </c>
      <c r="I439" s="2">
        <f>VLOOKUP(Tabella1[[#This Row],[DATA]],Tabella10[],2,0)</f>
        <v>98.801566949536877</v>
      </c>
      <c r="J439" s="2">
        <f>VLOOKUP(Tabella1[[#This Row],[DATA]],Tabella11[],2,0)</f>
        <v>89.483721929730308</v>
      </c>
      <c r="K439" s="2">
        <f>VLOOKUP(Tabella1[[#This Row],[DATA]],Tabella12[],2,0)</f>
        <v>120.34548153034301</v>
      </c>
      <c r="L439" s="2">
        <f>VLOOKUP(Tabella1[[#This Row],[DATA]],Tabella13[],2,0)</f>
        <v>102.60350434826233</v>
      </c>
      <c r="M439" s="2">
        <f>VLOOKUP(Tabella1[[#This Row],[DATA]],Tabella14[],2,0)</f>
        <v>137.60361088279953</v>
      </c>
      <c r="O439" s="1">
        <v>42632</v>
      </c>
      <c r="P439">
        <v>85.724187752806287</v>
      </c>
      <c r="R439" s="1">
        <v>42633</v>
      </c>
      <c r="S439">
        <v>106.44288167721996</v>
      </c>
      <c r="U439" s="1">
        <v>42628</v>
      </c>
      <c r="V439">
        <v>102.84387941556197</v>
      </c>
      <c r="X439" s="1">
        <v>42636</v>
      </c>
      <c r="Y439">
        <v>105.52292373010782</v>
      </c>
      <c r="AA439" s="1">
        <v>42627</v>
      </c>
      <c r="AB439">
        <v>84.074660895776177</v>
      </c>
      <c r="AD439" s="1">
        <v>42627</v>
      </c>
      <c r="AE439">
        <v>94.440409754605909</v>
      </c>
      <c r="AG439" s="1">
        <v>42655</v>
      </c>
      <c r="AH439">
        <v>98.110598537502582</v>
      </c>
      <c r="AJ439" s="1">
        <v>42664</v>
      </c>
      <c r="AK439">
        <v>92.25254587347635</v>
      </c>
      <c r="AM439" s="1">
        <v>42649</v>
      </c>
      <c r="AN439">
        <v>125.00824538258576</v>
      </c>
      <c r="AP439" s="1">
        <v>42650</v>
      </c>
      <c r="AQ439">
        <v>102.01253910745926</v>
      </c>
      <c r="AS439" s="1">
        <v>42643</v>
      </c>
      <c r="AT439">
        <v>137.77635373277795</v>
      </c>
    </row>
    <row r="440" spans="1:46" x14ac:dyDescent="0.3">
      <c r="A440" s="1">
        <v>42641</v>
      </c>
      <c r="B440">
        <v>105.49849382955982</v>
      </c>
      <c r="C440" s="3">
        <f>VLOOKUP(Tabella1[[#This Row],[DATA]],Tabella3[],2,0)</f>
        <v>84.798690660764677</v>
      </c>
      <c r="D440">
        <f>VLOOKUP(Tabella1[[#This Row],[DATA]],Tabella5[],2,0)</f>
        <v>106.89839862443714</v>
      </c>
      <c r="E440">
        <f>VLOOKUP(Tabella1[[#This Row],[DATA]],Tabella6[],2,0)</f>
        <v>104.23677594895926</v>
      </c>
      <c r="F440" s="2">
        <f>VLOOKUP(Tabella1[[#This Row],[DATA]],Tabella7[],2,0)</f>
        <v>104.60582180274291</v>
      </c>
      <c r="G440" s="2">
        <f>VLOOKUP(Tabella1[[#This Row],[DATA]],Tabella8[],2,0)</f>
        <v>84.441782277698351</v>
      </c>
      <c r="H440" s="2">
        <f>VLOOKUP(Tabella1[[#This Row],[DATA]],Tabella9[],2,0)</f>
        <v>95.275272023035953</v>
      </c>
      <c r="I440" s="2">
        <f>VLOOKUP(Tabella1[[#This Row],[DATA]],Tabella10[],2,0)</f>
        <v>99.00171096940123</v>
      </c>
      <c r="J440" s="2">
        <f>VLOOKUP(Tabella1[[#This Row],[DATA]],Tabella11[],2,0)</f>
        <v>89.176008500173111</v>
      </c>
      <c r="K440" s="2">
        <f>VLOOKUP(Tabella1[[#This Row],[DATA]],Tabella12[],2,0)</f>
        <v>122.35323218997361</v>
      </c>
      <c r="L440" s="2">
        <f>VLOOKUP(Tabella1[[#This Row],[DATA]],Tabella13[],2,0)</f>
        <v>102.8547445536751</v>
      </c>
      <c r="M440" s="2">
        <f>VLOOKUP(Tabella1[[#This Row],[DATA]],Tabella14[],2,0)</f>
        <v>137.96302745775461</v>
      </c>
      <c r="O440" s="1">
        <v>42633</v>
      </c>
      <c r="P440">
        <v>84.719705848221622</v>
      </c>
      <c r="R440" s="1">
        <v>42634</v>
      </c>
      <c r="S440">
        <v>106.8794528880983</v>
      </c>
      <c r="U440" s="1">
        <v>42629</v>
      </c>
      <c r="V440">
        <v>101.88510190979449</v>
      </c>
      <c r="X440" s="1">
        <v>42639</v>
      </c>
      <c r="Y440">
        <v>104.12718775772015</v>
      </c>
      <c r="AA440" s="1">
        <v>42628</v>
      </c>
      <c r="AB440">
        <v>84.249526606639108</v>
      </c>
      <c r="AD440" s="1">
        <v>42628</v>
      </c>
      <c r="AE440">
        <v>94.72294421935122</v>
      </c>
      <c r="AG440" s="1">
        <v>42656</v>
      </c>
      <c r="AH440">
        <v>96.535643239826612</v>
      </c>
      <c r="AJ440" s="1">
        <v>42667</v>
      </c>
      <c r="AK440">
        <v>93.36610436588947</v>
      </c>
      <c r="AM440" s="1">
        <v>42650</v>
      </c>
      <c r="AN440">
        <v>125.96677110817942</v>
      </c>
      <c r="AP440" s="1">
        <v>42653</v>
      </c>
      <c r="AQ440">
        <v>102.08960888541833</v>
      </c>
      <c r="AS440" s="1">
        <v>42646</v>
      </c>
      <c r="AT440">
        <v>138.38931223270131</v>
      </c>
    </row>
    <row r="441" spans="1:46" x14ac:dyDescent="0.3">
      <c r="A441" s="1">
        <v>42642</v>
      </c>
      <c r="B441">
        <v>104.51511029054515</v>
      </c>
      <c r="C441" s="3">
        <f>VLOOKUP(Tabella1[[#This Row],[DATA]],Tabella3[],2,0)</f>
        <v>85.40803940981462</v>
      </c>
      <c r="D441">
        <f>VLOOKUP(Tabella1[[#This Row],[DATA]],Tabella5[],2,0)</f>
        <v>106.56249583961872</v>
      </c>
      <c r="E441">
        <f>VLOOKUP(Tabella1[[#This Row],[DATA]],Tabella6[],2,0)</f>
        <v>104.50463162202014</v>
      </c>
      <c r="F441" s="2">
        <f>VLOOKUP(Tabella1[[#This Row],[DATA]],Tabella7[],2,0)</f>
        <v>105.67549405907327</v>
      </c>
      <c r="G441" s="2">
        <f>VLOOKUP(Tabella1[[#This Row],[DATA]],Tabella8[],2,0)</f>
        <v>84.981837152683852</v>
      </c>
      <c r="H441" s="2">
        <f>VLOOKUP(Tabella1[[#This Row],[DATA]],Tabella9[],2,0)</f>
        <v>95.290242845857861</v>
      </c>
      <c r="I441" s="2">
        <f>VLOOKUP(Tabella1[[#This Row],[DATA]],Tabella10[],2,0)</f>
        <v>99.503936235582302</v>
      </c>
      <c r="J441" s="2">
        <f>VLOOKUP(Tabella1[[#This Row],[DATA]],Tabella11[],2,0)</f>
        <v>89.492974224896429</v>
      </c>
      <c r="K441" s="2">
        <f>VLOOKUP(Tabella1[[#This Row],[DATA]],Tabella12[],2,0)</f>
        <v>120.28157981530343</v>
      </c>
      <c r="L441" s="2">
        <f>VLOOKUP(Tabella1[[#This Row],[DATA]],Tabella13[],2,0)</f>
        <v>101.1632810494868</v>
      </c>
      <c r="M441" s="2">
        <f>VLOOKUP(Tabella1[[#This Row],[DATA]],Tabella14[],2,0)</f>
        <v>139.03849100762019</v>
      </c>
      <c r="O441" s="1">
        <v>42634</v>
      </c>
      <c r="P441">
        <v>85.465749027979768</v>
      </c>
      <c r="R441" s="1">
        <v>42635</v>
      </c>
      <c r="S441">
        <v>109.31362157479009</v>
      </c>
      <c r="U441" s="1">
        <v>42632</v>
      </c>
      <c r="V441">
        <v>103.33702546157481</v>
      </c>
      <c r="X441" s="1">
        <v>42640</v>
      </c>
      <c r="Y441">
        <v>103.96881395277804</v>
      </c>
      <c r="AA441" s="1">
        <v>42629</v>
      </c>
      <c r="AB441">
        <v>83.408045754917495</v>
      </c>
      <c r="AD441" s="1">
        <v>42629</v>
      </c>
      <c r="AE441">
        <v>93.495973804245338</v>
      </c>
      <c r="AG441" s="1">
        <v>42657</v>
      </c>
      <c r="AH441">
        <v>97.382367710042246</v>
      </c>
      <c r="AJ441" s="1">
        <v>42668</v>
      </c>
      <c r="AK441">
        <v>93.476236524479788</v>
      </c>
      <c r="AM441" s="1">
        <v>42653</v>
      </c>
      <c r="AN441">
        <v>127.11906332453826</v>
      </c>
      <c r="AP441" s="1">
        <v>42656</v>
      </c>
      <c r="AQ441">
        <v>100.49284668858066</v>
      </c>
      <c r="AS441" s="1">
        <v>42647</v>
      </c>
      <c r="AT441">
        <v>138.26532744521683</v>
      </c>
    </row>
    <row r="442" spans="1:46" x14ac:dyDescent="0.3">
      <c r="A442" s="1">
        <v>42643</v>
      </c>
      <c r="B442">
        <v>105.34787678554078</v>
      </c>
      <c r="C442" s="3">
        <f>VLOOKUP(Tabella1[[#This Row],[DATA]],Tabella3[],2,0)</f>
        <v>85.733283290451894</v>
      </c>
      <c r="D442">
        <f>VLOOKUP(Tabella1[[#This Row],[DATA]],Tabella5[],2,0)</f>
        <v>107.64271003908966</v>
      </c>
      <c r="E442">
        <f>VLOOKUP(Tabella1[[#This Row],[DATA]],Tabella6[],2,0)</f>
        <v>104.60857561455121</v>
      </c>
      <c r="F442" s="2">
        <f>VLOOKUP(Tabella1[[#This Row],[DATA]],Tabella7[],2,0)</f>
        <v>105.36867344757017</v>
      </c>
      <c r="G442" s="2">
        <f>VLOOKUP(Tabella1[[#This Row],[DATA]],Tabella8[],2,0)</f>
        <v>84.818564748618471</v>
      </c>
      <c r="H442" s="2">
        <f>VLOOKUP(Tabella1[[#This Row],[DATA]],Tabella9[],2,0)</f>
        <v>95.629793848584455</v>
      </c>
      <c r="I442" s="2">
        <f>VLOOKUP(Tabella1[[#This Row],[DATA]],Tabella10[],2,0)</f>
        <v>97.649952929479724</v>
      </c>
      <c r="J442" s="2">
        <f>VLOOKUP(Tabella1[[#This Row],[DATA]],Tabella11[],2,0)</f>
        <v>89.678617050487688</v>
      </c>
      <c r="K442" s="2">
        <f>VLOOKUP(Tabella1[[#This Row],[DATA]],Tabella12[],2,0)</f>
        <v>120.31456134564644</v>
      </c>
      <c r="L442" s="2">
        <f>VLOOKUP(Tabella1[[#This Row],[DATA]],Tabella13[],2,0)</f>
        <v>101.30298819887201</v>
      </c>
      <c r="M442" s="2">
        <f>VLOOKUP(Tabella1[[#This Row],[DATA]],Tabella14[],2,0)</f>
        <v>137.77635373277795</v>
      </c>
      <c r="O442" s="1">
        <v>42635</v>
      </c>
      <c r="P442">
        <v>86.970537776276956</v>
      </c>
      <c r="R442" s="1">
        <v>42636</v>
      </c>
      <c r="S442">
        <v>108.83014686529991</v>
      </c>
      <c r="U442" s="1">
        <v>42633</v>
      </c>
      <c r="V442">
        <v>103.20556688278552</v>
      </c>
      <c r="X442" s="1">
        <v>42641</v>
      </c>
      <c r="Y442">
        <v>104.60582180274291</v>
      </c>
      <c r="AA442" s="1">
        <v>42632</v>
      </c>
      <c r="AB442">
        <v>84.201221161649343</v>
      </c>
      <c r="AD442" s="1">
        <v>42632</v>
      </c>
      <c r="AE442">
        <v>94.549027852101005</v>
      </c>
      <c r="AG442" s="1">
        <v>42660</v>
      </c>
      <c r="AH442">
        <v>96.561798186087415</v>
      </c>
      <c r="AJ442" s="1">
        <v>42669</v>
      </c>
      <c r="AK442">
        <v>93.009741771426519</v>
      </c>
      <c r="AM442" s="1">
        <v>42654</v>
      </c>
      <c r="AN442">
        <v>125.78743403693932</v>
      </c>
      <c r="AP442" s="1">
        <v>42657</v>
      </c>
      <c r="AQ442">
        <v>100.60368902490008</v>
      </c>
      <c r="AS442" s="1">
        <v>42648</v>
      </c>
      <c r="AT442">
        <v>137.62659682654666</v>
      </c>
    </row>
    <row r="443" spans="1:46" x14ac:dyDescent="0.3">
      <c r="A443" s="1">
        <v>42646</v>
      </c>
      <c r="B443">
        <v>105.00437275289087</v>
      </c>
      <c r="C443" s="3">
        <f>VLOOKUP(Tabella1[[#This Row],[DATA]],Tabella3[],2,0)</f>
        <v>85.069152222708951</v>
      </c>
      <c r="D443">
        <v>107.64271003908966</v>
      </c>
      <c r="E443">
        <f>VLOOKUP(Tabella1[[#This Row],[DATA]],Tabella6[],2,0)</f>
        <v>104.73321433862696</v>
      </c>
      <c r="F443" s="2">
        <f>VLOOKUP(Tabella1[[#This Row],[DATA]],Tabella7[],2,0)</f>
        <v>106.65444882250526</v>
      </c>
      <c r="G443" s="2">
        <f>VLOOKUP(Tabella1[[#This Row],[DATA]],Tabella8[],2,0)</f>
        <v>84.549986474475403</v>
      </c>
      <c r="H443" s="2">
        <f>VLOOKUP(Tabella1[[#This Row],[DATA]],Tabella9[],2,0)</f>
        <v>95.510664322299519</v>
      </c>
      <c r="I443" s="2">
        <f>VLOOKUP(Tabella1[[#This Row],[DATA]],Tabella10[],2,0)</f>
        <v>98.854086416948405</v>
      </c>
      <c r="J443" s="2">
        <v>89.678617050487688</v>
      </c>
      <c r="K443" s="2">
        <f>VLOOKUP(Tabella1[[#This Row],[DATA]],Tabella12[],2,0)</f>
        <v>122.56967348284961</v>
      </c>
      <c r="L443" s="2">
        <f>VLOOKUP(Tabella1[[#This Row],[DATA]],Tabella13[],2,0)</f>
        <v>102.67472118553677</v>
      </c>
      <c r="M443" s="2">
        <f>VLOOKUP(Tabella1[[#This Row],[DATA]],Tabella14[],2,0)</f>
        <v>138.38931223270131</v>
      </c>
      <c r="O443" s="1">
        <v>42636</v>
      </c>
      <c r="P443">
        <v>86.004267584444761</v>
      </c>
      <c r="R443" s="1">
        <v>42639</v>
      </c>
      <c r="S443">
        <v>106.44134553643572</v>
      </c>
      <c r="U443" s="1">
        <v>42634</v>
      </c>
      <c r="V443">
        <v>103.69824259399053</v>
      </c>
      <c r="X443" s="1">
        <v>42642</v>
      </c>
      <c r="Y443">
        <v>105.67549405907327</v>
      </c>
      <c r="AA443" s="1">
        <v>42633</v>
      </c>
      <c r="AB443">
        <v>83.917185145109556</v>
      </c>
      <c r="AD443" s="1">
        <v>42633</v>
      </c>
      <c r="AE443">
        <v>94.439135642025335</v>
      </c>
      <c r="AG443" s="1">
        <v>42661</v>
      </c>
      <c r="AH443">
        <v>98.057534175377299</v>
      </c>
      <c r="AJ443" s="1">
        <v>42670</v>
      </c>
      <c r="AK443">
        <v>92.891551162207662</v>
      </c>
      <c r="AM443" s="1">
        <v>42656</v>
      </c>
      <c r="AN443">
        <v>125.9873845646438</v>
      </c>
      <c r="AP443" s="1">
        <v>42660</v>
      </c>
      <c r="AQ443">
        <v>100.08154127922744</v>
      </c>
      <c r="AS443" s="1">
        <v>42649</v>
      </c>
      <c r="AT443">
        <v>138.18592145772675</v>
      </c>
    </row>
    <row r="444" spans="1:46" x14ac:dyDescent="0.3">
      <c r="A444" s="1">
        <v>42647</v>
      </c>
      <c r="B444">
        <v>104.48401515887669</v>
      </c>
      <c r="C444" s="3">
        <f>VLOOKUP(Tabella1[[#This Row],[DATA]],Tabella3[],2,0)</f>
        <v>85.247247031666063</v>
      </c>
      <c r="D444">
        <f>VLOOKUP(Tabella1[[#This Row],[DATA]],Tabella5[],2,0)</f>
        <v>108.754773557487</v>
      </c>
      <c r="E444">
        <f>VLOOKUP(Tabella1[[#This Row],[DATA]],Tabella6[],2,0)</f>
        <v>105.89799849022526</v>
      </c>
      <c r="F444" s="2">
        <f>VLOOKUP(Tabella1[[#This Row],[DATA]],Tabella7[],2,0)</f>
        <v>108.04147958092794</v>
      </c>
      <c r="G444" s="2">
        <f>VLOOKUP(Tabella1[[#This Row],[DATA]],Tabella8[],2,0)</f>
        <v>84.718089423039771</v>
      </c>
      <c r="H444" s="2">
        <f>VLOOKUP(Tabella1[[#This Row],[DATA]],Tabella9[],2,0)</f>
        <v>96.498101572254924</v>
      </c>
      <c r="I444" s="2">
        <f>VLOOKUP(Tabella1[[#This Row],[DATA]],Tabella10[],2,0)</f>
        <v>99.294235600738034</v>
      </c>
      <c r="J444" s="2">
        <v>90.326874634385121</v>
      </c>
      <c r="K444" s="2">
        <f>VLOOKUP(Tabella1[[#This Row],[DATA]],Tabella12[],2,0)</f>
        <v>122.31818931398416</v>
      </c>
      <c r="L444" s="2">
        <f>VLOOKUP(Tabella1[[#This Row],[DATA]],Tabella13[],2,0)</f>
        <v>103.00648476744921</v>
      </c>
      <c r="M444" s="2">
        <f>VLOOKUP(Tabella1[[#This Row],[DATA]],Tabella14[],2,0)</f>
        <v>138.26532744521683</v>
      </c>
      <c r="O444" s="1">
        <v>42639</v>
      </c>
      <c r="P444">
        <v>84.64328242271668</v>
      </c>
      <c r="R444" s="1">
        <v>42640</v>
      </c>
      <c r="S444">
        <v>106.11128008659738</v>
      </c>
      <c r="U444" s="1">
        <v>42635</v>
      </c>
      <c r="V444">
        <v>106.05626615306106</v>
      </c>
      <c r="X444" s="1">
        <v>42643</v>
      </c>
      <c r="Y444">
        <v>105.36867344757017</v>
      </c>
      <c r="AA444" s="1">
        <v>42634</v>
      </c>
      <c r="AB444">
        <v>84.616647988561283</v>
      </c>
      <c r="AD444" s="1">
        <v>42634</v>
      </c>
      <c r="AE444">
        <v>94.990826389419766</v>
      </c>
      <c r="AG444" s="1">
        <v>42662</v>
      </c>
      <c r="AH444">
        <v>97.6827304422617</v>
      </c>
      <c r="AJ444" s="1">
        <v>42671</v>
      </c>
      <c r="AK444">
        <v>92.650394565619663</v>
      </c>
      <c r="AM444" s="1">
        <v>42657</v>
      </c>
      <c r="AN444">
        <v>127.32313654353563</v>
      </c>
      <c r="AP444" s="1">
        <v>42661</v>
      </c>
      <c r="AQ444">
        <v>101.97524024322058</v>
      </c>
      <c r="AS444" s="1">
        <v>42650</v>
      </c>
      <c r="AT444">
        <v>137.91705557026037</v>
      </c>
    </row>
    <row r="445" spans="1:46" x14ac:dyDescent="0.3">
      <c r="A445" s="1">
        <v>42648</v>
      </c>
      <c r="B445">
        <v>104.93295112233992</v>
      </c>
      <c r="C445" s="3">
        <f>VLOOKUP(Tabella1[[#This Row],[DATA]],Tabella3[],2,0)</f>
        <v>86.128364172781787</v>
      </c>
      <c r="D445">
        <f>VLOOKUP(Tabella1[[#This Row],[DATA]],Tabella5[],2,0)</f>
        <v>108.40832260595019</v>
      </c>
      <c r="E445">
        <f>VLOOKUP(Tabella1[[#This Row],[DATA]],Tabella6[],2,0)</f>
        <v>105.58898852147901</v>
      </c>
      <c r="F445" s="2">
        <f>VLOOKUP(Tabella1[[#This Row],[DATA]],Tabella7[],2,0)</f>
        <v>107.41394056018815</v>
      </c>
      <c r="G445" s="2">
        <f>VLOOKUP(Tabella1[[#This Row],[DATA]],Tabella8[],2,0)</f>
        <v>84.807937550720709</v>
      </c>
      <c r="H445" s="2">
        <f>VLOOKUP(Tabella1[[#This Row],[DATA]],Tabella9[],2,0)</f>
        <v>96.395535509517615</v>
      </c>
      <c r="I445" s="2">
        <f>VLOOKUP(Tabella1[[#This Row],[DATA]],Tabella10[],2,0)</f>
        <v>99.70864898804669</v>
      </c>
      <c r="J445" s="2">
        <f>J442/2+J448/2</f>
        <v>90.326874634385121</v>
      </c>
      <c r="K445" s="2">
        <f>VLOOKUP(Tabella1[[#This Row],[DATA]],Tabella12[],2,0)</f>
        <v>124.20432058047493</v>
      </c>
      <c r="L445" s="2">
        <f>VLOOKUP(Tabella1[[#This Row],[DATA]],Tabella13[],2,0)</f>
        <v>102.59361615033551</v>
      </c>
      <c r="M445" s="2">
        <f>VLOOKUP(Tabella1[[#This Row],[DATA]],Tabella14[],2,0)</f>
        <v>137.62659682654666</v>
      </c>
      <c r="O445" s="1">
        <v>42640</v>
      </c>
      <c r="P445">
        <v>84.341300118242003</v>
      </c>
      <c r="R445" s="1">
        <v>42641</v>
      </c>
      <c r="S445">
        <v>106.89839862443714</v>
      </c>
      <c r="U445" s="1">
        <v>42636</v>
      </c>
      <c r="V445">
        <v>105.55935742858553</v>
      </c>
      <c r="X445" s="1">
        <v>42646</v>
      </c>
      <c r="Y445">
        <v>106.65444882250526</v>
      </c>
      <c r="AA445" s="1">
        <v>42635</v>
      </c>
      <c r="AB445">
        <v>86.32086408779999</v>
      </c>
      <c r="AD445" s="1">
        <v>42635</v>
      </c>
      <c r="AE445">
        <v>97.20491552633591</v>
      </c>
      <c r="AG445" s="1">
        <v>42663</v>
      </c>
      <c r="AH445">
        <v>97.973746134391163</v>
      </c>
      <c r="AJ445" s="1">
        <v>42674</v>
      </c>
      <c r="AK445">
        <v>92.537576256819833</v>
      </c>
      <c r="AM445" s="1">
        <v>42660</v>
      </c>
      <c r="AN445">
        <v>129.23812664907652</v>
      </c>
      <c r="AP445" s="1">
        <v>42662</v>
      </c>
      <c r="AQ445">
        <v>101.73345199170845</v>
      </c>
      <c r="AS445" s="1">
        <v>42653</v>
      </c>
      <c r="AT445">
        <v>139.38536979507683</v>
      </c>
    </row>
    <row r="446" spans="1:46" x14ac:dyDescent="0.3">
      <c r="A446" s="1">
        <v>42649</v>
      </c>
      <c r="B446">
        <v>104.98348071130114</v>
      </c>
      <c r="C446" s="3">
        <f>VLOOKUP(Tabella1[[#This Row],[DATA]],Tabella3[],2,0)</f>
        <v>86.206983072890807</v>
      </c>
      <c r="D446">
        <f>VLOOKUP(Tabella1[[#This Row],[DATA]],Tabella5[],2,0)</f>
        <v>108.23443146917529</v>
      </c>
      <c r="E446">
        <f>VLOOKUP(Tabella1[[#This Row],[DATA]],Tabella6[],2,0)</f>
        <v>105.3573486286213</v>
      </c>
      <c r="F446" s="2">
        <f>VLOOKUP(Tabella1[[#This Row],[DATA]],Tabella7[],2,0)</f>
        <v>106.905525520022</v>
      </c>
      <c r="G446" s="2">
        <f>VLOOKUP(Tabella1[[#This Row],[DATA]],Tabella8[],2,0)</f>
        <v>84.606020790663536</v>
      </c>
      <c r="H446" s="2">
        <f>VLOOKUP(Tabella1[[#This Row],[DATA]],Tabella9[],2,0)</f>
        <v>96.245827281298574</v>
      </c>
      <c r="I446" s="2">
        <f>VLOOKUP(Tabella1[[#This Row],[DATA]],Tabella10[],2,0)</f>
        <v>100.39685101153417</v>
      </c>
      <c r="J446" s="2">
        <v>90.326874634385121</v>
      </c>
      <c r="K446" s="2">
        <f>VLOOKUP(Tabella1[[#This Row],[DATA]],Tabella12[],2,0)</f>
        <v>125.00824538258576</v>
      </c>
      <c r="L446" s="2">
        <f>VLOOKUP(Tabella1[[#This Row],[DATA]],Tabella13[],2,0)</f>
        <v>102.17638509295996</v>
      </c>
      <c r="M446" s="2">
        <f>VLOOKUP(Tabella1[[#This Row],[DATA]],Tabella14[],2,0)</f>
        <v>138.18592145772675</v>
      </c>
      <c r="O446" s="1">
        <v>42641</v>
      </c>
      <c r="P446">
        <v>84.798690660764677</v>
      </c>
      <c r="R446" s="1">
        <v>42642</v>
      </c>
      <c r="S446">
        <v>106.56249583961872</v>
      </c>
      <c r="U446" s="1">
        <v>42639</v>
      </c>
      <c r="V446">
        <v>103.65826413532474</v>
      </c>
      <c r="X446" s="1">
        <v>42647</v>
      </c>
      <c r="Y446">
        <v>108.04147958092794</v>
      </c>
      <c r="AA446" s="1">
        <v>42636</v>
      </c>
      <c r="AB446">
        <v>85.245584882327947</v>
      </c>
      <c r="AD446" s="1">
        <v>42636</v>
      </c>
      <c r="AE446">
        <v>96.587607981041202</v>
      </c>
      <c r="AG446" s="1">
        <v>42667</v>
      </c>
      <c r="AH446">
        <v>98.936449348683155</v>
      </c>
      <c r="AJ446" s="1">
        <v>42675</v>
      </c>
      <c r="AK446">
        <v>93.192698446808251</v>
      </c>
      <c r="AM446" s="1">
        <v>42661</v>
      </c>
      <c r="AN446">
        <v>131.47674802110819</v>
      </c>
      <c r="AP446" s="1">
        <v>42663</v>
      </c>
      <c r="AQ446">
        <v>102.26228881244924</v>
      </c>
      <c r="AS446" s="1">
        <v>42654</v>
      </c>
      <c r="AT446">
        <v>139.40765919507405</v>
      </c>
    </row>
    <row r="447" spans="1:46" x14ac:dyDescent="0.3">
      <c r="A447" s="1">
        <v>42650</v>
      </c>
      <c r="B447">
        <v>104.64192012438052</v>
      </c>
      <c r="C447" s="3">
        <f>VLOOKUP(Tabella1[[#This Row],[DATA]],Tabella3[],2,0)</f>
        <v>85.755603948926989</v>
      </c>
      <c r="D447">
        <f>VLOOKUP(Tabella1[[#This Row],[DATA]],Tabella5[],2,0)</f>
        <v>107.43625271768907</v>
      </c>
      <c r="E447">
        <f>VLOOKUP(Tabella1[[#This Row],[DATA]],Tabella6[],2,0)</f>
        <v>104.64737823619744</v>
      </c>
      <c r="F447" s="2">
        <f>VLOOKUP(Tabella1[[#This Row],[DATA]],Tabella7[],2,0)</f>
        <v>107.58407404013562</v>
      </c>
      <c r="G447" s="2">
        <f>VLOOKUP(Tabella1[[#This Row],[DATA]],Tabella8[],2,0)</f>
        <v>83.320129845036121</v>
      </c>
      <c r="H447" s="2">
        <f>VLOOKUP(Tabella1[[#This Row],[DATA]],Tabella9[],2,0)</f>
        <v>95.576599648344924</v>
      </c>
      <c r="I447" s="2">
        <f>VLOOKUP(Tabella1[[#This Row],[DATA]],Tabella10[],2,0)</f>
        <v>99.974851013210767</v>
      </c>
      <c r="J447" s="2">
        <v>90.975132218282539</v>
      </c>
      <c r="K447" s="2">
        <f>VLOOKUP(Tabella1[[#This Row],[DATA]],Tabella12[],2,0)</f>
        <v>125.96677110817942</v>
      </c>
      <c r="L447" s="2">
        <f>VLOOKUP(Tabella1[[#This Row],[DATA]],Tabella13[],2,0)</f>
        <v>102.01253910745926</v>
      </c>
      <c r="M447" s="2">
        <f>VLOOKUP(Tabella1[[#This Row],[DATA]],Tabella14[],2,0)</f>
        <v>137.91705557026037</v>
      </c>
      <c r="O447" s="1">
        <v>42642</v>
      </c>
      <c r="P447">
        <v>85.40803940981462</v>
      </c>
      <c r="R447" s="1">
        <v>42643</v>
      </c>
      <c r="S447">
        <v>107.64271003908966</v>
      </c>
      <c r="U447" s="1">
        <v>42640</v>
      </c>
      <c r="V447">
        <v>103.44261562593333</v>
      </c>
      <c r="X447" s="1">
        <v>42648</v>
      </c>
      <c r="Y447">
        <v>107.41394056018815</v>
      </c>
      <c r="AA447" s="1">
        <v>42639</v>
      </c>
      <c r="AB447">
        <v>84.161610696757748</v>
      </c>
      <c r="AD447" s="1">
        <v>42639</v>
      </c>
      <c r="AE447">
        <v>94.790153657977214</v>
      </c>
      <c r="AG447" s="1">
        <v>42668</v>
      </c>
      <c r="AH447">
        <v>98.773106679487057</v>
      </c>
      <c r="AJ447" s="1">
        <v>42676</v>
      </c>
      <c r="AK447">
        <v>92.604431550923437</v>
      </c>
      <c r="AM447" s="1">
        <v>42662</v>
      </c>
      <c r="AN447">
        <v>130.90781662269129</v>
      </c>
      <c r="AP447" s="1">
        <v>42664</v>
      </c>
      <c r="AQ447">
        <v>102.07085039229244</v>
      </c>
      <c r="AS447" s="1">
        <v>42655</v>
      </c>
      <c r="AT447">
        <v>138.84554838889429</v>
      </c>
    </row>
    <row r="448" spans="1:46" x14ac:dyDescent="0.3">
      <c r="A448" s="1">
        <v>42653</v>
      </c>
      <c r="B448">
        <v>105.12389466524148</v>
      </c>
      <c r="C448" s="3">
        <f>VLOOKUP(Tabella1[[#This Row],[DATA]],Tabella3[],2,0)</f>
        <v>86.943146616930463</v>
      </c>
      <c r="D448">
        <f>VLOOKUP(Tabella1[[#This Row],[DATA]],Tabella5[],2,0)</f>
        <v>108.80055055285708</v>
      </c>
      <c r="E448">
        <f>VLOOKUP(Tabella1[[#This Row],[DATA]],Tabella6[],2,0)</f>
        <v>105.76089589374196</v>
      </c>
      <c r="F448" s="2">
        <f>VLOOKUP(Tabella1[[#This Row],[DATA]],Tabella7[],2,0)</f>
        <v>108.3951861694004</v>
      </c>
      <c r="G448" s="2">
        <f>VLOOKUP(Tabella1[[#This Row],[DATA]],Tabella8[],2,0)</f>
        <v>84.065965915678021</v>
      </c>
      <c r="H448" s="2">
        <f>VLOOKUP(Tabella1[[#This Row],[DATA]],Tabella9[],2,0)</f>
        <v>96.697500191116887</v>
      </c>
      <c r="I448" s="2">
        <v>99.974851013210767</v>
      </c>
      <c r="J448" s="2">
        <f>VLOOKUP(Tabella1[[#This Row],[DATA]],Tabella11[],2,0)</f>
        <v>90.975132218282539</v>
      </c>
      <c r="K448" s="2">
        <f>VLOOKUP(Tabella1[[#This Row],[DATA]],Tabella12[],2,0)</f>
        <v>127.11906332453826</v>
      </c>
      <c r="L448" s="2">
        <f>VLOOKUP(Tabella1[[#This Row],[DATA]],Tabella13[],2,0)</f>
        <v>102.08960888541833</v>
      </c>
      <c r="M448" s="2">
        <f>VLOOKUP(Tabella1[[#This Row],[DATA]],Tabella14[],2,0)</f>
        <v>139.38536979507683</v>
      </c>
      <c r="O448" s="1">
        <v>42643</v>
      </c>
      <c r="P448">
        <v>85.733283290451894</v>
      </c>
      <c r="R448" s="1">
        <v>42647</v>
      </c>
      <c r="S448">
        <v>108.754773557487</v>
      </c>
      <c r="U448" s="1">
        <v>42641</v>
      </c>
      <c r="V448">
        <v>104.23677594895926</v>
      </c>
      <c r="X448" s="1">
        <v>42649</v>
      </c>
      <c r="Y448">
        <v>106.905525520022</v>
      </c>
      <c r="AA448" s="1">
        <v>42640</v>
      </c>
      <c r="AB448">
        <v>83.937473432005277</v>
      </c>
      <c r="AD448" s="1">
        <v>42640</v>
      </c>
      <c r="AE448">
        <v>94.629615472823176</v>
      </c>
      <c r="AG448" s="1">
        <v>42669</v>
      </c>
      <c r="AH448">
        <v>97.768488487213006</v>
      </c>
      <c r="AJ448" s="1">
        <v>42677</v>
      </c>
      <c r="AK448">
        <v>93.386698184162455</v>
      </c>
      <c r="AM448" s="1">
        <v>42663</v>
      </c>
      <c r="AN448">
        <v>131.59218337730871</v>
      </c>
      <c r="AP448" s="1">
        <v>42667</v>
      </c>
      <c r="AQ448">
        <v>102.44129427785981</v>
      </c>
      <c r="AS448" s="1">
        <v>42656</v>
      </c>
      <c r="AT448">
        <v>137.66281710154215</v>
      </c>
    </row>
    <row r="449" spans="1:46" x14ac:dyDescent="0.3">
      <c r="A449" s="1">
        <v>42654</v>
      </c>
      <c r="B449">
        <v>103.81546982800506</v>
      </c>
      <c r="C449" s="3">
        <f>VLOOKUP(Tabella1[[#This Row],[DATA]],Tabella3[],2,0)</f>
        <v>86.115191325157127</v>
      </c>
      <c r="D449">
        <f>VLOOKUP(Tabella1[[#This Row],[DATA]],Tabella5[],2,0)</f>
        <v>108.32004571554974</v>
      </c>
      <c r="E449">
        <f>VLOOKUP(Tabella1[[#This Row],[DATA]],Tabella6[],2,0)</f>
        <v>105.16074867894712</v>
      </c>
      <c r="F449" s="2">
        <f>VLOOKUP(Tabella1[[#This Row],[DATA]],Tabella7[],2,0)</f>
        <v>107.9886374049299</v>
      </c>
      <c r="G449" s="2">
        <f>VLOOKUP(Tabella1[[#This Row],[DATA]],Tabella8[],2,0)</f>
        <v>83.985778876995028</v>
      </c>
      <c r="H449" s="2">
        <f>VLOOKUP(Tabella1[[#This Row],[DATA]],Tabella9[],2,0)</f>
        <v>96.217478276380504</v>
      </c>
      <c r="I449" s="2">
        <f>VLOOKUP(Tabella1[[#This Row],[DATA]],Tabella10[],2,0)</f>
        <v>98.707761228813027</v>
      </c>
      <c r="J449" s="2">
        <f>VLOOKUP(Tabella1[[#This Row],[DATA]],Tabella11[],2,0)</f>
        <v>91.485799219225669</v>
      </c>
      <c r="K449" s="2">
        <f>VLOOKUP(Tabella1[[#This Row],[DATA]],Tabella12[],2,0)</f>
        <v>125.78743403693932</v>
      </c>
      <c r="L449" s="2">
        <v>102.08960888541833</v>
      </c>
      <c r="M449" s="2">
        <f>VLOOKUP(Tabella1[[#This Row],[DATA]],Tabella14[],2,0)</f>
        <v>139.40765919507405</v>
      </c>
      <c r="O449" s="1">
        <v>42646</v>
      </c>
      <c r="P449">
        <v>85.069152222708951</v>
      </c>
      <c r="R449" s="1">
        <v>42648</v>
      </c>
      <c r="S449">
        <v>108.40832260595019</v>
      </c>
      <c r="U449" s="1">
        <v>42642</v>
      </c>
      <c r="V449">
        <v>104.50463162202014</v>
      </c>
      <c r="X449" s="1">
        <v>42650</v>
      </c>
      <c r="Y449">
        <v>107.58407404013562</v>
      </c>
      <c r="AA449" s="1">
        <v>42641</v>
      </c>
      <c r="AB449">
        <v>84.441782277698351</v>
      </c>
      <c r="AD449" s="1">
        <v>42641</v>
      </c>
      <c r="AE449">
        <v>95.275272023035953</v>
      </c>
      <c r="AG449" s="1">
        <v>42670</v>
      </c>
      <c r="AH449">
        <v>96.959194092335338</v>
      </c>
      <c r="AJ449" s="1">
        <v>42678</v>
      </c>
      <c r="AK449">
        <v>93.278655253512895</v>
      </c>
      <c r="AM449" s="1">
        <v>42664</v>
      </c>
      <c r="AN449">
        <v>132.14874670184696</v>
      </c>
      <c r="AP449" s="1">
        <v>42668</v>
      </c>
      <c r="AQ449">
        <v>102.12261801673286</v>
      </c>
      <c r="AS449" s="1">
        <v>42657</v>
      </c>
      <c r="AT449">
        <v>136.96766643912903</v>
      </c>
    </row>
    <row r="450" spans="1:46" x14ac:dyDescent="0.3">
      <c r="A450" s="1">
        <v>42655</v>
      </c>
      <c r="B450">
        <v>103.93450587892333</v>
      </c>
      <c r="C450" s="3">
        <f>VLOOKUP(Tabella1[[#This Row],[DATA]],Tabella3[],2,0)</f>
        <v>86.095432053720131</v>
      </c>
      <c r="D450">
        <f>VLOOKUP(Tabella1[[#This Row],[DATA]],Tabella5[],2,0)</f>
        <v>107.76611334875619</v>
      </c>
      <c r="E450">
        <f>VLOOKUP(Tabella1[[#This Row],[DATA]],Tabella6[],2,0)</f>
        <v>104.70217224130998</v>
      </c>
      <c r="F450" s="2">
        <f>VLOOKUP(Tabella1[[#This Row],[DATA]],Tabella7[],2,0)</f>
        <v>107.27282446012401</v>
      </c>
      <c r="G450" s="2">
        <f>VLOOKUP(Tabella1[[#This Row],[DATA]],Tabella8[],2,0)</f>
        <v>83.92104958070874</v>
      </c>
      <c r="H450" s="2">
        <f>VLOOKUP(Tabella1[[#This Row],[DATA]],Tabella9[],2,0)</f>
        <v>95.814221644624524</v>
      </c>
      <c r="I450" s="2">
        <f>VLOOKUP(Tabella1[[#This Row],[DATA]],Tabella10[],2,0)</f>
        <v>98.110598537502582</v>
      </c>
      <c r="J450" s="2">
        <f>VLOOKUP(Tabella1[[#This Row],[DATA]],Tabella11[],2,0)</f>
        <v>91.284337953511695</v>
      </c>
      <c r="K450" s="2">
        <v>125.78743403693932</v>
      </c>
      <c r="L450" s="2">
        <v>100.49284668858066</v>
      </c>
      <c r="M450" s="2">
        <f>VLOOKUP(Tabella1[[#This Row],[DATA]],Tabella14[],2,0)</f>
        <v>138.84554838889429</v>
      </c>
      <c r="O450" s="1">
        <v>42647</v>
      </c>
      <c r="P450">
        <v>85.247247031666063</v>
      </c>
      <c r="R450" s="1">
        <v>42649</v>
      </c>
      <c r="S450">
        <v>108.23443146917529</v>
      </c>
      <c r="U450" s="1">
        <v>42643</v>
      </c>
      <c r="V450">
        <v>104.60857561455121</v>
      </c>
      <c r="X450" s="1">
        <v>42653</v>
      </c>
      <c r="Y450">
        <v>108.3951861694004</v>
      </c>
      <c r="AA450" s="1">
        <v>42642</v>
      </c>
      <c r="AB450">
        <v>84.981837152683852</v>
      </c>
      <c r="AD450" s="1">
        <v>42642</v>
      </c>
      <c r="AE450">
        <v>95.290242845857861</v>
      </c>
      <c r="AG450" s="1">
        <v>42671</v>
      </c>
      <c r="AH450">
        <v>96.215035573241821</v>
      </c>
      <c r="AJ450" s="1">
        <v>42681</v>
      </c>
      <c r="AK450">
        <v>93.517722622160136</v>
      </c>
      <c r="AM450" s="1">
        <v>42667</v>
      </c>
      <c r="AN450">
        <v>132.04980211081795</v>
      </c>
      <c r="AP450" s="1">
        <v>42669</v>
      </c>
      <c r="AQ450">
        <v>101.19592664411284</v>
      </c>
      <c r="AS450" s="1">
        <v>42660</v>
      </c>
      <c r="AT450">
        <v>136.31012913921123</v>
      </c>
    </row>
    <row r="451" spans="1:46" x14ac:dyDescent="0.3">
      <c r="A451" s="1">
        <v>42656</v>
      </c>
      <c r="B451">
        <v>103.61237974929553</v>
      </c>
      <c r="C451" s="3">
        <f>VLOOKUP(Tabella1[[#This Row],[DATA]],Tabella3[],2,0)</f>
        <v>85.044636089629734</v>
      </c>
      <c r="D451">
        <f>VLOOKUP(Tabella1[[#This Row],[DATA]],Tabella5[],2,0)</f>
        <v>106.64985104554863</v>
      </c>
      <c r="E451">
        <f>VLOOKUP(Tabella1[[#This Row],[DATA]],Tabella6[],2,0)</f>
        <v>103.59523927107512</v>
      </c>
      <c r="F451" s="2">
        <f>VLOOKUP(Tabella1[[#This Row],[DATA]],Tabella7[],2,0)</f>
        <v>106.56617489843917</v>
      </c>
      <c r="G451" s="2">
        <f>VLOOKUP(Tabella1[[#This Row],[DATA]],Tabella8[],2,0)</f>
        <v>83.169416856668107</v>
      </c>
      <c r="H451" s="2">
        <f>VLOOKUP(Tabella1[[#This Row],[DATA]],Tabella9[],2,0)</f>
        <v>94.763397293784877</v>
      </c>
      <c r="I451" s="2">
        <f>VLOOKUP(Tabella1[[#This Row],[DATA]],Tabella10[],2,0)</f>
        <v>96.535643239826612</v>
      </c>
      <c r="J451" s="2">
        <f>VLOOKUP(Tabella1[[#This Row],[DATA]],Tabella11[],2,0)</f>
        <v>91.369399376813149</v>
      </c>
      <c r="K451" s="2">
        <f>VLOOKUP(Tabella1[[#This Row],[DATA]],Tabella12[],2,0)</f>
        <v>125.9873845646438</v>
      </c>
      <c r="L451" s="2">
        <f>VLOOKUP(Tabella1[[#This Row],[DATA]],Tabella13[],2,0)</f>
        <v>100.49284668858066</v>
      </c>
      <c r="M451" s="2">
        <f>VLOOKUP(Tabella1[[#This Row],[DATA]],Tabella14[],2,0)</f>
        <v>137.66281710154215</v>
      </c>
      <c r="O451" s="1">
        <v>42648</v>
      </c>
      <c r="P451">
        <v>86.128364172781787</v>
      </c>
      <c r="R451" s="1">
        <v>42650</v>
      </c>
      <c r="S451">
        <v>107.43625271768907</v>
      </c>
      <c r="U451" s="1">
        <v>42646</v>
      </c>
      <c r="V451">
        <v>104.73321433862696</v>
      </c>
      <c r="X451" s="1">
        <v>42654</v>
      </c>
      <c r="Y451">
        <v>107.9886374049299</v>
      </c>
      <c r="AA451" s="1">
        <v>42643</v>
      </c>
      <c r="AB451">
        <v>84.818564748618471</v>
      </c>
      <c r="AD451" s="1">
        <v>42643</v>
      </c>
      <c r="AE451">
        <v>95.629793848584455</v>
      </c>
      <c r="AG451" s="1">
        <v>42674</v>
      </c>
      <c r="AH451">
        <v>96.130073912872177</v>
      </c>
      <c r="AJ451" s="1">
        <v>42682</v>
      </c>
      <c r="AK451">
        <v>93.952282033833555</v>
      </c>
      <c r="AM451" s="1">
        <v>42668</v>
      </c>
      <c r="AN451">
        <v>131.64990105540898</v>
      </c>
      <c r="AP451" s="1">
        <v>42670</v>
      </c>
      <c r="AQ451">
        <v>101.48453842110199</v>
      </c>
      <c r="AS451" s="1">
        <v>42661</v>
      </c>
      <c r="AT451">
        <v>137.15712633910536</v>
      </c>
    </row>
    <row r="452" spans="1:46" x14ac:dyDescent="0.3">
      <c r="A452" s="1">
        <v>42657</v>
      </c>
      <c r="B452">
        <v>103.63327179088525</v>
      </c>
      <c r="C452" s="3">
        <f>VLOOKUP(Tabella1[[#This Row],[DATA]],Tabella3[],2,0)</f>
        <v>86.728408291366662</v>
      </c>
      <c r="D452">
        <f>VLOOKUP(Tabella1[[#This Row],[DATA]],Tabella5[],2,0)</f>
        <v>108.35302153771789</v>
      </c>
      <c r="E452">
        <f>VLOOKUP(Tabella1[[#This Row],[DATA]],Tabella6[],2,0)</f>
        <v>105.14146495182595</v>
      </c>
      <c r="F452" s="2">
        <f>VLOOKUP(Tabella1[[#This Row],[DATA]],Tabella7[],2,0)</f>
        <v>107.11307614771373</v>
      </c>
      <c r="G452" s="2">
        <f>VLOOKUP(Tabella1[[#This Row],[DATA]],Tabella8[],2,0)</f>
        <v>84.707462225142024</v>
      </c>
      <c r="H452" s="2">
        <f>VLOOKUP(Tabella1[[#This Row],[DATA]],Tabella9[],2,0)</f>
        <v>96.3608159416966</v>
      </c>
      <c r="I452" s="2">
        <f>VLOOKUP(Tabella1[[#This Row],[DATA]],Tabella10[],2,0)</f>
        <v>97.382367710042246</v>
      </c>
      <c r="J452" s="2">
        <f>VLOOKUP(Tabella1[[#This Row],[DATA]],Tabella11[],2,0)</f>
        <v>91.442820815873361</v>
      </c>
      <c r="K452" s="2">
        <f>VLOOKUP(Tabella1[[#This Row],[DATA]],Tabella12[],2,0)</f>
        <v>127.32313654353563</v>
      </c>
      <c r="L452" s="2">
        <f>VLOOKUP(Tabella1[[#This Row],[DATA]],Tabella13[],2,0)</f>
        <v>100.60368902490008</v>
      </c>
      <c r="M452" s="2">
        <f>VLOOKUP(Tabella1[[#This Row],[DATA]],Tabella14[],2,0)</f>
        <v>136.96766643912903</v>
      </c>
      <c r="O452" s="1">
        <v>42649</v>
      </c>
      <c r="P452">
        <v>86.206983072890807</v>
      </c>
      <c r="R452" s="1">
        <v>42653</v>
      </c>
      <c r="S452">
        <v>108.80055055285708</v>
      </c>
      <c r="U452" s="1">
        <v>42647</v>
      </c>
      <c r="V452">
        <v>105.89799849022526</v>
      </c>
      <c r="X452" s="1">
        <v>42655</v>
      </c>
      <c r="Y452">
        <v>107.27282446012401</v>
      </c>
      <c r="AA452" s="1">
        <v>42646</v>
      </c>
      <c r="AB452">
        <v>84.549986474475403</v>
      </c>
      <c r="AD452" s="1">
        <v>42646</v>
      </c>
      <c r="AE452">
        <v>95.510664322299519</v>
      </c>
      <c r="AG452" s="1">
        <v>42675</v>
      </c>
      <c r="AH452">
        <v>97.020892939924934</v>
      </c>
      <c r="AJ452" s="1">
        <v>42683</v>
      </c>
      <c r="AK452">
        <v>93.369685899502173</v>
      </c>
      <c r="AM452" s="1">
        <v>42669</v>
      </c>
      <c r="AN452">
        <v>131.56744722955145</v>
      </c>
      <c r="AP452" s="1">
        <v>42671</v>
      </c>
      <c r="AQ452">
        <v>101.57764016702329</v>
      </c>
      <c r="AS452" s="1">
        <v>42662</v>
      </c>
      <c r="AT452">
        <v>137.04498279536938</v>
      </c>
    </row>
    <row r="453" spans="1:46" x14ac:dyDescent="0.3">
      <c r="A453" s="1">
        <v>42660</v>
      </c>
      <c r="B453">
        <v>103.31843358274222</v>
      </c>
      <c r="C453" s="3">
        <f>VLOOKUP(Tabella1[[#This Row],[DATA]],Tabella3[],2,0)</f>
        <v>86.932116970705053</v>
      </c>
      <c r="D453">
        <f>VLOOKUP(Tabella1[[#This Row],[DATA]],Tabella5[],2,0)</f>
        <v>107.56641504680621</v>
      </c>
      <c r="E453">
        <f>VLOOKUP(Tabella1[[#This Row],[DATA]],Tabella6[],2,0)</f>
        <v>104.65490359312275</v>
      </c>
      <c r="F453" s="2">
        <f>VLOOKUP(Tabella1[[#This Row],[DATA]],Tabella7[],2,0)</f>
        <v>106.10510400439843</v>
      </c>
      <c r="G453" s="2">
        <f>VLOOKUP(Tabella1[[#This Row],[DATA]],Tabella8[],2,0)</f>
        <v>84.444680604397746</v>
      </c>
      <c r="H453" s="2">
        <f>VLOOKUP(Tabella1[[#This Row],[DATA]],Tabella9[],2,0)</f>
        <v>95.83620008663965</v>
      </c>
      <c r="I453" s="2">
        <f>VLOOKUP(Tabella1[[#This Row],[DATA]],Tabella10[],2,0)</f>
        <v>96.561798186087415</v>
      </c>
      <c r="J453" s="2">
        <f>VLOOKUP(Tabella1[[#This Row],[DATA]],Tabella11[],2,0)</f>
        <v>90.767104807611958</v>
      </c>
      <c r="K453" s="2">
        <f>VLOOKUP(Tabella1[[#This Row],[DATA]],Tabella12[],2,0)</f>
        <v>129.23812664907652</v>
      </c>
      <c r="L453" s="2">
        <f>VLOOKUP(Tabella1[[#This Row],[DATA]],Tabella13[],2,0)</f>
        <v>100.08154127922744</v>
      </c>
      <c r="M453" s="2">
        <f>VLOOKUP(Tabella1[[#This Row],[DATA]],Tabella14[],2,0)</f>
        <v>136.31012913921123</v>
      </c>
      <c r="O453" s="1">
        <v>42650</v>
      </c>
      <c r="P453">
        <v>85.755603948926989</v>
      </c>
      <c r="R453" s="1">
        <v>42654</v>
      </c>
      <c r="S453">
        <v>108.32004571554974</v>
      </c>
      <c r="U453" s="1">
        <v>42648</v>
      </c>
      <c r="V453">
        <v>105.58898852147901</v>
      </c>
      <c r="X453" s="1">
        <v>42656</v>
      </c>
      <c r="Y453">
        <v>106.56617489843917</v>
      </c>
      <c r="AA453" s="1">
        <v>42647</v>
      </c>
      <c r="AB453">
        <v>84.718089423039771</v>
      </c>
      <c r="AD453" s="1">
        <v>42647</v>
      </c>
      <c r="AE453">
        <v>96.498101572254924</v>
      </c>
      <c r="AG453" s="1">
        <v>42676</v>
      </c>
      <c r="AH453">
        <v>95.610160525982678</v>
      </c>
      <c r="AJ453" s="1">
        <v>42684</v>
      </c>
      <c r="AK453">
        <v>94.650382627174295</v>
      </c>
      <c r="AM453" s="1">
        <v>42670</v>
      </c>
      <c r="AN453">
        <v>132.44145778364117</v>
      </c>
      <c r="AP453" s="1">
        <v>42673</v>
      </c>
      <c r="AQ453">
        <v>101.53656052122436</v>
      </c>
      <c r="AS453" s="1">
        <v>42663</v>
      </c>
      <c r="AT453">
        <v>136.31988075171</v>
      </c>
    </row>
    <row r="454" spans="1:46" x14ac:dyDescent="0.3">
      <c r="A454" s="1">
        <v>42661</v>
      </c>
      <c r="B454">
        <v>103.95491205908075</v>
      </c>
      <c r="C454" s="3">
        <f>VLOOKUP(Tabella1[[#This Row],[DATA]],Tabella3[],2,0)</f>
        <v>88.689908030523384</v>
      </c>
      <c r="D454">
        <f>VLOOKUP(Tabella1[[#This Row],[DATA]],Tabella5[],2,0)</f>
        <v>108.87705036391176</v>
      </c>
      <c r="E454">
        <f>VLOOKUP(Tabella1[[#This Row],[DATA]],Tabella6[],2,0)</f>
        <v>106.03486591930466</v>
      </c>
      <c r="F454" s="2">
        <f>VLOOKUP(Tabella1[[#This Row],[DATA]],Tabella7[],2,0)</f>
        <v>106.90705275054216</v>
      </c>
      <c r="G454" s="2">
        <f>VLOOKUP(Tabella1[[#This Row],[DATA]],Tabella8[],2,0)</f>
        <v>85.648452293542519</v>
      </c>
      <c r="H454" s="2">
        <f>VLOOKUP(Tabella1[[#This Row],[DATA]],Tabella9[],2,0)</f>
        <v>97.055207298116855</v>
      </c>
      <c r="I454" s="2">
        <f>VLOOKUP(Tabella1[[#This Row],[DATA]],Tabella10[],2,0)</f>
        <v>98.057534175377299</v>
      </c>
      <c r="J454" s="2">
        <f>VLOOKUP(Tabella1[[#This Row],[DATA]],Tabella11[],2,0)</f>
        <v>92.041832312596256</v>
      </c>
      <c r="K454" s="2">
        <f>VLOOKUP(Tabella1[[#This Row],[DATA]],Tabella12[],2,0)</f>
        <v>131.47674802110819</v>
      </c>
      <c r="L454" s="2">
        <f>VLOOKUP(Tabella1[[#This Row],[DATA]],Tabella13[],2,0)</f>
        <v>101.97524024322058</v>
      </c>
      <c r="M454" s="2">
        <f>VLOOKUP(Tabella1[[#This Row],[DATA]],Tabella14[],2,0)</f>
        <v>137.15712633910536</v>
      </c>
      <c r="O454" s="1">
        <v>42653</v>
      </c>
      <c r="P454">
        <v>86.943146616930463</v>
      </c>
      <c r="R454" s="1">
        <v>42655</v>
      </c>
      <c r="S454">
        <v>107.76611334875619</v>
      </c>
      <c r="U454" s="1">
        <v>42649</v>
      </c>
      <c r="V454">
        <v>105.3573486286213</v>
      </c>
      <c r="X454" s="1">
        <v>42657</v>
      </c>
      <c r="Y454">
        <v>107.11307614771373</v>
      </c>
      <c r="AA454" s="1">
        <v>42648</v>
      </c>
      <c r="AB454">
        <v>84.807937550720709</v>
      </c>
      <c r="AD454" s="1">
        <v>42648</v>
      </c>
      <c r="AE454">
        <v>96.395535509517615</v>
      </c>
      <c r="AG454" s="1">
        <v>42677</v>
      </c>
      <c r="AH454">
        <v>95.077882220588464</v>
      </c>
      <c r="AJ454" s="1">
        <v>42685</v>
      </c>
      <c r="AK454">
        <v>95.3893723959266</v>
      </c>
      <c r="AM454" s="1">
        <v>42671</v>
      </c>
      <c r="AN454">
        <v>132.56101583113457</v>
      </c>
      <c r="AP454" s="1">
        <v>42675</v>
      </c>
      <c r="AQ454">
        <v>101.34170485619579</v>
      </c>
      <c r="AS454" s="1">
        <v>42664</v>
      </c>
      <c r="AT454">
        <v>136.36236992045468</v>
      </c>
    </row>
    <row r="455" spans="1:46" x14ac:dyDescent="0.3">
      <c r="A455" s="1">
        <v>42662</v>
      </c>
      <c r="B455">
        <v>104.1827810708386</v>
      </c>
      <c r="C455" s="3">
        <f>VLOOKUP(Tabella1[[#This Row],[DATA]],Tabella3[],2,0)</f>
        <v>89.096227651898104</v>
      </c>
      <c r="D455">
        <f>VLOOKUP(Tabella1[[#This Row],[DATA]],Tabella5[],2,0)</f>
        <v>109.02175482578627</v>
      </c>
      <c r="E455">
        <f>VLOOKUP(Tabella1[[#This Row],[DATA]],Tabella6[],2,0)</f>
        <v>106.30272159236553</v>
      </c>
      <c r="F455" s="2">
        <f>VLOOKUP(Tabella1[[#This Row],[DATA]],Tabella7[],2,0)</f>
        <v>107.24090534225236</v>
      </c>
      <c r="G455" s="2">
        <f>VLOOKUP(Tabella1[[#This Row],[DATA]],Tabella8[],2,0)</f>
        <v>86.467712640568848</v>
      </c>
      <c r="H455" s="2">
        <f>VLOOKUP(Tabella1[[#This Row],[DATA]],Tabella9[],2,0)</f>
        <v>97.340289988023343</v>
      </c>
      <c r="I455" s="2">
        <f>VLOOKUP(Tabella1[[#This Row],[DATA]],Tabella10[],2,0)</f>
        <v>97.6827304422617</v>
      </c>
      <c r="J455" s="2">
        <f>VLOOKUP(Tabella1[[#This Row],[DATA]],Tabella11[],2,0)</f>
        <v>92.066903047885106</v>
      </c>
      <c r="K455" s="2">
        <f>VLOOKUP(Tabella1[[#This Row],[DATA]],Tabella12[],2,0)</f>
        <v>130.90781662269129</v>
      </c>
      <c r="L455" s="2">
        <f>VLOOKUP(Tabella1[[#This Row],[DATA]],Tabella13[],2,0)</f>
        <v>101.73345199170845</v>
      </c>
      <c r="M455" s="2">
        <f>VLOOKUP(Tabella1[[#This Row],[DATA]],Tabella14[],2,0)</f>
        <v>137.04498279536938</v>
      </c>
      <c r="O455" s="1">
        <v>42654</v>
      </c>
      <c r="P455">
        <v>86.115191325157127</v>
      </c>
      <c r="R455" s="1">
        <v>42656</v>
      </c>
      <c r="S455">
        <v>106.64985104554863</v>
      </c>
      <c r="U455" s="1">
        <v>42650</v>
      </c>
      <c r="V455">
        <v>104.64737823619744</v>
      </c>
      <c r="X455" s="1">
        <v>42660</v>
      </c>
      <c r="Y455">
        <v>106.10510400439843</v>
      </c>
      <c r="AA455" s="1">
        <v>42649</v>
      </c>
      <c r="AB455">
        <v>84.606020790663536</v>
      </c>
      <c r="AD455" s="1">
        <v>42649</v>
      </c>
      <c r="AE455">
        <v>96.245827281298574</v>
      </c>
      <c r="AG455" s="1">
        <v>42678</v>
      </c>
      <c r="AH455">
        <v>94.906491875619821</v>
      </c>
      <c r="AJ455" s="1">
        <v>42688</v>
      </c>
      <c r="AK455">
        <v>95.817067201509019</v>
      </c>
      <c r="AM455" s="1">
        <v>42674</v>
      </c>
      <c r="AN455">
        <v>133.8328660949868</v>
      </c>
      <c r="AP455" s="1">
        <v>42676</v>
      </c>
      <c r="AQ455">
        <v>100.07154402029407</v>
      </c>
      <c r="AS455" s="1">
        <v>42667</v>
      </c>
      <c r="AT455">
        <v>136.71691068916039</v>
      </c>
    </row>
    <row r="456" spans="1:46" x14ac:dyDescent="0.3">
      <c r="A456" s="1">
        <v>42663</v>
      </c>
      <c r="B456">
        <v>104.03945194830435</v>
      </c>
      <c r="C456" s="3">
        <f>VLOOKUP(Tabella1[[#This Row],[DATA]],Tabella3[],2,0)</f>
        <v>89.603486831856969</v>
      </c>
      <c r="D456">
        <f>VLOOKUP(Tabella1[[#This Row],[DATA]],Tabella5[],2,0)</f>
        <v>109.59227751304952</v>
      </c>
      <c r="E456">
        <f>VLOOKUP(Tabella1[[#This Row],[DATA]],Tabella6[],2,0)</f>
        <v>106.76882338692799</v>
      </c>
      <c r="F456" s="2">
        <f>VLOOKUP(Tabella1[[#This Row],[DATA]],Tabella7[],2,0)</f>
        <v>107.31696142215706</v>
      </c>
      <c r="G456" s="2">
        <f>VLOOKUP(Tabella1[[#This Row],[DATA]],Tabella8[],2,0)</f>
        <v>87.541059628241314</v>
      </c>
      <c r="H456" s="2">
        <f>VLOOKUP(Tabella1[[#This Row],[DATA]],Tabella9[],2,0)</f>
        <v>97.999324720332282</v>
      </c>
      <c r="I456" s="2">
        <f>VLOOKUP(Tabella1[[#This Row],[DATA]],Tabella10[],2,0)</f>
        <v>97.973746134391163</v>
      </c>
      <c r="J456" s="2">
        <f>VLOOKUP(Tabella1[[#This Row],[DATA]],Tabella11[],2,0)</f>
        <v>92.05914305839093</v>
      </c>
      <c r="K456" s="2">
        <f>VLOOKUP(Tabella1[[#This Row],[DATA]],Tabella12[],2,0)</f>
        <v>131.59218337730871</v>
      </c>
      <c r="L456" s="2">
        <f>VLOOKUP(Tabella1[[#This Row],[DATA]],Tabella13[],2,0)</f>
        <v>102.26228881244924</v>
      </c>
      <c r="M456" s="2">
        <f>VLOOKUP(Tabella1[[#This Row],[DATA]],Tabella14[],2,0)</f>
        <v>136.31988075171</v>
      </c>
      <c r="O456" s="1">
        <v>42655</v>
      </c>
      <c r="P456">
        <v>86.095432053720131</v>
      </c>
      <c r="R456" s="1">
        <v>42657</v>
      </c>
      <c r="S456">
        <v>108.35302153771789</v>
      </c>
      <c r="U456" s="1">
        <v>42653</v>
      </c>
      <c r="V456">
        <v>105.76089589374196</v>
      </c>
      <c r="X456" s="1">
        <v>42661</v>
      </c>
      <c r="Y456">
        <v>106.90705275054216</v>
      </c>
      <c r="AA456" s="1">
        <v>42650</v>
      </c>
      <c r="AB456">
        <v>83.320129845036121</v>
      </c>
      <c r="AD456" s="1">
        <v>42650</v>
      </c>
      <c r="AE456">
        <v>95.576599648344924</v>
      </c>
      <c r="AG456" s="1">
        <v>42681</v>
      </c>
      <c r="AH456">
        <v>95.572017896019005</v>
      </c>
      <c r="AJ456" s="1">
        <v>42689</v>
      </c>
      <c r="AK456">
        <v>95.716187338084836</v>
      </c>
      <c r="AM456" s="1">
        <v>42675</v>
      </c>
      <c r="AN456">
        <v>130.53677440633246</v>
      </c>
      <c r="AP456" s="1">
        <v>42677</v>
      </c>
      <c r="AQ456">
        <v>99.719131554475609</v>
      </c>
      <c r="AS456" s="1">
        <v>42668</v>
      </c>
      <c r="AT456">
        <v>137.719933689035</v>
      </c>
    </row>
    <row r="457" spans="1:46" x14ac:dyDescent="0.3">
      <c r="A457" s="1">
        <v>42664</v>
      </c>
      <c r="B457">
        <v>104.0307064425226</v>
      </c>
      <c r="C457" s="3">
        <f>VLOOKUP(Tabella1[[#This Row],[DATA]],Tabella3[],2,0)</f>
        <v>89.736156225790964</v>
      </c>
      <c r="D457">
        <f>VLOOKUP(Tabella1[[#This Row],[DATA]],Tabella5[],2,0)</f>
        <v>109.68792787921429</v>
      </c>
      <c r="E457">
        <f>VLOOKUP(Tabella1[[#This Row],[DATA]],Tabella6[],2,0)</f>
        <v>106.67358058834181</v>
      </c>
      <c r="F457" s="2">
        <f>VLOOKUP(Tabella1[[#This Row],[DATA]],Tabella7[],2,0)</f>
        <v>107.21876049970982</v>
      </c>
      <c r="G457" s="2">
        <f>VLOOKUP(Tabella1[[#This Row],[DATA]],Tabella8[],2,0)</f>
        <v>87.919774316961011</v>
      </c>
      <c r="H457" s="2">
        <f>VLOOKUP(Tabella1[[#This Row],[DATA]],Tabella9[],2,0)</f>
        <v>98.031814591137277</v>
      </c>
      <c r="I457" s="2">
        <v>97.973746134391163</v>
      </c>
      <c r="J457" s="2">
        <f>VLOOKUP(Tabella1[[#This Row],[DATA]],Tabella11[],2,0)</f>
        <v>92.25254587347635</v>
      </c>
      <c r="K457" s="2">
        <f>VLOOKUP(Tabella1[[#This Row],[DATA]],Tabella12[],2,0)</f>
        <v>132.14874670184696</v>
      </c>
      <c r="L457" s="2">
        <f>VLOOKUP(Tabella1[[#This Row],[DATA]],Tabella13[],2,0)</f>
        <v>102.07085039229244</v>
      </c>
      <c r="M457" s="2">
        <f>VLOOKUP(Tabella1[[#This Row],[DATA]],Tabella14[],2,0)</f>
        <v>136.36236992045468</v>
      </c>
      <c r="O457" s="1">
        <v>42656</v>
      </c>
      <c r="P457">
        <v>85.044636089629734</v>
      </c>
      <c r="R457" s="1">
        <v>42660</v>
      </c>
      <c r="S457">
        <v>107.56641504680621</v>
      </c>
      <c r="U457" s="1">
        <v>42654</v>
      </c>
      <c r="V457">
        <v>105.16074867894712</v>
      </c>
      <c r="X457" s="1">
        <v>42662</v>
      </c>
      <c r="Y457">
        <v>107.24090534225236</v>
      </c>
      <c r="AA457" s="1">
        <v>42653</v>
      </c>
      <c r="AB457">
        <v>84.065965915678021</v>
      </c>
      <c r="AD457" s="1">
        <v>42653</v>
      </c>
      <c r="AE457">
        <v>96.697500191116887</v>
      </c>
      <c r="AG457" s="1">
        <v>42682</v>
      </c>
      <c r="AH457">
        <v>96.02499306307115</v>
      </c>
      <c r="AJ457" s="1">
        <v>42690</v>
      </c>
      <c r="AK457">
        <v>95.658584339147353</v>
      </c>
      <c r="AM457" s="1">
        <v>42677</v>
      </c>
      <c r="AN457">
        <v>127.28809366754618</v>
      </c>
      <c r="AP457" s="1">
        <v>42678</v>
      </c>
      <c r="AQ457">
        <v>99.151541722742195</v>
      </c>
      <c r="AS457" s="1">
        <v>42669</v>
      </c>
      <c r="AT457">
        <v>137.55415627655572</v>
      </c>
    </row>
    <row r="458" spans="1:46" x14ac:dyDescent="0.3">
      <c r="A458" s="1">
        <v>42667</v>
      </c>
      <c r="B458">
        <v>104.52482751919153</v>
      </c>
      <c r="C458" s="3">
        <f>VLOOKUP(Tabella1[[#This Row],[DATA]],Tabella3[],2,0)</f>
        <v>90.462806046546163</v>
      </c>
      <c r="D458">
        <f>VLOOKUP(Tabella1[[#This Row],[DATA]],Tabella5[],2,0)</f>
        <v>110.20448082025823</v>
      </c>
      <c r="E458">
        <f>VLOOKUP(Tabella1[[#This Row],[DATA]],Tabella6[],2,0)</f>
        <v>107.06184197220792</v>
      </c>
      <c r="F458" s="2">
        <f>VLOOKUP(Tabella1[[#This Row],[DATA]],Tabella7[],2,0)</f>
        <v>106.6984330614863</v>
      </c>
      <c r="G458" s="2">
        <f>VLOOKUP(Tabella1[[#This Row],[DATA]],Tabella8[],2,0)</f>
        <v>89.038528422923847</v>
      </c>
      <c r="H458" s="2">
        <f>VLOOKUP(Tabella1[[#This Row],[DATA]],Tabella9[],2,0)</f>
        <v>98.548148714420407</v>
      </c>
      <c r="I458" s="2">
        <f>VLOOKUP(Tabella1[[#This Row],[DATA]],Tabella10[],2,0)</f>
        <v>98.936449348683155</v>
      </c>
      <c r="J458" s="2">
        <f>VLOOKUP(Tabella1[[#This Row],[DATA]],Tabella11[],2,0)</f>
        <v>93.36610436588947</v>
      </c>
      <c r="K458" s="2">
        <f>VLOOKUP(Tabella1[[#This Row],[DATA]],Tabella12[],2,0)</f>
        <v>132.04980211081795</v>
      </c>
      <c r="L458" s="2">
        <f>VLOOKUP(Tabella1[[#This Row],[DATA]],Tabella13[],2,0)</f>
        <v>102.44129427785981</v>
      </c>
      <c r="M458" s="2">
        <f>VLOOKUP(Tabella1[[#This Row],[DATA]],Tabella14[],2,0)</f>
        <v>136.71691068916039</v>
      </c>
      <c r="O458" s="1">
        <v>42657</v>
      </c>
      <c r="P458">
        <v>86.728408291366662</v>
      </c>
      <c r="R458" s="1">
        <v>42661</v>
      </c>
      <c r="S458">
        <v>108.87705036391176</v>
      </c>
      <c r="U458" s="1">
        <v>42655</v>
      </c>
      <c r="V458">
        <v>104.70217224130998</v>
      </c>
      <c r="X458" s="1">
        <v>42663</v>
      </c>
      <c r="Y458">
        <v>107.31696142215706</v>
      </c>
      <c r="AA458" s="1">
        <v>42654</v>
      </c>
      <c r="AB458">
        <v>83.985778876995028</v>
      </c>
      <c r="AD458" s="1">
        <v>42654</v>
      </c>
      <c r="AE458">
        <v>96.217478276380504</v>
      </c>
      <c r="AG458" s="1">
        <v>42683</v>
      </c>
      <c r="AH458">
        <v>93.953219531373776</v>
      </c>
      <c r="AJ458" s="1">
        <v>42691</v>
      </c>
      <c r="AK458">
        <v>95.759762663705928</v>
      </c>
      <c r="AM458" s="1">
        <v>42678</v>
      </c>
      <c r="AN458">
        <v>126.97476912928759</v>
      </c>
      <c r="AP458" s="1">
        <v>42681</v>
      </c>
      <c r="AQ458">
        <v>99.823502937739974</v>
      </c>
      <c r="AS458" s="1">
        <v>42670</v>
      </c>
      <c r="AT458">
        <v>137.90173160776229</v>
      </c>
    </row>
    <row r="459" spans="1:46" x14ac:dyDescent="0.3">
      <c r="A459" s="1">
        <v>42668</v>
      </c>
      <c r="B459">
        <v>104.1278787289865</v>
      </c>
      <c r="C459" s="3">
        <f>VLOOKUP(Tabella1[[#This Row],[DATA]],Tabella3[],2,0)</f>
        <v>90.066888792938528</v>
      </c>
      <c r="D459">
        <f>VLOOKUP(Tabella1[[#This Row],[DATA]],Tabella5[],2,0)</f>
        <v>110.16495079741068</v>
      </c>
      <c r="E459">
        <f>VLOOKUP(Tabella1[[#This Row],[DATA]],Tabella6[],2,0)</f>
        <v>106.78575544000998</v>
      </c>
      <c r="F459" s="2">
        <f>VLOOKUP(Tabella1[[#This Row],[DATA]],Tabella7[],2,0)</f>
        <v>107.17553987598887</v>
      </c>
      <c r="G459" s="2">
        <f>VLOOKUP(Tabella1[[#This Row],[DATA]],Tabella8[],2,0)</f>
        <v>88.299455114580539</v>
      </c>
      <c r="H459" s="2">
        <f>VLOOKUP(Tabella1[[#This Row],[DATA]],Tabella9[],2,0)</f>
        <v>98.342698060800657</v>
      </c>
      <c r="I459" s="2">
        <f>VLOOKUP(Tabella1[[#This Row],[DATA]],Tabella10[],2,0)</f>
        <v>98.773106679487057</v>
      </c>
      <c r="J459" s="2">
        <f>VLOOKUP(Tabella1[[#This Row],[DATA]],Tabella11[],2,0)</f>
        <v>93.476236524479788</v>
      </c>
      <c r="K459" s="2">
        <f>VLOOKUP(Tabella1[[#This Row],[DATA]],Tabella12[],2,0)</f>
        <v>131.64990105540898</v>
      </c>
      <c r="L459" s="2">
        <f>VLOOKUP(Tabella1[[#This Row],[DATA]],Tabella13[],2,0)</f>
        <v>102.12261801673286</v>
      </c>
      <c r="M459" s="2">
        <f>VLOOKUP(Tabella1[[#This Row],[DATA]],Tabella14[],2,0)</f>
        <v>137.719933689035</v>
      </c>
      <c r="O459" s="1">
        <v>42660</v>
      </c>
      <c r="P459">
        <v>86.932116970705053</v>
      </c>
      <c r="R459" s="1">
        <v>42662</v>
      </c>
      <c r="S459">
        <v>109.02175482578627</v>
      </c>
      <c r="U459" s="1">
        <v>42656</v>
      </c>
      <c r="V459">
        <v>103.59523927107512</v>
      </c>
      <c r="X459" s="1">
        <v>42664</v>
      </c>
      <c r="Y459">
        <v>107.21876049970982</v>
      </c>
      <c r="AA459" s="1">
        <v>42655</v>
      </c>
      <c r="AB459">
        <v>83.92104958070874</v>
      </c>
      <c r="AD459" s="1">
        <v>42655</v>
      </c>
      <c r="AE459">
        <v>95.814221644624524</v>
      </c>
      <c r="AG459" s="1">
        <v>42684</v>
      </c>
      <c r="AH459">
        <v>95.730079277989361</v>
      </c>
      <c r="AJ459" s="1">
        <v>42692</v>
      </c>
      <c r="AK459">
        <v>95.294461755190241</v>
      </c>
      <c r="AM459" s="1">
        <v>42681</v>
      </c>
      <c r="AN459">
        <v>132.03331134564644</v>
      </c>
      <c r="AP459" s="1">
        <v>42682</v>
      </c>
      <c r="AQ459">
        <v>100.30391667157441</v>
      </c>
      <c r="AS459" s="1">
        <v>42671</v>
      </c>
      <c r="AT459">
        <v>138.03825418274522</v>
      </c>
    </row>
    <row r="460" spans="1:46" x14ac:dyDescent="0.3">
      <c r="A460" s="1">
        <v>42669</v>
      </c>
      <c r="B460">
        <v>103.94665241473132</v>
      </c>
      <c r="C460" s="3">
        <f>VLOOKUP(Tabella1[[#This Row],[DATA]],Tabella3[],2,0)</f>
        <v>90.331966214782256</v>
      </c>
      <c r="D460">
        <f>VLOOKUP(Tabella1[[#This Row],[DATA]],Tabella5[],2,0)</f>
        <v>109.67717489372467</v>
      </c>
      <c r="E460">
        <f>VLOOKUP(Tabella1[[#This Row],[DATA]],Tabella6[],2,0)</f>
        <v>106.63877581256217</v>
      </c>
      <c r="F460" s="2">
        <f>VLOOKUP(Tabella1[[#This Row],[DATA]],Tabella7[],2,0)</f>
        <v>106.26607410122483</v>
      </c>
      <c r="G460" s="2">
        <f>VLOOKUP(Tabella1[[#This Row],[DATA]],Tabella8[],2,0)</f>
        <v>88.624067704911695</v>
      </c>
      <c r="H460" s="2">
        <f>VLOOKUP(Tabella1[[#This Row],[DATA]],Tabella9[],2,0)</f>
        <v>98.137884463471195</v>
      </c>
      <c r="I460" s="2">
        <f>VLOOKUP(Tabella1[[#This Row],[DATA]],Tabella10[],2,0)</f>
        <v>97.768488487213006</v>
      </c>
      <c r="J460" s="2">
        <f>VLOOKUP(Tabella1[[#This Row],[DATA]],Tabella11[],2,0)</f>
        <v>93.009741771426519</v>
      </c>
      <c r="K460" s="2">
        <f>VLOOKUP(Tabella1[[#This Row],[DATA]],Tabella12[],2,0)</f>
        <v>131.56744722955145</v>
      </c>
      <c r="L460" s="2">
        <f>VLOOKUP(Tabella1[[#This Row],[DATA]],Tabella13[],2,0)</f>
        <v>101.19592664411284</v>
      </c>
      <c r="M460" s="2">
        <f>VLOOKUP(Tabella1[[#This Row],[DATA]],Tabella14[],2,0)</f>
        <v>137.55415627655572</v>
      </c>
      <c r="O460" s="1">
        <v>42661</v>
      </c>
      <c r="P460">
        <v>88.689908030523384</v>
      </c>
      <c r="R460" s="1">
        <v>42663</v>
      </c>
      <c r="S460">
        <v>109.59227751304952</v>
      </c>
      <c r="U460" s="1">
        <v>42657</v>
      </c>
      <c r="V460">
        <v>105.14146495182595</v>
      </c>
      <c r="X460" s="1">
        <v>42667</v>
      </c>
      <c r="Y460">
        <v>106.6984330614863</v>
      </c>
      <c r="AA460" s="1">
        <v>42656</v>
      </c>
      <c r="AB460">
        <v>83.169416856668107</v>
      </c>
      <c r="AD460" s="1">
        <v>42656</v>
      </c>
      <c r="AE460">
        <v>94.763397293784877</v>
      </c>
      <c r="AG460" s="1">
        <v>42685</v>
      </c>
      <c r="AH460">
        <v>94.439014126185882</v>
      </c>
      <c r="AJ460" s="1">
        <v>42695</v>
      </c>
      <c r="AK460">
        <v>96.049269964065275</v>
      </c>
      <c r="AM460" s="1">
        <v>42682</v>
      </c>
      <c r="AN460">
        <v>132.25181398416888</v>
      </c>
      <c r="AP460" s="1">
        <v>42683</v>
      </c>
      <c r="AQ460">
        <v>99.072945090691491</v>
      </c>
      <c r="AS460" s="1">
        <v>42674</v>
      </c>
      <c r="AT460">
        <v>138.5871306576766</v>
      </c>
    </row>
    <row r="461" spans="1:46" x14ac:dyDescent="0.3">
      <c r="A461" s="1">
        <v>42670</v>
      </c>
      <c r="B461">
        <v>103.63618695947916</v>
      </c>
      <c r="C461" s="3">
        <f>VLOOKUP(Tabella1[[#This Row],[DATA]],Tabella3[],2,0)</f>
        <v>91.093691355998303</v>
      </c>
      <c r="D461">
        <f>VLOOKUP(Tabella1[[#This Row],[DATA]],Tabella5[],2,0)</f>
        <v>109.75295783908004</v>
      </c>
      <c r="E461">
        <f>VLOOKUP(Tabella1[[#This Row],[DATA]],Tabella6[],2,0)</f>
        <v>106.61478873736269</v>
      </c>
      <c r="F461" s="2">
        <f>VLOOKUP(Tabella1[[#This Row],[DATA]],Tabella7[],2,0)</f>
        <v>106.7010293533706</v>
      </c>
      <c r="G461" s="2">
        <f>VLOOKUP(Tabella1[[#This Row],[DATA]],Tabella8[],2,0)</f>
        <v>88.854967731962759</v>
      </c>
      <c r="H461" s="2">
        <f>VLOOKUP(Tabella1[[#This Row],[DATA]],Tabella9[],2,0)</f>
        <v>98.271347756287739</v>
      </c>
      <c r="I461" s="2">
        <f>VLOOKUP(Tabella1[[#This Row],[DATA]],Tabella10[],2,0)</f>
        <v>96.959194092335338</v>
      </c>
      <c r="J461" s="2">
        <f>VLOOKUP(Tabella1[[#This Row],[DATA]],Tabella11[],2,0)</f>
        <v>92.891551162207662</v>
      </c>
      <c r="K461" s="2">
        <f>VLOOKUP(Tabella1[[#This Row],[DATA]],Tabella12[],2,0)</f>
        <v>132.44145778364117</v>
      </c>
      <c r="L461" s="2">
        <f>VLOOKUP(Tabella1[[#This Row],[DATA]],Tabella13[],2,0)</f>
        <v>101.48453842110199</v>
      </c>
      <c r="M461" s="2">
        <f>VLOOKUP(Tabella1[[#This Row],[DATA]],Tabella14[],2,0)</f>
        <v>137.90173160776229</v>
      </c>
      <c r="O461" s="1">
        <v>42662</v>
      </c>
      <c r="P461">
        <v>89.096227651898104</v>
      </c>
      <c r="R461" s="1">
        <v>42664</v>
      </c>
      <c r="S461">
        <v>109.68792787921429</v>
      </c>
      <c r="U461" s="1">
        <v>42660</v>
      </c>
      <c r="V461">
        <v>104.65490359312275</v>
      </c>
      <c r="X461" s="1">
        <v>42668</v>
      </c>
      <c r="Y461">
        <v>107.17553987598887</v>
      </c>
      <c r="AA461" s="1">
        <v>42657</v>
      </c>
      <c r="AB461">
        <v>84.707462225142024</v>
      </c>
      <c r="AD461" s="1">
        <v>42657</v>
      </c>
      <c r="AE461">
        <v>96.3608159416966</v>
      </c>
      <c r="AG461" s="1">
        <v>42688</v>
      </c>
      <c r="AH461">
        <v>93.144386201253923</v>
      </c>
      <c r="AJ461" s="1">
        <v>42696</v>
      </c>
      <c r="AK461">
        <v>96.95062258992634</v>
      </c>
      <c r="AM461" s="1">
        <v>42683</v>
      </c>
      <c r="AN461">
        <v>130.39660290237467</v>
      </c>
      <c r="AP461" s="1">
        <v>42684</v>
      </c>
      <c r="AQ461">
        <v>100.03686262021249</v>
      </c>
      <c r="AS461" s="1">
        <v>42675</v>
      </c>
      <c r="AT461">
        <v>139.09073178886365</v>
      </c>
    </row>
    <row r="462" spans="1:46" x14ac:dyDescent="0.3">
      <c r="A462" s="1">
        <v>42671</v>
      </c>
      <c r="B462">
        <v>103.31406082985133</v>
      </c>
      <c r="C462" s="3">
        <f>VLOOKUP(Tabella1[[#This Row],[DATA]],Tabella3[],2,0)</f>
        <v>90.559302382717235</v>
      </c>
      <c r="D462">
        <f>VLOOKUP(Tabella1[[#This Row],[DATA]],Tabella5[],2,0)</f>
        <v>109.53902463252953</v>
      </c>
      <c r="E462">
        <f>VLOOKUP(Tabella1[[#This Row],[DATA]],Tabella6[],2,0)</f>
        <v>106.96777501064133</v>
      </c>
      <c r="F462" s="2">
        <f>VLOOKUP(Tabella1[[#This Row],[DATA]],Tabella7[],2,0)</f>
        <v>106.84901799077552</v>
      </c>
      <c r="G462" s="2">
        <f>VLOOKUP(Tabella1[[#This Row],[DATA]],Tabella8[],2,0)</f>
        <v>88.89457819685434</v>
      </c>
      <c r="H462" s="2">
        <f>VLOOKUP(Tabella1[[#This Row],[DATA]],Tabella9[],2,0)</f>
        <v>98.08246056621563</v>
      </c>
      <c r="I462" s="2">
        <f>VLOOKUP(Tabella1[[#This Row],[DATA]],Tabella10[],2,0)</f>
        <v>96.215035573241821</v>
      </c>
      <c r="J462" s="2">
        <f>VLOOKUP(Tabella1[[#This Row],[DATA]],Tabella11[],2,0)</f>
        <v>92.650394565619663</v>
      </c>
      <c r="K462" s="2">
        <f>VLOOKUP(Tabella1[[#This Row],[DATA]],Tabella12[],2,0)</f>
        <v>132.56101583113457</v>
      </c>
      <c r="L462" s="2">
        <f>VLOOKUP(Tabella1[[#This Row],[DATA]],Tabella13[],2,0)</f>
        <v>101.57764016702329</v>
      </c>
      <c r="M462" s="2">
        <f>VLOOKUP(Tabella1[[#This Row],[DATA]],Tabella14[],2,0)</f>
        <v>138.03825418274522</v>
      </c>
      <c r="O462" s="1">
        <v>42663</v>
      </c>
      <c r="P462">
        <v>89.603486831856969</v>
      </c>
      <c r="R462" s="1">
        <v>42667</v>
      </c>
      <c r="S462">
        <v>110.20448082025823</v>
      </c>
      <c r="U462" s="1">
        <v>42661</v>
      </c>
      <c r="V462">
        <v>106.03486591930466</v>
      </c>
      <c r="X462" s="1">
        <v>42669</v>
      </c>
      <c r="Y462">
        <v>106.26607410122483</v>
      </c>
      <c r="AA462" s="1">
        <v>42660</v>
      </c>
      <c r="AB462">
        <v>84.444680604397746</v>
      </c>
      <c r="AD462" s="1">
        <v>42660</v>
      </c>
      <c r="AE462">
        <v>95.83620008663965</v>
      </c>
      <c r="AG462" s="1">
        <v>42689</v>
      </c>
      <c r="AH462">
        <v>93.570619612353525</v>
      </c>
      <c r="AJ462" s="1">
        <v>42697</v>
      </c>
      <c r="AK462">
        <v>96.735432112030367</v>
      </c>
      <c r="AM462" s="1">
        <v>42684</v>
      </c>
      <c r="AN462">
        <v>126.15641490765171</v>
      </c>
      <c r="AP462" s="1">
        <v>42685</v>
      </c>
      <c r="AQ462">
        <v>97.49625011905826</v>
      </c>
      <c r="AS462" s="1">
        <v>42676</v>
      </c>
      <c r="AT462">
        <v>137.13344385160832</v>
      </c>
    </row>
    <row r="463" spans="1:46" x14ac:dyDescent="0.3">
      <c r="A463" s="1">
        <v>42674</v>
      </c>
      <c r="B463">
        <v>103.30142843261103</v>
      </c>
      <c r="C463" s="3">
        <f>VLOOKUP(Tabella1[[#This Row],[DATA]],Tabella3[],2,0)</f>
        <v>89.518124688321024</v>
      </c>
      <c r="D463">
        <f>VLOOKUP(Tabella1[[#This Row],[DATA]],Tabella5[],2,0)</f>
        <v>109.21971216818079</v>
      </c>
      <c r="E463">
        <f>VLOOKUP(Tabella1[[#This Row],[DATA]],Tabella6[],2,0)</f>
        <v>106.04309677844174</v>
      </c>
      <c r="F463" s="2">
        <f>VLOOKUP(Tabella1[[#This Row],[DATA]],Tabella7[],2,0)</f>
        <v>106.20697028009407</v>
      </c>
      <c r="G463" s="2">
        <f>VLOOKUP(Tabella1[[#This Row],[DATA]],Tabella8[],2,0)</f>
        <v>88.334235034973133</v>
      </c>
      <c r="H463" s="2">
        <f>VLOOKUP(Tabella1[[#This Row],[DATA]],Tabella9[],2,0)</f>
        <v>97.318311546008204</v>
      </c>
      <c r="I463" s="2">
        <f>VLOOKUP(Tabella1[[#This Row],[DATA]],Tabella10[],2,0)</f>
        <v>96.130073912872177</v>
      </c>
      <c r="J463" s="2">
        <f>VLOOKUP(Tabella1[[#This Row],[DATA]],Tabella11[],2,0)</f>
        <v>92.537576256819833</v>
      </c>
      <c r="K463" s="2">
        <f>VLOOKUP(Tabella1[[#This Row],[DATA]],Tabella12[],2,0)</f>
        <v>133.8328660949868</v>
      </c>
      <c r="L463" s="2">
        <v>101.57764016702329</v>
      </c>
      <c r="M463" s="2">
        <f>VLOOKUP(Tabella1[[#This Row],[DATA]],Tabella14[],2,0)</f>
        <v>138.5871306576766</v>
      </c>
      <c r="O463" s="1">
        <v>42664</v>
      </c>
      <c r="P463">
        <v>89.736156225790964</v>
      </c>
      <c r="R463" s="1">
        <v>42668</v>
      </c>
      <c r="S463">
        <v>110.16495079741068</v>
      </c>
      <c r="U463" s="1">
        <v>42662</v>
      </c>
      <c r="V463">
        <v>106.30272159236553</v>
      </c>
      <c r="X463" s="1">
        <v>42670</v>
      </c>
      <c r="Y463">
        <v>106.7010293533706</v>
      </c>
      <c r="AA463" s="1">
        <v>42661</v>
      </c>
      <c r="AB463">
        <v>85.648452293542519</v>
      </c>
      <c r="AD463" s="1">
        <v>42661</v>
      </c>
      <c r="AE463">
        <v>97.055207298116855</v>
      </c>
      <c r="AG463" s="1">
        <v>42690</v>
      </c>
      <c r="AH463">
        <v>93.388792437867338</v>
      </c>
      <c r="AJ463" s="1">
        <v>42698</v>
      </c>
      <c r="AK463">
        <v>96.753339780093839</v>
      </c>
      <c r="AM463" s="1">
        <v>42685</v>
      </c>
      <c r="AN463">
        <v>121.99868073878628</v>
      </c>
      <c r="AP463" s="1">
        <v>42689</v>
      </c>
      <c r="AQ463">
        <v>95.626980820531386</v>
      </c>
      <c r="AS463" s="1">
        <v>42677</v>
      </c>
      <c r="AT463">
        <v>136.71133833916107</v>
      </c>
    </row>
    <row r="464" spans="1:46" x14ac:dyDescent="0.3">
      <c r="A464" s="1">
        <v>42675</v>
      </c>
      <c r="B464">
        <v>102.60033038577397</v>
      </c>
      <c r="C464" s="3">
        <f>VLOOKUP(Tabella1[[#This Row],[DATA]],Tabella3[],2,0)</f>
        <v>88.3327252217168</v>
      </c>
      <c r="D464">
        <f>VLOOKUP(Tabella1[[#This Row],[DATA]],Tabella5[],2,0)</f>
        <v>107.79775784891135</v>
      </c>
      <c r="E464">
        <f>VLOOKUP(Tabella1[[#This Row],[DATA]],Tabella6[],2,0)</f>
        <v>105.1264142379753</v>
      </c>
      <c r="F464" s="2">
        <f>VLOOKUP(Tabella1[[#This Row],[DATA]],Tabella7[],2,0)</f>
        <v>105.6406732032133</v>
      </c>
      <c r="G464" s="2">
        <f>VLOOKUP(Tabella1[[#This Row],[DATA]],Tabella8[],2,0)</f>
        <v>87.343007303783295</v>
      </c>
      <c r="H464" s="2">
        <f>VLOOKUP(Tabella1[[#This Row],[DATA]],Tabella9[],2,0)</f>
        <v>96.29583620008664</v>
      </c>
      <c r="I464" s="2">
        <f>VLOOKUP(Tabella1[[#This Row],[DATA]],Tabella10[],2,0)</f>
        <v>97.020892939924934</v>
      </c>
      <c r="J464" s="2">
        <f>VLOOKUP(Tabella1[[#This Row],[DATA]],Tabella11[],2,0)</f>
        <v>93.192698446808251</v>
      </c>
      <c r="K464" s="2">
        <f>VLOOKUP(Tabella1[[#This Row],[DATA]],Tabella12[],2,0)</f>
        <v>130.53677440633246</v>
      </c>
      <c r="L464" s="2">
        <f>VLOOKUP(Tabella1[[#This Row],[DATA]],Tabella13[],2,0)</f>
        <v>101.34170485619579</v>
      </c>
      <c r="M464" s="2">
        <f>VLOOKUP(Tabella1[[#This Row],[DATA]],Tabella14[],2,0)</f>
        <v>139.09073178886365</v>
      </c>
      <c r="O464" s="1">
        <v>42667</v>
      </c>
      <c r="P464">
        <v>90.462806046546163</v>
      </c>
      <c r="R464" s="1">
        <v>42669</v>
      </c>
      <c r="S464">
        <v>109.67717489372467</v>
      </c>
      <c r="U464" s="1">
        <v>42663</v>
      </c>
      <c r="V464">
        <v>106.76882338692799</v>
      </c>
      <c r="X464" s="1">
        <v>42671</v>
      </c>
      <c r="Y464">
        <v>106.84901799077552</v>
      </c>
      <c r="AA464" s="1">
        <v>42662</v>
      </c>
      <c r="AB464">
        <v>86.467712640568848</v>
      </c>
      <c r="AD464" s="1">
        <v>42662</v>
      </c>
      <c r="AE464">
        <v>97.340289988023343</v>
      </c>
      <c r="AG464" s="1">
        <v>42691</v>
      </c>
      <c r="AH464">
        <v>93.314812501728994</v>
      </c>
      <c r="AJ464" s="1">
        <v>42699</v>
      </c>
      <c r="AK464">
        <v>97.356231271563814</v>
      </c>
      <c r="AM464" s="1">
        <v>42688</v>
      </c>
      <c r="AN464">
        <v>122.97369722955145</v>
      </c>
      <c r="AP464" s="1">
        <v>42690</v>
      </c>
      <c r="AQ464">
        <v>95.605386741235307</v>
      </c>
      <c r="AS464" s="1">
        <v>42681</v>
      </c>
      <c r="AT464">
        <v>136.01340150174832</v>
      </c>
    </row>
    <row r="465" spans="1:46" x14ac:dyDescent="0.3">
      <c r="A465" s="1">
        <v>42676</v>
      </c>
      <c r="B465">
        <v>101.93081333203772</v>
      </c>
      <c r="C465" s="3">
        <f>VLOOKUP(Tabella1[[#This Row],[DATA]],Tabella3[],2,0)</f>
        <v>86.117595892580667</v>
      </c>
      <c r="D465">
        <f>VLOOKUP(Tabella1[[#This Row],[DATA]],Tabella5[],2,0)</f>
        <v>106.20805695600392</v>
      </c>
      <c r="E465">
        <f>VLOOKUP(Tabella1[[#This Row],[DATA]],Tabella6[],2,0)</f>
        <v>103.81864830479577</v>
      </c>
      <c r="F465" s="2">
        <f>VLOOKUP(Tabella1[[#This Row],[DATA]],Tabella7[],2,0)</f>
        <v>104.54534347414399</v>
      </c>
      <c r="G465" s="2">
        <f>VLOOKUP(Tabella1[[#This Row],[DATA]],Tabella8[],2,0)</f>
        <v>85.726707114425949</v>
      </c>
      <c r="H465" s="2">
        <f>VLOOKUP(Tabella1[[#This Row],[DATA]],Tabella9[],2,0)</f>
        <v>94.926802232245237</v>
      </c>
      <c r="I465" s="2">
        <f>VLOOKUP(Tabella1[[#This Row],[DATA]],Tabella10[],2,0)</f>
        <v>95.610160525982678</v>
      </c>
      <c r="J465" s="2">
        <f>VLOOKUP(Tabella1[[#This Row],[DATA]],Tabella11[],2,0)</f>
        <v>92.604431550923437</v>
      </c>
      <c r="K465" s="2">
        <v>130.53677440633246</v>
      </c>
      <c r="L465" s="2">
        <f>VLOOKUP(Tabella1[[#This Row],[DATA]],Tabella13[],2,0)</f>
        <v>100.07154402029407</v>
      </c>
      <c r="M465" s="2">
        <f>VLOOKUP(Tabella1[[#This Row],[DATA]],Tabella14[],2,0)</f>
        <v>137.13344385160832</v>
      </c>
      <c r="O465" s="1">
        <v>42668</v>
      </c>
      <c r="P465">
        <v>90.066888792938528</v>
      </c>
      <c r="R465" s="1">
        <v>42670</v>
      </c>
      <c r="S465">
        <v>109.75295783908004</v>
      </c>
      <c r="U465" s="1">
        <v>42664</v>
      </c>
      <c r="V465">
        <v>106.67358058834181</v>
      </c>
      <c r="X465" s="1">
        <v>42674</v>
      </c>
      <c r="Y465">
        <v>106.20697028009407</v>
      </c>
      <c r="AA465" s="1">
        <v>42663</v>
      </c>
      <c r="AB465">
        <v>87.541059628241314</v>
      </c>
      <c r="AD465" s="1">
        <v>42663</v>
      </c>
      <c r="AE465">
        <v>97.999324720332282</v>
      </c>
      <c r="AG465" s="1">
        <v>42692</v>
      </c>
      <c r="AH465">
        <v>93.655707017657107</v>
      </c>
      <c r="AJ465" s="1">
        <v>42702</v>
      </c>
      <c r="AK465">
        <v>97.805713739956786</v>
      </c>
      <c r="AM465" s="1">
        <v>42690</v>
      </c>
      <c r="AN465">
        <v>125.24530013192611</v>
      </c>
      <c r="AP465" s="1">
        <v>42691</v>
      </c>
      <c r="AQ465">
        <v>95.347021216728209</v>
      </c>
      <c r="AS465" s="1">
        <v>42682</v>
      </c>
      <c r="AT465">
        <v>137.07493417661561</v>
      </c>
    </row>
    <row r="466" spans="1:46" x14ac:dyDescent="0.3">
      <c r="A466" s="1">
        <v>42677</v>
      </c>
      <c r="B466">
        <v>101.47993392284522</v>
      </c>
      <c r="C466" s="3">
        <f>VLOOKUP(Tabella1[[#This Row],[DATA]],Tabella3[],2,0)</f>
        <v>85.832079647636803</v>
      </c>
      <c r="D466">
        <f>VLOOKUP(Tabella1[[#This Row],[DATA]],Tabella5[],2,0)</f>
        <v>105.74670267380664</v>
      </c>
      <c r="E466">
        <f>VLOOKUP(Tabella1[[#This Row],[DATA]],Tabella6[],2,0)</f>
        <v>103.74833325102475</v>
      </c>
      <c r="F466" s="2">
        <f>VLOOKUP(Tabella1[[#This Row],[DATA]],Tabella7[],2,0)</f>
        <v>103.70674119551605</v>
      </c>
      <c r="G466" s="2">
        <f>VLOOKUP(Tabella1[[#This Row],[DATA]],Tabella8[],2,0)</f>
        <v>85.789504192912631</v>
      </c>
      <c r="H466" s="2">
        <f>VLOOKUP(Tabella1[[#This Row],[DATA]],Tabella9[],2,0)</f>
        <v>94.714025431287112</v>
      </c>
      <c r="I466" s="2">
        <f>VLOOKUP(Tabella1[[#This Row],[DATA]],Tabella10[],2,0)</f>
        <v>95.077882220588464</v>
      </c>
      <c r="J466" s="2">
        <f>VLOOKUP(Tabella1[[#This Row],[DATA]],Tabella11[],2,0)</f>
        <v>93.386698184162455</v>
      </c>
      <c r="K466" s="2">
        <f>VLOOKUP(Tabella1[[#This Row],[DATA]],Tabella12[],2,0)</f>
        <v>127.28809366754618</v>
      </c>
      <c r="L466" s="2">
        <f>VLOOKUP(Tabella1[[#This Row],[DATA]],Tabella13[],2,0)</f>
        <v>99.719131554475609</v>
      </c>
      <c r="M466" s="2">
        <f>VLOOKUP(Tabella1[[#This Row],[DATA]],Tabella14[],2,0)</f>
        <v>136.71133833916107</v>
      </c>
      <c r="O466" s="1">
        <v>42669</v>
      </c>
      <c r="P466">
        <v>90.331966214782256</v>
      </c>
      <c r="R466" s="1">
        <v>42671</v>
      </c>
      <c r="S466">
        <v>109.53902463252953</v>
      </c>
      <c r="U466" s="1">
        <v>42667</v>
      </c>
      <c r="V466">
        <v>107.06184197220792</v>
      </c>
      <c r="X466" s="1">
        <v>42675</v>
      </c>
      <c r="Y466">
        <v>105.6406732032133</v>
      </c>
      <c r="AA466" s="1">
        <v>42664</v>
      </c>
      <c r="AB466">
        <v>87.919774316961011</v>
      </c>
      <c r="AD466" s="1">
        <v>42664</v>
      </c>
      <c r="AE466">
        <v>98.031814591137277</v>
      </c>
      <c r="AG466" s="1">
        <v>42695</v>
      </c>
      <c r="AH466">
        <v>93.712585642778762</v>
      </c>
      <c r="AJ466" s="1">
        <v>42703</v>
      </c>
      <c r="AK466">
        <v>97.982402731516302</v>
      </c>
      <c r="AM466" s="1">
        <v>42691</v>
      </c>
      <c r="AN466">
        <v>123.20662928759894</v>
      </c>
      <c r="AP466" s="1">
        <v>42692</v>
      </c>
      <c r="AQ466">
        <v>95.065716527177642</v>
      </c>
      <c r="AS466" s="1">
        <v>42683</v>
      </c>
      <c r="AT466">
        <v>140.11534764498558</v>
      </c>
    </row>
    <row r="467" spans="1:46" x14ac:dyDescent="0.3">
      <c r="A467" s="1">
        <v>42678</v>
      </c>
      <c r="B467">
        <v>101.31085414439801</v>
      </c>
      <c r="C467" s="3">
        <f>VLOOKUP(Tabella1[[#This Row],[DATA]],Tabella3[],2,0)</f>
        <v>85.302552082407672</v>
      </c>
      <c r="D467">
        <f>VLOOKUP(Tabella1[[#This Row],[DATA]],Tabella5[],2,0)</f>
        <v>105.06312002482403</v>
      </c>
      <c r="E467">
        <f>VLOOKUP(Tabella1[[#This Row],[DATA]],Tabella6[],2,0)</f>
        <v>102.94359039482255</v>
      </c>
      <c r="F467" s="2">
        <f>VLOOKUP(Tabella1[[#This Row],[DATA]],Tabella7[],2,0)</f>
        <v>102.22150951464614</v>
      </c>
      <c r="G467" s="2">
        <f>VLOOKUP(Tabella1[[#This Row],[DATA]],Tabella8[],2,0)</f>
        <v>84.936430034393481</v>
      </c>
      <c r="H467" s="2">
        <f>VLOOKUP(Tabella1[[#This Row],[DATA]],Tabella9[],2,0)</f>
        <v>94.110096068088581</v>
      </c>
      <c r="I467" s="2">
        <f>VLOOKUP(Tabella1[[#This Row],[DATA]],Tabella10[],2,0)</f>
        <v>94.906491875619821</v>
      </c>
      <c r="J467" s="2">
        <f>VLOOKUP(Tabella1[[#This Row],[DATA]],Tabella11[],2,0)</f>
        <v>93.278655253512895</v>
      </c>
      <c r="K467" s="2">
        <f>VLOOKUP(Tabella1[[#This Row],[DATA]],Tabella12[],2,0)</f>
        <v>126.97476912928759</v>
      </c>
      <c r="L467" s="2">
        <f>VLOOKUP(Tabella1[[#This Row],[DATA]],Tabella13[],2,0)</f>
        <v>99.151541722742195</v>
      </c>
      <c r="M467" s="2">
        <v>136.71133833916107</v>
      </c>
      <c r="O467" s="1">
        <v>42670</v>
      </c>
      <c r="P467">
        <v>91.093691355998303</v>
      </c>
      <c r="R467" s="1">
        <v>42674</v>
      </c>
      <c r="S467">
        <v>109.21971216818079</v>
      </c>
      <c r="U467" s="1">
        <v>42668</v>
      </c>
      <c r="V467">
        <v>106.78575544000998</v>
      </c>
      <c r="X467" s="1">
        <v>42676</v>
      </c>
      <c r="Y467">
        <v>104.54534347414399</v>
      </c>
      <c r="AA467" s="1">
        <v>42667</v>
      </c>
      <c r="AB467">
        <v>89.038528422923847</v>
      </c>
      <c r="AD467" s="1">
        <v>42667</v>
      </c>
      <c r="AE467">
        <v>98.548148714420407</v>
      </c>
      <c r="AG467" s="1">
        <v>42696</v>
      </c>
      <c r="AH467">
        <v>95.055080472566232</v>
      </c>
      <c r="AJ467" s="1">
        <v>42704</v>
      </c>
      <c r="AK467">
        <v>97.000764060504039</v>
      </c>
      <c r="AM467" s="1">
        <v>42692</v>
      </c>
      <c r="AN467">
        <v>123.60240765171504</v>
      </c>
      <c r="AP467" s="1">
        <v>42695</v>
      </c>
      <c r="AQ467">
        <v>93.665736739817518</v>
      </c>
      <c r="AS467" s="1">
        <v>42684</v>
      </c>
      <c r="AT467">
        <v>142.37563211345304</v>
      </c>
    </row>
    <row r="468" spans="1:46" x14ac:dyDescent="0.3">
      <c r="A468" s="1">
        <v>42681</v>
      </c>
      <c r="B468">
        <v>103.5623360217666</v>
      </c>
      <c r="C468" s="3">
        <f>VLOOKUP(Tabella1[[#This Row],[DATA]],Tabella3[],2,0)</f>
        <v>87.488356143617494</v>
      </c>
      <c r="D468">
        <f>VLOOKUP(Tabella1[[#This Row],[DATA]],Tabella5[],2,0)</f>
        <v>107.08898249106736</v>
      </c>
      <c r="E468">
        <f>VLOOKUP(Tabella1[[#This Row],[DATA]],Tabella6[],2,0)</f>
        <v>104.91311740262306</v>
      </c>
      <c r="F468" s="2">
        <f>VLOOKUP(Tabella1[[#This Row],[DATA]],Tabella7[],2,0)</f>
        <v>103.95705427777268</v>
      </c>
      <c r="G468" s="2">
        <f>VLOOKUP(Tabella1[[#This Row],[DATA]],Tabella8[],2,0)</f>
        <v>86.165320554932947</v>
      </c>
      <c r="H468" s="2">
        <f>VLOOKUP(Tabella1[[#This Row],[DATA]],Tabella9[],2,0)</f>
        <v>95.85403766276788</v>
      </c>
      <c r="I468" s="2">
        <f>VLOOKUP(Tabella1[[#This Row],[DATA]],Tabella10[],2,0)</f>
        <v>95.572017896019005</v>
      </c>
      <c r="J468" s="2">
        <f>VLOOKUP(Tabella1[[#This Row],[DATA]],Tabella11[],2,0)</f>
        <v>93.517722622160136</v>
      </c>
      <c r="K468" s="2">
        <f>VLOOKUP(Tabella1[[#This Row],[DATA]],Tabella12[],2,0)</f>
        <v>132.03331134564644</v>
      </c>
      <c r="L468" s="2">
        <f>VLOOKUP(Tabella1[[#This Row],[DATA]],Tabella13[],2,0)</f>
        <v>99.823502937739974</v>
      </c>
      <c r="M468" s="2">
        <f>VLOOKUP(Tabella1[[#This Row],[DATA]],Tabella14[],2,0)</f>
        <v>136.01340150174832</v>
      </c>
      <c r="O468" s="1">
        <v>42671</v>
      </c>
      <c r="P468">
        <v>90.559302382717235</v>
      </c>
      <c r="R468" s="1">
        <v>42675</v>
      </c>
      <c r="S468">
        <v>107.79775784891135</v>
      </c>
      <c r="U468" s="1">
        <v>42669</v>
      </c>
      <c r="V468">
        <v>106.63877581256217</v>
      </c>
      <c r="X468" s="1">
        <v>42677</v>
      </c>
      <c r="Y468">
        <v>103.70674119551605</v>
      </c>
      <c r="AA468" s="1">
        <v>42668</v>
      </c>
      <c r="AB468">
        <v>88.299455114580539</v>
      </c>
      <c r="AD468" s="1">
        <v>42668</v>
      </c>
      <c r="AE468">
        <v>98.342698060800657</v>
      </c>
      <c r="AG468" s="1">
        <v>42697</v>
      </c>
      <c r="AH468">
        <v>95.049296205604705</v>
      </c>
      <c r="AJ468" s="1">
        <v>42705</v>
      </c>
      <c r="AK468">
        <v>97.695581581366469</v>
      </c>
      <c r="AM468" s="1">
        <v>42695</v>
      </c>
      <c r="AN468">
        <v>125.88637862796834</v>
      </c>
      <c r="AP468" s="1">
        <v>42696</v>
      </c>
      <c r="AQ468">
        <v>94.376959917171803</v>
      </c>
      <c r="AS468" s="1">
        <v>42685</v>
      </c>
      <c r="AT468">
        <v>141.53211763230848</v>
      </c>
    </row>
    <row r="469" spans="1:46" x14ac:dyDescent="0.3">
      <c r="A469" s="1">
        <v>42682</v>
      </c>
      <c r="B469">
        <v>103.95296861335149</v>
      </c>
      <c r="C469" s="3">
        <f>VLOOKUP(Tabella1[[#This Row],[DATA]],Tabella3[],2,0)</f>
        <v>87.909991814016124</v>
      </c>
      <c r="D469">
        <f>VLOOKUP(Tabella1[[#This Row],[DATA]],Tabella5[],2,0)</f>
        <v>107.34879510237354</v>
      </c>
      <c r="E469">
        <f>VLOOKUP(Tabella1[[#This Row],[DATA]],Tabella6[],2,0)</f>
        <v>105.2818598919641</v>
      </c>
      <c r="F469" s="2">
        <f>VLOOKUP(Tabella1[[#This Row],[DATA]],Tabella7[],2,0)</f>
        <v>104.51036989523199</v>
      </c>
      <c r="G469" s="2">
        <f>VLOOKUP(Tabella1[[#This Row],[DATA]],Tabella8[],2,0)</f>
        <v>86.341152374695682</v>
      </c>
      <c r="H469" s="2">
        <f>VLOOKUP(Tabella1[[#This Row],[DATA]],Tabella9[],2,0)</f>
        <v>96.304754988150748</v>
      </c>
      <c r="I469" s="2">
        <f>VLOOKUP(Tabella1[[#This Row],[DATA]],Tabella10[],2,0)</f>
        <v>96.02499306307115</v>
      </c>
      <c r="J469" s="2">
        <f>VLOOKUP(Tabella1[[#This Row],[DATA]],Tabella11[],2,0)</f>
        <v>93.952282033833555</v>
      </c>
      <c r="K469" s="2">
        <f>VLOOKUP(Tabella1[[#This Row],[DATA]],Tabella12[],2,0)</f>
        <v>132.25181398416888</v>
      </c>
      <c r="L469" s="2">
        <f>VLOOKUP(Tabella1[[#This Row],[DATA]],Tabella13[],2,0)</f>
        <v>100.30391667157441</v>
      </c>
      <c r="M469" s="2">
        <f>VLOOKUP(Tabella1[[#This Row],[DATA]],Tabella14[],2,0)</f>
        <v>137.07493417661561</v>
      </c>
      <c r="O469" s="1">
        <v>42674</v>
      </c>
      <c r="P469">
        <v>89.518124688321024</v>
      </c>
      <c r="R469" s="1">
        <v>42676</v>
      </c>
      <c r="S469">
        <v>106.20805695600392</v>
      </c>
      <c r="U469" s="1">
        <v>42670</v>
      </c>
      <c r="V469">
        <v>106.61478873736269</v>
      </c>
      <c r="X469" s="1">
        <v>42678</v>
      </c>
      <c r="Y469">
        <v>102.22150951464614</v>
      </c>
      <c r="AA469" s="1">
        <v>42669</v>
      </c>
      <c r="AB469">
        <v>88.624067704911695</v>
      </c>
      <c r="AD469" s="1">
        <v>42669</v>
      </c>
      <c r="AE469">
        <v>98.137884463471195</v>
      </c>
      <c r="AG469" s="1">
        <v>42698</v>
      </c>
      <c r="AH469">
        <v>94.763436055767045</v>
      </c>
      <c r="AJ469" s="1">
        <v>42706</v>
      </c>
      <c r="AK469">
        <v>96.81601661831597</v>
      </c>
      <c r="AM469" s="1">
        <v>42696</v>
      </c>
      <c r="AN469">
        <v>127.70860817941953</v>
      </c>
      <c r="AP469" s="1">
        <v>42697</v>
      </c>
      <c r="AQ469">
        <v>94.707887364700724</v>
      </c>
      <c r="AS469" s="1">
        <v>42688</v>
      </c>
      <c r="AT469">
        <v>140.84044968864492</v>
      </c>
    </row>
    <row r="470" spans="1:46" x14ac:dyDescent="0.3">
      <c r="A470" s="1">
        <v>42683</v>
      </c>
      <c r="B470">
        <v>105.10446020794872</v>
      </c>
      <c r="C470" s="3">
        <f>VLOOKUP(Tabella1[[#This Row],[DATA]],Tabella3[],2,0)</f>
        <v>87.818200066282415</v>
      </c>
      <c r="D470">
        <f>VLOOKUP(Tabella1[[#This Row],[DATA]],Tabella5[],2,0)</f>
        <v>109.02513433551158</v>
      </c>
      <c r="E470">
        <f>VLOOKUP(Tabella1[[#This Row],[DATA]],Tabella6[],2,0)</f>
        <v>106.8478396346439</v>
      </c>
      <c r="F470" s="2">
        <f>VLOOKUP(Tabella1[[#This Row],[DATA]],Tabella7[],2,0)</f>
        <v>105.55972998564403</v>
      </c>
      <c r="G470" s="2">
        <f>VLOOKUP(Tabella1[[#This Row],[DATA]],Tabella8[],2,0)</f>
        <v>85.998183715268397</v>
      </c>
      <c r="H470" s="2">
        <f>VLOOKUP(Tabella1[[#This Row],[DATA]],Tabella9[],2,0)</f>
        <v>97.351438473103485</v>
      </c>
      <c r="I470" s="2">
        <f>VLOOKUP(Tabella1[[#This Row],[DATA]],Tabella10[],2,0)</f>
        <v>93.953219531373776</v>
      </c>
      <c r="J470" s="2">
        <f>VLOOKUP(Tabella1[[#This Row],[DATA]],Tabella11[],2,0)</f>
        <v>93.369685899502173</v>
      </c>
      <c r="K470" s="2">
        <f>VLOOKUP(Tabella1[[#This Row],[DATA]],Tabella12[],2,0)</f>
        <v>130.39660290237467</v>
      </c>
      <c r="L470" s="2">
        <f>VLOOKUP(Tabella1[[#This Row],[DATA]],Tabella13[],2,0)</f>
        <v>99.072945090691491</v>
      </c>
      <c r="M470" s="2">
        <f>VLOOKUP(Tabella1[[#This Row],[DATA]],Tabella14[],2,0)</f>
        <v>140.11534764498558</v>
      </c>
      <c r="O470" s="1">
        <v>42675</v>
      </c>
      <c r="P470">
        <v>88.3327252217168</v>
      </c>
      <c r="R470" s="1">
        <v>42677</v>
      </c>
      <c r="S470">
        <v>105.74670267380664</v>
      </c>
      <c r="U470" s="1">
        <v>42671</v>
      </c>
      <c r="V470">
        <v>106.96777501064133</v>
      </c>
      <c r="X470" s="1">
        <v>42681</v>
      </c>
      <c r="Y470">
        <v>103.95705427777268</v>
      </c>
      <c r="AA470" s="1">
        <v>42670</v>
      </c>
      <c r="AB470">
        <v>88.854967731962759</v>
      </c>
      <c r="AD470" s="1">
        <v>42670</v>
      </c>
      <c r="AE470">
        <v>98.271347756287739</v>
      </c>
      <c r="AG470" s="1">
        <v>42699</v>
      </c>
      <c r="AH470">
        <v>95.245290642648825</v>
      </c>
      <c r="AJ470" s="1">
        <v>42709</v>
      </c>
      <c r="AK470">
        <v>95.648138199443665</v>
      </c>
      <c r="AM470" s="1">
        <v>42697</v>
      </c>
      <c r="AN470">
        <v>127.77457124010554</v>
      </c>
      <c r="AP470" s="1">
        <v>42698</v>
      </c>
      <c r="AQ470">
        <v>94.011205654885899</v>
      </c>
      <c r="AS470" s="1">
        <v>42689</v>
      </c>
      <c r="AT470">
        <v>140.49705361993787</v>
      </c>
    </row>
    <row r="471" spans="1:46" x14ac:dyDescent="0.3">
      <c r="A471" s="1">
        <v>42684</v>
      </c>
      <c r="B471">
        <v>105.30949373238754</v>
      </c>
      <c r="C471" s="3">
        <f>VLOOKUP(Tabella1[[#This Row],[DATA]],Tabella3[],2,0)</f>
        <v>87.844493488326876</v>
      </c>
      <c r="D471">
        <f>VLOOKUP(Tabella1[[#This Row],[DATA]],Tabella5[],2,0)</f>
        <v>108.86240582176876</v>
      </c>
      <c r="E471">
        <f>VLOOKUP(Tabella1[[#This Row],[DATA]],Tabella6[],2,0)</f>
        <v>106.55317487753658</v>
      </c>
      <c r="F471" s="2">
        <f>VLOOKUP(Tabella1[[#This Row],[DATA]],Tabella7[],2,0)</f>
        <v>104.27899447142552</v>
      </c>
      <c r="G471" s="2">
        <f>VLOOKUP(Tabella1[[#This Row],[DATA]],Tabella8[],2,0)</f>
        <v>84.600224137264746</v>
      </c>
      <c r="H471" s="2">
        <f>VLOOKUP(Tabella1[[#This Row],[DATA]],Tabella9[],2,0)</f>
        <v>97.042466172310981</v>
      </c>
      <c r="I471" s="2">
        <f>VLOOKUP(Tabella1[[#This Row],[DATA]],Tabella10[],2,0)</f>
        <v>95.730079277989361</v>
      </c>
      <c r="J471" s="2">
        <f>VLOOKUP(Tabella1[[#This Row],[DATA]],Tabella11[],2,0)</f>
        <v>94.650382627174295</v>
      </c>
      <c r="K471" s="2">
        <f>VLOOKUP(Tabella1[[#This Row],[DATA]],Tabella12[],2,0)</f>
        <v>126.15641490765171</v>
      </c>
      <c r="L471" s="2">
        <f>VLOOKUP(Tabella1[[#This Row],[DATA]],Tabella13[],2,0)</f>
        <v>100.03686262021249</v>
      </c>
      <c r="M471" s="2">
        <f>VLOOKUP(Tabella1[[#This Row],[DATA]],Tabella14[],2,0)</f>
        <v>142.37563211345304</v>
      </c>
      <c r="O471" s="1">
        <v>42676</v>
      </c>
      <c r="P471">
        <v>86.117595892580667</v>
      </c>
      <c r="R471" s="1">
        <v>42678</v>
      </c>
      <c r="S471">
        <v>105.06312002482403</v>
      </c>
      <c r="U471" s="1">
        <v>42674</v>
      </c>
      <c r="V471">
        <v>106.04309677844174</v>
      </c>
      <c r="X471" s="1">
        <v>42682</v>
      </c>
      <c r="Y471">
        <v>104.51036989523199</v>
      </c>
      <c r="AA471" s="1">
        <v>42671</v>
      </c>
      <c r="AB471">
        <v>88.89457819685434</v>
      </c>
      <c r="AD471" s="1">
        <v>42671</v>
      </c>
      <c r="AE471">
        <v>98.08246056621563</v>
      </c>
      <c r="AG471" s="1">
        <v>42702</v>
      </c>
      <c r="AH471">
        <v>95.694283886792675</v>
      </c>
      <c r="AJ471" s="1">
        <v>42710</v>
      </c>
      <c r="AK471">
        <v>95.497116865441782</v>
      </c>
      <c r="AM471" s="1">
        <v>42698</v>
      </c>
      <c r="AN471">
        <v>126.55837730870712</v>
      </c>
      <c r="AP471" s="1">
        <v>42699</v>
      </c>
      <c r="AQ471">
        <v>95.669550966753107</v>
      </c>
      <c r="AS471" s="1">
        <v>42690</v>
      </c>
      <c r="AT471">
        <v>141.32315450733461</v>
      </c>
    </row>
    <row r="472" spans="1:46" x14ac:dyDescent="0.3">
      <c r="A472" s="1">
        <v>42685</v>
      </c>
      <c r="B472">
        <v>105.16227771839471</v>
      </c>
      <c r="C472" s="3">
        <f>VLOOKUP(Tabella1[[#This Row],[DATA]],Tabella3[],2,0)</f>
        <v>87.883646118766819</v>
      </c>
      <c r="D472">
        <f>VLOOKUP(Tabella1[[#This Row],[DATA]],Tabella5[],2,0)</f>
        <v>109.24982052755172</v>
      </c>
      <c r="E472">
        <f>VLOOKUP(Tabella1[[#This Row],[DATA]],Tabella6[],2,0)</f>
        <v>105.57299713801271</v>
      </c>
      <c r="F472" s="2">
        <f>VLOOKUP(Tabella1[[#This Row],[DATA]],Tabella7[],2,0)</f>
        <v>102.78918109899507</v>
      </c>
      <c r="G472" s="2">
        <f>VLOOKUP(Tabella1[[#This Row],[DATA]],Tabella8[],2,0)</f>
        <v>83.464080071105627</v>
      </c>
      <c r="H472" s="2">
        <f>VLOOKUP(Tabella1[[#This Row],[DATA]],Tabella9[],2,0)</f>
        <v>96.514665035802565</v>
      </c>
      <c r="I472" s="2">
        <f>VLOOKUP(Tabella1[[#This Row],[DATA]],Tabella10[],2,0)</f>
        <v>94.439014126185882</v>
      </c>
      <c r="J472" s="2">
        <f>VLOOKUP(Tabella1[[#This Row],[DATA]],Tabella11[],2,0)</f>
        <v>95.3893723959266</v>
      </c>
      <c r="K472" s="2">
        <f>VLOOKUP(Tabella1[[#This Row],[DATA]],Tabella12[],2,0)</f>
        <v>121.99868073878628</v>
      </c>
      <c r="L472" s="2">
        <f>VLOOKUP(Tabella1[[#This Row],[DATA]],Tabella13[],2,0)</f>
        <v>97.49625011905826</v>
      </c>
      <c r="M472" s="2">
        <f>VLOOKUP(Tabella1[[#This Row],[DATA]],Tabella14[],2,0)</f>
        <v>141.53211763230848</v>
      </c>
      <c r="O472" s="1">
        <v>42677</v>
      </c>
      <c r="P472">
        <v>85.832079647636803</v>
      </c>
      <c r="R472" s="1">
        <v>42681</v>
      </c>
      <c r="S472">
        <v>107.08898249106736</v>
      </c>
      <c r="U472" s="1">
        <v>42675</v>
      </c>
      <c r="V472">
        <v>105.1264142379753</v>
      </c>
      <c r="X472" s="1">
        <v>42683</v>
      </c>
      <c r="Y472">
        <v>105.55972998564403</v>
      </c>
      <c r="AA472" s="1">
        <v>42674</v>
      </c>
      <c r="AB472">
        <v>88.334235034973133</v>
      </c>
      <c r="AD472" s="1">
        <v>42674</v>
      </c>
      <c r="AE472">
        <v>97.318311546008204</v>
      </c>
      <c r="AG472" s="1">
        <v>42703</v>
      </c>
      <c r="AH472">
        <v>95.302378842660389</v>
      </c>
      <c r="AJ472" s="1">
        <v>42711</v>
      </c>
      <c r="AK472">
        <v>96.171340568031226</v>
      </c>
      <c r="AM472" s="1">
        <v>42699</v>
      </c>
      <c r="AN472">
        <v>126.89437664907652</v>
      </c>
      <c r="AP472" s="1">
        <v>42702</v>
      </c>
      <c r="AQ472">
        <v>95.792535428467971</v>
      </c>
      <c r="AS472" s="1">
        <v>42691</v>
      </c>
      <c r="AT472">
        <v>142.2871710572141</v>
      </c>
    </row>
    <row r="473" spans="1:46" x14ac:dyDescent="0.3">
      <c r="A473" s="1">
        <v>42688</v>
      </c>
      <c r="B473">
        <v>105.15013118258672</v>
      </c>
      <c r="C473" s="3">
        <f>VLOOKUP(Tabella1[[#This Row],[DATA]],Tabella3[],2,0)</f>
        <v>87.224794644714734</v>
      </c>
      <c r="D473">
        <f>VLOOKUP(Tabella1[[#This Row],[DATA]],Tabella5[],2,0)</f>
        <v>109.51342228612569</v>
      </c>
      <c r="E473">
        <f>VLOOKUP(Tabella1[[#This Row],[DATA]],Tabella6[],2,0)</f>
        <v>106.02639989276366</v>
      </c>
      <c r="F473" s="2">
        <f>VLOOKUP(Tabella1[[#This Row],[DATA]],Tabella7[],2,0)</f>
        <v>103.13662604233483</v>
      </c>
      <c r="G473" s="2">
        <f>VLOOKUP(Tabella1[[#This Row],[DATA]],Tabella8[],2,0)</f>
        <v>83.647640762066715</v>
      </c>
      <c r="H473" s="2">
        <f>VLOOKUP(Tabella1[[#This Row],[DATA]],Tabella9[],2,0)</f>
        <v>96.826185561756233</v>
      </c>
      <c r="I473" s="2">
        <f>VLOOKUP(Tabella1[[#This Row],[DATA]],Tabella10[],2,0)</f>
        <v>93.144386201253923</v>
      </c>
      <c r="J473" s="2">
        <f>VLOOKUP(Tabella1[[#This Row],[DATA]],Tabella11[],2,0)</f>
        <v>95.817067201509019</v>
      </c>
      <c r="K473" s="2">
        <f>VLOOKUP(Tabella1[[#This Row],[DATA]],Tabella12[],2,0)</f>
        <v>122.97369722955145</v>
      </c>
      <c r="L473" s="2">
        <v>97.49625011905826</v>
      </c>
      <c r="M473" s="2">
        <f>VLOOKUP(Tabella1[[#This Row],[DATA]],Tabella14[],2,0)</f>
        <v>140.84044968864492</v>
      </c>
      <c r="O473" s="1">
        <v>42678</v>
      </c>
      <c r="P473">
        <v>85.302552082407672</v>
      </c>
      <c r="R473" s="1">
        <v>42682</v>
      </c>
      <c r="S473">
        <v>107.34879510237354</v>
      </c>
      <c r="U473" s="1">
        <v>42676</v>
      </c>
      <c r="V473">
        <v>103.81864830479577</v>
      </c>
      <c r="X473" s="1">
        <v>42684</v>
      </c>
      <c r="Y473">
        <v>104.27899447142552</v>
      </c>
      <c r="AA473" s="1">
        <v>42675</v>
      </c>
      <c r="AB473">
        <v>87.343007303783295</v>
      </c>
      <c r="AD473" s="1">
        <v>42675</v>
      </c>
      <c r="AE473">
        <v>96.29583620008664</v>
      </c>
      <c r="AG473" s="1">
        <v>42704</v>
      </c>
      <c r="AH473">
        <v>95.523270776625864</v>
      </c>
      <c r="AJ473" s="1">
        <v>42712</v>
      </c>
      <c r="AK473">
        <v>95.966297768704564</v>
      </c>
      <c r="AM473" s="1">
        <v>42702</v>
      </c>
      <c r="AN473">
        <v>129.5679419525066</v>
      </c>
      <c r="AP473" s="1">
        <v>42703</v>
      </c>
      <c r="AQ473">
        <v>95.951909912700302</v>
      </c>
      <c r="AS473" s="1">
        <v>42692</v>
      </c>
      <c r="AT473">
        <v>141.97581600100301</v>
      </c>
    </row>
    <row r="474" spans="1:46" x14ac:dyDescent="0.3">
      <c r="A474" s="1">
        <v>42689</v>
      </c>
      <c r="B474">
        <v>105.93674084151201</v>
      </c>
      <c r="C474" s="3">
        <f>VLOOKUP(Tabella1[[#This Row],[DATA]],Tabella3[],2,0)</f>
        <v>87.204094455590266</v>
      </c>
      <c r="D474">
        <f>VLOOKUP(Tabella1[[#This Row],[DATA]],Tabella5[],2,0)</f>
        <v>109.93790918950141</v>
      </c>
      <c r="E474">
        <f>VLOOKUP(Tabella1[[#This Row],[DATA]],Tabella6[],2,0)</f>
        <v>106.68439828892197</v>
      </c>
      <c r="F474" s="2">
        <f>VLOOKUP(Tabella1[[#This Row],[DATA]],Tabella7[],2,0)</f>
        <v>103.74079843611594</v>
      </c>
      <c r="G474" s="2">
        <f>VLOOKUP(Tabella1[[#This Row],[DATA]],Tabella8[],2,0)</f>
        <v>83.926846234107515</v>
      </c>
      <c r="H474" s="2">
        <f>VLOOKUP(Tabella1[[#This Row],[DATA]],Tabella9[],2,0)</f>
        <v>97.142165481741969</v>
      </c>
      <c r="I474" s="2">
        <f>VLOOKUP(Tabella1[[#This Row],[DATA]],Tabella10[],2,0)</f>
        <v>93.570619612353525</v>
      </c>
      <c r="J474" s="2">
        <f>VLOOKUP(Tabella1[[#This Row],[DATA]],Tabella11[],2,0)</f>
        <v>95.716187338084836</v>
      </c>
      <c r="K474" s="2">
        <v>122.97369722955145</v>
      </c>
      <c r="L474" s="2">
        <f>VLOOKUP(Tabella1[[#This Row],[DATA]],Tabella13[],2,0)</f>
        <v>95.626980820531386</v>
      </c>
      <c r="M474" s="2">
        <f>VLOOKUP(Tabella1[[#This Row],[DATA]],Tabella14[],2,0)</f>
        <v>140.49705361993787</v>
      </c>
      <c r="O474" s="1">
        <v>42681</v>
      </c>
      <c r="P474">
        <v>87.488356143617494</v>
      </c>
      <c r="R474" s="1">
        <v>42683</v>
      </c>
      <c r="S474">
        <v>109.02513433551158</v>
      </c>
      <c r="U474" s="1">
        <v>42677</v>
      </c>
      <c r="V474">
        <v>103.74833325102475</v>
      </c>
      <c r="X474" s="1">
        <v>42685</v>
      </c>
      <c r="Y474">
        <v>102.78918109899507</v>
      </c>
      <c r="AA474" s="1">
        <v>42676</v>
      </c>
      <c r="AB474">
        <v>85.726707114425949</v>
      </c>
      <c r="AD474" s="1">
        <v>42676</v>
      </c>
      <c r="AE474">
        <v>94.926802232245237</v>
      </c>
      <c r="AG474" s="1">
        <v>42705</v>
      </c>
      <c r="AH474">
        <v>95.894050671855183</v>
      </c>
      <c r="AJ474" s="1">
        <v>42713</v>
      </c>
      <c r="AK474">
        <v>96.488903215023342</v>
      </c>
      <c r="AM474" s="1">
        <v>42703</v>
      </c>
      <c r="AN474">
        <v>125.71528693931398</v>
      </c>
      <c r="AP474" s="1">
        <v>42704</v>
      </c>
      <c r="AQ474">
        <v>96.892742862502431</v>
      </c>
      <c r="AS474" s="1">
        <v>42695</v>
      </c>
      <c r="AT474">
        <v>143.40233760082469</v>
      </c>
    </row>
    <row r="475" spans="1:46" x14ac:dyDescent="0.3">
      <c r="A475" s="1">
        <v>42690</v>
      </c>
      <c r="B475">
        <v>105.76911864736178</v>
      </c>
      <c r="C475" s="3">
        <f>VLOOKUP(Tabella1[[#This Row],[DATA]],Tabella3[],2,0)</f>
        <v>86.563590876443925</v>
      </c>
      <c r="D475">
        <f>VLOOKUP(Tabella1[[#This Row],[DATA]],Tabella5[],2,0)</f>
        <v>109.20803749822065</v>
      </c>
      <c r="E475">
        <f>VLOOKUP(Tabella1[[#This Row],[DATA]],Tabella6[],2,0)</f>
        <v>105.85214084646157</v>
      </c>
      <c r="F475" s="2">
        <f>VLOOKUP(Tabella1[[#This Row],[DATA]],Tabella7[],2,0)</f>
        <v>103.08378386633679</v>
      </c>
      <c r="G475" s="2">
        <f>VLOOKUP(Tabella1[[#This Row],[DATA]],Tabella8[],2,0)</f>
        <v>83.457317308807049</v>
      </c>
      <c r="H475" s="2">
        <f>VLOOKUP(Tabella1[[#This Row],[DATA]],Tabella9[],2,0)</f>
        <v>96.398083734678792</v>
      </c>
      <c r="I475" s="2">
        <f>VLOOKUP(Tabella1[[#This Row],[DATA]],Tabella10[],2,0)</f>
        <v>93.388792437867338</v>
      </c>
      <c r="J475" s="2">
        <f>VLOOKUP(Tabella1[[#This Row],[DATA]],Tabella11[],2,0)</f>
        <v>95.658584339147353</v>
      </c>
      <c r="K475" s="2">
        <f>VLOOKUP(Tabella1[[#This Row],[DATA]],Tabella12[],2,0)</f>
        <v>125.24530013192611</v>
      </c>
      <c r="L475" s="2">
        <f>VLOOKUP(Tabella1[[#This Row],[DATA]],Tabella13[],2,0)</f>
        <v>95.605386741235307</v>
      </c>
      <c r="M475" s="2">
        <f>VLOOKUP(Tabella1[[#This Row],[DATA]],Tabella14[],2,0)</f>
        <v>141.32315450733461</v>
      </c>
      <c r="O475" s="1">
        <v>42682</v>
      </c>
      <c r="P475">
        <v>87.909991814016124</v>
      </c>
      <c r="R475" s="1">
        <v>42684</v>
      </c>
      <c r="S475">
        <v>108.86240582176876</v>
      </c>
      <c r="U475" s="1">
        <v>42678</v>
      </c>
      <c r="V475">
        <v>102.94359039482255</v>
      </c>
      <c r="X475" s="1">
        <v>42688</v>
      </c>
      <c r="Y475">
        <v>103.13662604233483</v>
      </c>
      <c r="AA475" s="1">
        <v>42677</v>
      </c>
      <c r="AB475">
        <v>85.789504192912631</v>
      </c>
      <c r="AD475" s="1">
        <v>42677</v>
      </c>
      <c r="AE475">
        <v>94.714025431287112</v>
      </c>
      <c r="AG475" s="1">
        <v>42706</v>
      </c>
      <c r="AH475">
        <v>94.580393346919379</v>
      </c>
      <c r="AJ475" s="1">
        <v>42716</v>
      </c>
      <c r="AK475">
        <v>94.103900290104221</v>
      </c>
      <c r="AM475" s="1">
        <v>42704</v>
      </c>
      <c r="AN475">
        <v>127.6096635883905</v>
      </c>
      <c r="AP475" s="1">
        <v>42705</v>
      </c>
      <c r="AQ475">
        <v>96.555053632567649</v>
      </c>
      <c r="AS475" s="1">
        <v>42696</v>
      </c>
      <c r="AT475">
        <v>143.91847651951016</v>
      </c>
    </row>
    <row r="476" spans="1:46" x14ac:dyDescent="0.3">
      <c r="A476" s="1">
        <v>42691</v>
      </c>
      <c r="B476">
        <v>106.26372558546304</v>
      </c>
      <c r="C476" s="3">
        <f>VLOOKUP(Tabella1[[#This Row],[DATA]],Tabella3[],2,0)</f>
        <v>86.539911114642479</v>
      </c>
      <c r="D476">
        <f>VLOOKUP(Tabella1[[#This Row],[DATA]],Tabella5[],2,0)</f>
        <v>109.42995863684915</v>
      </c>
      <c r="E476">
        <f>VLOOKUP(Tabella1[[#This Row],[DATA]],Tabella6[],2,0)</f>
        <v>106.47839164309114</v>
      </c>
      <c r="F476" s="2">
        <f>VLOOKUP(Tabella1[[#This Row],[DATA]],Tabella7[],2,0)</f>
        <v>103.77088487736339</v>
      </c>
      <c r="G476" s="2">
        <f>VLOOKUP(Tabella1[[#This Row],[DATA]],Tabella8[],2,0)</f>
        <v>84.225373884144233</v>
      </c>
      <c r="H476" s="2">
        <f>VLOOKUP(Tabella1[[#This Row],[DATA]],Tabella9[],2,0)</f>
        <v>96.889572662640475</v>
      </c>
      <c r="I476" s="2">
        <f>VLOOKUP(Tabella1[[#This Row],[DATA]],Tabella10[],2,0)</f>
        <v>93.314812501728994</v>
      </c>
      <c r="J476" s="2">
        <f>VLOOKUP(Tabella1[[#This Row],[DATA]],Tabella11[],2,0)</f>
        <v>95.759762663705928</v>
      </c>
      <c r="K476" s="2">
        <f>VLOOKUP(Tabella1[[#This Row],[DATA]],Tabella12[],2,0)</f>
        <v>123.20662928759894</v>
      </c>
      <c r="L476" s="2">
        <f>VLOOKUP(Tabella1[[#This Row],[DATA]],Tabella13[],2,0)</f>
        <v>95.347021216728209</v>
      </c>
      <c r="M476" s="2">
        <f>VLOOKUP(Tabella1[[#This Row],[DATA]],Tabella14[],2,0)</f>
        <v>142.2871710572141</v>
      </c>
      <c r="O476" s="1">
        <v>42683</v>
      </c>
      <c r="P476">
        <v>87.818200066282415</v>
      </c>
      <c r="R476" s="1">
        <v>42685</v>
      </c>
      <c r="S476">
        <v>109.24982052755172</v>
      </c>
      <c r="U476" s="1">
        <v>42681</v>
      </c>
      <c r="V476">
        <v>104.91311740262306</v>
      </c>
      <c r="X476" s="1">
        <v>42689</v>
      </c>
      <c r="Y476">
        <v>103.74079843611594</v>
      </c>
      <c r="AA476" s="1">
        <v>42678</v>
      </c>
      <c r="AB476">
        <v>84.936430034393481</v>
      </c>
      <c r="AD476" s="1">
        <v>42678</v>
      </c>
      <c r="AE476">
        <v>94.110096068088581</v>
      </c>
      <c r="AG476" s="1">
        <v>42709</v>
      </c>
      <c r="AH476">
        <v>94.331963272419699</v>
      </c>
      <c r="AJ476" s="1">
        <v>42717</v>
      </c>
      <c r="AK476">
        <v>94.165681744923177</v>
      </c>
      <c r="AM476" s="1">
        <v>42705</v>
      </c>
      <c r="AN476">
        <v>122.66449538258576</v>
      </c>
      <c r="AP476" s="1">
        <v>42706</v>
      </c>
      <c r="AQ476">
        <v>95.35807273205819</v>
      </c>
      <c r="AS476" s="1">
        <v>42697</v>
      </c>
      <c r="AT476">
        <v>145.2816126380898</v>
      </c>
    </row>
    <row r="477" spans="1:46" x14ac:dyDescent="0.3">
      <c r="A477" s="1">
        <v>42692</v>
      </c>
      <c r="B477">
        <v>106.01010591779226</v>
      </c>
      <c r="C477" s="3">
        <f>VLOOKUP(Tabella1[[#This Row],[DATA]],Tabella3[],2,0)</f>
        <v>85.027072292796859</v>
      </c>
      <c r="D477">
        <f>VLOOKUP(Tabella1[[#This Row],[DATA]],Tabella5[],2,0)</f>
        <v>109.2151037458281</v>
      </c>
      <c r="E477">
        <f>VLOOKUP(Tabella1[[#This Row],[DATA]],Tabella6[],2,0)</f>
        <v>105.92762958311876</v>
      </c>
      <c r="F477" s="2">
        <f>VLOOKUP(Tabella1[[#This Row],[DATA]],Tabella7[],2,0)</f>
        <v>103.4816274168423</v>
      </c>
      <c r="G477" s="2">
        <f>VLOOKUP(Tabella1[[#This Row],[DATA]],Tabella8[],2,0)</f>
        <v>83.306604320439007</v>
      </c>
      <c r="H477" s="2">
        <f>VLOOKUP(Tabella1[[#This Row],[DATA]],Tabella9[],2,0)</f>
        <v>96.221937670412558</v>
      </c>
      <c r="I477" s="2">
        <f>VLOOKUP(Tabella1[[#This Row],[DATA]],Tabella10[],2,0)</f>
        <v>93.655707017657107</v>
      </c>
      <c r="J477" s="2">
        <f>VLOOKUP(Tabella1[[#This Row],[DATA]],Tabella11[],2,0)</f>
        <v>95.294461755190241</v>
      </c>
      <c r="K477" s="2">
        <f>VLOOKUP(Tabella1[[#This Row],[DATA]],Tabella12[],2,0)</f>
        <v>123.60240765171504</v>
      </c>
      <c r="L477" s="2">
        <f>VLOOKUP(Tabella1[[#This Row],[DATA]],Tabella13[],2,0)</f>
        <v>95.065716527177642</v>
      </c>
      <c r="M477" s="2">
        <f>VLOOKUP(Tabella1[[#This Row],[DATA]],Tabella14[],2,0)</f>
        <v>141.97581600100301</v>
      </c>
      <c r="O477" s="1">
        <v>42684</v>
      </c>
      <c r="P477">
        <v>87.844493488326876</v>
      </c>
      <c r="R477" s="1">
        <v>42688</v>
      </c>
      <c r="S477">
        <v>109.51342228612569</v>
      </c>
      <c r="U477" s="1">
        <v>42682</v>
      </c>
      <c r="V477">
        <v>105.2818598919641</v>
      </c>
      <c r="X477" s="1">
        <v>42690</v>
      </c>
      <c r="Y477">
        <v>103.08378386633679</v>
      </c>
      <c r="AA477" s="1">
        <v>42681</v>
      </c>
      <c r="AB477">
        <v>86.165320554932947</v>
      </c>
      <c r="AD477" s="1">
        <v>42681</v>
      </c>
      <c r="AE477">
        <v>95.85403766276788</v>
      </c>
      <c r="AG477" s="1">
        <v>42710</v>
      </c>
      <c r="AH477">
        <v>95.042841298995469</v>
      </c>
      <c r="AJ477" s="1">
        <v>42718</v>
      </c>
      <c r="AK477">
        <v>93.732614638921717</v>
      </c>
      <c r="AM477" s="1">
        <v>42706</v>
      </c>
      <c r="AN477">
        <v>124.3321240105541</v>
      </c>
      <c r="AP477" s="1">
        <v>42709</v>
      </c>
      <c r="AQ477">
        <v>95.788645585901165</v>
      </c>
      <c r="AS477" s="1">
        <v>42698</v>
      </c>
      <c r="AT477">
        <v>146.48106097543985</v>
      </c>
    </row>
    <row r="478" spans="1:46" x14ac:dyDescent="0.3">
      <c r="A478" s="1">
        <v>42695</v>
      </c>
      <c r="B478">
        <v>106.80108832960839</v>
      </c>
      <c r="C478" s="3">
        <f>VLOOKUP(Tabella1[[#This Row],[DATA]],Tabella3[],2,0)</f>
        <v>85.191001063236996</v>
      </c>
      <c r="D478">
        <f>VLOOKUP(Tabella1[[#This Row],[DATA]],Tabella5[],2,0)</f>
        <v>109.42575985203892</v>
      </c>
      <c r="E478">
        <f>VLOOKUP(Tabella1[[#This Row],[DATA]],Tabella6[],2,0)</f>
        <v>106.52095694320002</v>
      </c>
      <c r="F478" s="2">
        <f>VLOOKUP(Tabella1[[#This Row],[DATA]],Tabella7[],2,0)</f>
        <v>103.51507376523412</v>
      </c>
      <c r="G478" s="2">
        <f>VLOOKUP(Tabella1[[#This Row],[DATA]],Tabella8[],2,0)</f>
        <v>83.226417281756</v>
      </c>
      <c r="H478" s="2">
        <f>VLOOKUP(Tabella1[[#This Row],[DATA]],Tabella9[],2,0)</f>
        <v>96.608630838620897</v>
      </c>
      <c r="I478" s="2">
        <f>VLOOKUP(Tabella1[[#This Row],[DATA]],Tabella10[],2,0)</f>
        <v>93.712585642778762</v>
      </c>
      <c r="J478" s="2">
        <f>VLOOKUP(Tabella1[[#This Row],[DATA]],Tabella11[],2,0)</f>
        <v>96.049269964065275</v>
      </c>
      <c r="K478" s="2">
        <f>VLOOKUP(Tabella1[[#This Row],[DATA]],Tabella12[],2,0)</f>
        <v>125.88637862796834</v>
      </c>
      <c r="L478" s="2">
        <f>VLOOKUP(Tabella1[[#This Row],[DATA]],Tabella13[],2,0)</f>
        <v>93.665736739817518</v>
      </c>
      <c r="M478" s="2">
        <f>VLOOKUP(Tabella1[[#This Row],[DATA]],Tabella14[],2,0)</f>
        <v>143.40233760082469</v>
      </c>
      <c r="O478" s="1">
        <v>42685</v>
      </c>
      <c r="P478">
        <v>87.883646118766819</v>
      </c>
      <c r="R478" s="1">
        <v>42689</v>
      </c>
      <c r="S478">
        <v>109.93790918950141</v>
      </c>
      <c r="U478" s="1">
        <v>42683</v>
      </c>
      <c r="V478">
        <v>106.8478396346439</v>
      </c>
      <c r="X478" s="1">
        <v>42691</v>
      </c>
      <c r="Y478">
        <v>103.77088487736339</v>
      </c>
      <c r="AA478" s="1">
        <v>42682</v>
      </c>
      <c r="AB478">
        <v>86.341152374695682</v>
      </c>
      <c r="AD478" s="1">
        <v>42682</v>
      </c>
      <c r="AE478">
        <v>96.304754988150748</v>
      </c>
      <c r="AG478" s="1">
        <v>42711</v>
      </c>
      <c r="AH478">
        <v>95.570005977075866</v>
      </c>
      <c r="AJ478" s="1">
        <v>42719</v>
      </c>
      <c r="AK478">
        <v>93.050630946838098</v>
      </c>
      <c r="AM478" s="1">
        <v>42709</v>
      </c>
      <c r="AN478">
        <v>123.3344327176781</v>
      </c>
      <c r="AP478" s="1">
        <v>42710</v>
      </c>
      <c r="AQ478">
        <v>95.947365704094224</v>
      </c>
      <c r="AS478" s="1">
        <v>42699</v>
      </c>
      <c r="AT478">
        <v>146.14532688798184</v>
      </c>
    </row>
    <row r="479" spans="1:46" x14ac:dyDescent="0.3">
      <c r="A479" s="1">
        <v>42696</v>
      </c>
      <c r="B479">
        <v>107.03235837139249</v>
      </c>
      <c r="C479" s="3">
        <f>VLOOKUP(Tabella1[[#This Row],[DATA]],Tabella3[],2,0)</f>
        <v>86.354759423029279</v>
      </c>
      <c r="D479">
        <f>VLOOKUP(Tabella1[[#This Row],[DATA]],Tabella5[],2,0)</f>
        <v>109.71987960752628</v>
      </c>
      <c r="E479">
        <f>VLOOKUP(Tabella1[[#This Row],[DATA]],Tabella6[],2,0)</f>
        <v>106.96236616035127</v>
      </c>
      <c r="F479" s="2">
        <f>VLOOKUP(Tabella1[[#This Row],[DATA]],Tabella7[],2,0)</f>
        <v>104.15284523045908</v>
      </c>
      <c r="G479" s="2">
        <f>VLOOKUP(Tabella1[[#This Row],[DATA]],Tabella8[],2,0)</f>
        <v>83.582911465780427</v>
      </c>
      <c r="H479" s="2">
        <f>VLOOKUP(Tabella1[[#This Row],[DATA]],Tabella9[],2,0)</f>
        <v>96.970478811507789</v>
      </c>
      <c r="I479" s="2">
        <f>VLOOKUP(Tabella1[[#This Row],[DATA]],Tabella10[],2,0)</f>
        <v>95.055080472566232</v>
      </c>
      <c r="J479" s="2">
        <f>VLOOKUP(Tabella1[[#This Row],[DATA]],Tabella11[],2,0)</f>
        <v>96.95062258992634</v>
      </c>
      <c r="K479" s="2">
        <f>VLOOKUP(Tabella1[[#This Row],[DATA]],Tabella12[],2,0)</f>
        <v>127.70860817941953</v>
      </c>
      <c r="L479" s="2">
        <f>VLOOKUP(Tabella1[[#This Row],[DATA]],Tabella13[],2,0)</f>
        <v>94.376959917171803</v>
      </c>
      <c r="M479" s="2">
        <f>VLOOKUP(Tabella1[[#This Row],[DATA]],Tabella14[],2,0)</f>
        <v>143.91847651951016</v>
      </c>
      <c r="O479" s="1">
        <v>42688</v>
      </c>
      <c r="P479">
        <v>87.224794644714734</v>
      </c>
      <c r="R479" s="1">
        <v>42690</v>
      </c>
      <c r="S479">
        <v>109.20803749822065</v>
      </c>
      <c r="U479" s="1">
        <v>42684</v>
      </c>
      <c r="V479">
        <v>106.55317487753658</v>
      </c>
      <c r="X479" s="1">
        <v>42692</v>
      </c>
      <c r="Y479">
        <v>103.4816274168423</v>
      </c>
      <c r="AA479" s="1">
        <v>42683</v>
      </c>
      <c r="AB479">
        <v>85.998183715268397</v>
      </c>
      <c r="AD479" s="1">
        <v>42683</v>
      </c>
      <c r="AE479">
        <v>97.351438473103485</v>
      </c>
      <c r="AG479" s="1">
        <v>42712</v>
      </c>
      <c r="AH479">
        <v>95.825352022942582</v>
      </c>
      <c r="AJ479" s="1">
        <v>42720</v>
      </c>
      <c r="AK479">
        <v>93.208815348065372</v>
      </c>
      <c r="AM479" s="1">
        <v>42710</v>
      </c>
      <c r="AN479">
        <v>125.92348284960423</v>
      </c>
      <c r="AP479" s="1">
        <v>42711</v>
      </c>
      <c r="AQ479">
        <v>95.380648360413176</v>
      </c>
      <c r="AS479" s="1">
        <v>42702</v>
      </c>
      <c r="AT479">
        <v>145.9015365755123</v>
      </c>
    </row>
    <row r="480" spans="1:46" x14ac:dyDescent="0.3">
      <c r="A480" s="1">
        <v>42697</v>
      </c>
      <c r="B480">
        <v>107.11884170634535</v>
      </c>
      <c r="C480" s="3">
        <f>VLOOKUP(Tabella1[[#This Row],[DATA]],Tabella3[],2,0)</f>
        <v>86.419421377440756</v>
      </c>
      <c r="D480">
        <f>VLOOKUP(Tabella1[[#This Row],[DATA]],Tabella5[],2,0)</f>
        <v>109.19339295607764</v>
      </c>
      <c r="E480">
        <f>VLOOKUP(Tabella1[[#This Row],[DATA]],Tabella6[],2,0)</f>
        <v>106.5122557492551</v>
      </c>
      <c r="F480" s="2">
        <f>VLOOKUP(Tabella1[[#This Row],[DATA]],Tabella7[],2,0)</f>
        <v>104.12214789700357</v>
      </c>
      <c r="G480" s="2">
        <f>VLOOKUP(Tabella1[[#This Row],[DATA]],Tabella8[],2,0)</f>
        <v>83.351045329829589</v>
      </c>
      <c r="H480" s="2">
        <f>VLOOKUP(Tabella1[[#This Row],[DATA]],Tabella9[],2,0)</f>
        <v>96.582193002573703</v>
      </c>
      <c r="I480" s="2">
        <f>VLOOKUP(Tabella1[[#This Row],[DATA]],Tabella10[],2,0)</f>
        <v>95.049296205604705</v>
      </c>
      <c r="J480" s="2">
        <f>VLOOKUP(Tabella1[[#This Row],[DATA]],Tabella11[],2,0)</f>
        <v>96.735432112030367</v>
      </c>
      <c r="K480" s="2">
        <f>VLOOKUP(Tabella1[[#This Row],[DATA]],Tabella12[],2,0)</f>
        <v>127.77457124010554</v>
      </c>
      <c r="L480" s="2">
        <f>VLOOKUP(Tabella1[[#This Row],[DATA]],Tabella13[],2,0)</f>
        <v>94.707887364700724</v>
      </c>
      <c r="M480" s="2">
        <f>VLOOKUP(Tabella1[[#This Row],[DATA]],Tabella14[],2,0)</f>
        <v>145.2816126380898</v>
      </c>
      <c r="O480" s="1">
        <v>42689</v>
      </c>
      <c r="P480">
        <v>87.204094455590266</v>
      </c>
      <c r="R480" s="1">
        <v>42691</v>
      </c>
      <c r="S480">
        <v>109.42995863684915</v>
      </c>
      <c r="U480" s="1">
        <v>42685</v>
      </c>
      <c r="V480">
        <v>105.57299713801271</v>
      </c>
      <c r="X480" s="1">
        <v>42695</v>
      </c>
      <c r="Y480">
        <v>103.51507376523412</v>
      </c>
      <c r="AA480" s="1">
        <v>42684</v>
      </c>
      <c r="AB480">
        <v>84.600224137264746</v>
      </c>
      <c r="AD480" s="1">
        <v>42684</v>
      </c>
      <c r="AE480">
        <v>97.042466172310981</v>
      </c>
      <c r="AG480" s="1">
        <v>42713</v>
      </c>
      <c r="AH480">
        <v>95.402597555015504</v>
      </c>
      <c r="AJ480" s="1">
        <v>42723</v>
      </c>
      <c r="AK480">
        <v>93.062569392213746</v>
      </c>
      <c r="AM480" s="1">
        <v>42711</v>
      </c>
      <c r="AN480">
        <v>126.59548153034301</v>
      </c>
      <c r="AP480" s="1">
        <v>42712</v>
      </c>
      <c r="AQ480">
        <v>97.043501527217629</v>
      </c>
      <c r="AS480" s="1">
        <v>42703</v>
      </c>
      <c r="AT480">
        <v>145.35753590683029</v>
      </c>
    </row>
    <row r="481" spans="1:46" x14ac:dyDescent="0.3">
      <c r="A481" s="1">
        <v>42699</v>
      </c>
      <c r="B481">
        <v>107.53814012243708</v>
      </c>
      <c r="C481" s="3">
        <f>VLOOKUP(Tabella1[[#This Row],[DATA]],Tabella3[],2,0)</f>
        <v>86.329772831106325</v>
      </c>
      <c r="D481">
        <f>VLOOKUP(Tabella1[[#This Row],[DATA]],Tabella5[],2,0)</f>
        <v>109.57056672329907</v>
      </c>
      <c r="E481">
        <f>VLOOKUP(Tabella1[[#This Row],[DATA]],Tabella6[],2,0)</f>
        <v>107.00751830190322</v>
      </c>
      <c r="F481" s="2">
        <f>VLOOKUP(Tabella1[[#This Row],[DATA]],Tabella7[],2,0)</f>
        <v>104.47402180885183</v>
      </c>
      <c r="G481" s="2">
        <f>VLOOKUP(Tabella1[[#This Row],[DATA]],Tabella8[],2,0)</f>
        <v>83.804150403833532</v>
      </c>
      <c r="H481" s="2">
        <f>VLOOKUP(Tabella1[[#This Row],[DATA]],Tabella9[],2,0)</f>
        <v>97.099482710292278</v>
      </c>
      <c r="I481" s="2">
        <f>VLOOKUP(Tabella1[[#This Row],[DATA]],Tabella10[],2,0)</f>
        <v>95.245290642648825</v>
      </c>
      <c r="J481" s="2">
        <f>VLOOKUP(Tabella1[[#This Row],[DATA]],Tabella11[],2,0)</f>
        <v>97.356231271563814</v>
      </c>
      <c r="K481" s="2">
        <f>VLOOKUP(Tabella1[[#This Row],[DATA]],Tabella12[],2,0)</f>
        <v>126.89437664907652</v>
      </c>
      <c r="L481" s="2">
        <f>VLOOKUP(Tabella1[[#This Row],[DATA]],Tabella13[],2,0)</f>
        <v>95.669550966753107</v>
      </c>
      <c r="M481" s="2">
        <f>VLOOKUP(Tabella1[[#This Row],[DATA]],Tabella14[],2,0)</f>
        <v>146.14532688798184</v>
      </c>
      <c r="O481" s="1">
        <v>42690</v>
      </c>
      <c r="P481">
        <v>86.563590876443925</v>
      </c>
      <c r="R481" s="1">
        <v>42692</v>
      </c>
      <c r="S481">
        <v>109.2151037458281</v>
      </c>
      <c r="U481" s="1">
        <v>42688</v>
      </c>
      <c r="V481">
        <v>106.02639989276366</v>
      </c>
      <c r="X481" s="1">
        <v>42696</v>
      </c>
      <c r="Y481">
        <v>104.15284523045908</v>
      </c>
      <c r="AA481" s="1">
        <v>42685</v>
      </c>
      <c r="AB481">
        <v>83.464080071105627</v>
      </c>
      <c r="AD481" s="1">
        <v>42685</v>
      </c>
      <c r="AE481">
        <v>96.514665035802565</v>
      </c>
      <c r="AG481" s="1">
        <v>42716</v>
      </c>
      <c r="AH481">
        <v>94.027953937115797</v>
      </c>
      <c r="AJ481" s="1">
        <v>42724</v>
      </c>
      <c r="AK481">
        <v>92.608908467939301</v>
      </c>
      <c r="AM481" s="1">
        <v>42712</v>
      </c>
      <c r="AN481">
        <v>125.07626978891821</v>
      </c>
      <c r="AP481" s="1">
        <v>42713</v>
      </c>
      <c r="AQ481">
        <v>97.235812435426794</v>
      </c>
      <c r="AS481" s="1">
        <v>42704</v>
      </c>
      <c r="AT481">
        <v>146.61619046292296</v>
      </c>
    </row>
    <row r="482" spans="1:46" x14ac:dyDescent="0.3">
      <c r="A482" s="1">
        <v>42702</v>
      </c>
      <c r="B482">
        <v>106.97308327664949</v>
      </c>
      <c r="C482" s="3">
        <f>VLOOKUP(Tabella1[[#This Row],[DATA]],Tabella3[],2,0)</f>
        <v>84.771194955008454</v>
      </c>
      <c r="D482">
        <f>VLOOKUP(Tabella1[[#This Row],[DATA]],Tabella5[],2,0)</f>
        <v>108.37647328702381</v>
      </c>
      <c r="E482">
        <f>VLOOKUP(Tabella1[[#This Row],[DATA]],Tabella6[],2,0)</f>
        <v>106.06967069508431</v>
      </c>
      <c r="F482" s="2">
        <f>VLOOKUP(Tabella1[[#This Row],[DATA]],Tabella7[],2,0)</f>
        <v>103.8435810501237</v>
      </c>
      <c r="G482" s="2">
        <f>VLOOKUP(Tabella1[[#This Row],[DATA]],Tabella8[],2,0)</f>
        <v>83.27182440004637</v>
      </c>
      <c r="H482" s="2">
        <f>VLOOKUP(Tabella1[[#This Row],[DATA]],Tabella9[],2,0)</f>
        <v>96.093570827918356</v>
      </c>
      <c r="I482" s="2">
        <f>VLOOKUP(Tabella1[[#This Row],[DATA]],Tabella10[],2,0)</f>
        <v>95.694283886792675</v>
      </c>
      <c r="J482" s="2">
        <f>VLOOKUP(Tabella1[[#This Row],[DATA]],Tabella11[],2,0)</f>
        <v>97.805713739956786</v>
      </c>
      <c r="K482" s="2">
        <f>VLOOKUP(Tabella1[[#This Row],[DATA]],Tabella12[],2,0)</f>
        <v>129.5679419525066</v>
      </c>
      <c r="L482" s="2">
        <f>VLOOKUP(Tabella1[[#This Row],[DATA]],Tabella13[],2,0)</f>
        <v>95.792535428467971</v>
      </c>
      <c r="M482" s="2">
        <f>VLOOKUP(Tabella1[[#This Row],[DATA]],Tabella14[],2,0)</f>
        <v>145.9015365755123</v>
      </c>
      <c r="O482" s="1">
        <v>42691</v>
      </c>
      <c r="P482">
        <v>86.539911114642479</v>
      </c>
      <c r="R482" s="1">
        <v>42695</v>
      </c>
      <c r="S482">
        <v>109.42575985203892</v>
      </c>
      <c r="U482" s="1">
        <v>42689</v>
      </c>
      <c r="V482">
        <v>106.68439828892197</v>
      </c>
      <c r="X482" s="1">
        <v>42697</v>
      </c>
      <c r="Y482">
        <v>104.12214789700357</v>
      </c>
      <c r="AA482" s="1">
        <v>42688</v>
      </c>
      <c r="AB482">
        <v>83.647640762066715</v>
      </c>
      <c r="AD482" s="1">
        <v>42688</v>
      </c>
      <c r="AE482">
        <v>96.826185561756233</v>
      </c>
      <c r="AG482" s="1">
        <v>42717</v>
      </c>
      <c r="AH482">
        <v>94.085293626995252</v>
      </c>
      <c r="AJ482" s="1">
        <v>42725</v>
      </c>
      <c r="AK482">
        <v>93.64009168726048</v>
      </c>
      <c r="AM482" s="1">
        <v>42713</v>
      </c>
      <c r="AN482">
        <v>124.71347295514512</v>
      </c>
      <c r="AP482" s="1">
        <v>42716</v>
      </c>
      <c r="AQ482">
        <v>96.392625440152045</v>
      </c>
      <c r="AS482" s="1">
        <v>42705</v>
      </c>
      <c r="AT482">
        <v>147.79752866277531</v>
      </c>
    </row>
    <row r="483" spans="1:46" x14ac:dyDescent="0.3">
      <c r="A483" s="1">
        <v>42703</v>
      </c>
      <c r="B483">
        <v>107.11592653775145</v>
      </c>
      <c r="C483" s="3">
        <f>VLOOKUP(Tabella1[[#This Row],[DATA]],Tabella3[],2,0)</f>
        <v>86.574150063825584</v>
      </c>
      <c r="D483">
        <f>VLOOKUP(Tabella1[[#This Row],[DATA]],Tabella5[],2,0)</f>
        <v>108.76378558342115</v>
      </c>
      <c r="E483">
        <f>VLOOKUP(Tabella1[[#This Row],[DATA]],Tabella6[],2,0)</f>
        <v>107.03550322296927</v>
      </c>
      <c r="F483" s="2">
        <f>VLOOKUP(Tabella1[[#This Row],[DATA]],Tabella7[],2,0)</f>
        <v>103.42405082623171</v>
      </c>
      <c r="G483" s="2">
        <f>VLOOKUP(Tabella1[[#This Row],[DATA]],Tabella8[],2,0)</f>
        <v>83.73265834524868</v>
      </c>
      <c r="H483" s="2">
        <f>VLOOKUP(Tabella1[[#This Row],[DATA]],Tabella9[],2,0)</f>
        <v>96.782228677725968</v>
      </c>
      <c r="I483" s="2">
        <f>VLOOKUP(Tabella1[[#This Row],[DATA]],Tabella10[],2,0)</f>
        <v>95.302378842660389</v>
      </c>
      <c r="J483" s="2">
        <f>VLOOKUP(Tabella1[[#This Row],[DATA]],Tabella11[],2,0)</f>
        <v>97.982402731516302</v>
      </c>
      <c r="K483" s="2">
        <f>VLOOKUP(Tabella1[[#This Row],[DATA]],Tabella12[],2,0)</f>
        <v>125.71528693931398</v>
      </c>
      <c r="L483" s="2">
        <f>VLOOKUP(Tabella1[[#This Row],[DATA]],Tabella13[],2,0)</f>
        <v>95.951909912700302</v>
      </c>
      <c r="M483" s="2">
        <f>VLOOKUP(Tabella1[[#This Row],[DATA]],Tabella14[],2,0)</f>
        <v>145.35753590683029</v>
      </c>
      <c r="O483" s="1">
        <v>42692</v>
      </c>
      <c r="P483">
        <v>85.027072292796859</v>
      </c>
      <c r="R483" s="1">
        <v>42696</v>
      </c>
      <c r="S483">
        <v>109.71987960752628</v>
      </c>
      <c r="U483" s="1">
        <v>42690</v>
      </c>
      <c r="V483">
        <v>105.85214084646157</v>
      </c>
      <c r="X483" s="1">
        <v>42698</v>
      </c>
      <c r="Y483">
        <v>104.29762668377164</v>
      </c>
      <c r="AA483" s="1">
        <v>42689</v>
      </c>
      <c r="AB483">
        <v>83.926846234107515</v>
      </c>
      <c r="AD483" s="1">
        <v>42689</v>
      </c>
      <c r="AE483">
        <v>97.142165481741969</v>
      </c>
      <c r="AG483" s="1">
        <v>42718</v>
      </c>
      <c r="AH483">
        <v>94.126873285153465</v>
      </c>
      <c r="AJ483" s="1">
        <v>42726</v>
      </c>
      <c r="AK483">
        <v>93.703663908885787</v>
      </c>
      <c r="AM483" s="1">
        <v>42716</v>
      </c>
      <c r="AN483">
        <v>121.9883740105541</v>
      </c>
      <c r="AP483" s="1">
        <v>42717</v>
      </c>
      <c r="AQ483">
        <v>97.056370725990035</v>
      </c>
      <c r="AS483" s="1">
        <v>42706</v>
      </c>
      <c r="AT483">
        <v>148.29346781271329</v>
      </c>
    </row>
    <row r="484" spans="1:46" x14ac:dyDescent="0.3">
      <c r="A484" s="1">
        <v>42704</v>
      </c>
      <c r="B484">
        <v>106.83169759984453</v>
      </c>
      <c r="C484" s="3">
        <f>VLOOKUP(Tabella1[[#This Row],[DATA]],Tabella3[],2,0)</f>
        <v>88.500679028931131</v>
      </c>
      <c r="D484">
        <f>VLOOKUP(Tabella1[[#This Row],[DATA]],Tabella5[],2,0)</f>
        <v>108.9666585763252</v>
      </c>
      <c r="E484">
        <f>VLOOKUP(Tabella1[[#This Row],[DATA]],Tabella6[],2,0)</f>
        <v>107.66763320469677</v>
      </c>
      <c r="F484" s="2">
        <f>VLOOKUP(Tabella1[[#This Row],[DATA]],Tabella7[],2,0)</f>
        <v>103.60411130456031</v>
      </c>
      <c r="G484" s="2">
        <f>VLOOKUP(Tabella1[[#This Row],[DATA]],Tabella8[],2,0)</f>
        <v>83.937473432005277</v>
      </c>
      <c r="H484" s="2">
        <f>VLOOKUP(Tabella1[[#This Row],[DATA]],Tabella9[],2,0)</f>
        <v>97.202367301174732</v>
      </c>
      <c r="I484" s="2">
        <f>VLOOKUP(Tabella1[[#This Row],[DATA]],Tabella10[],2,0)</f>
        <v>95.523270776625864</v>
      </c>
      <c r="J484" s="2">
        <f>VLOOKUP(Tabella1[[#This Row],[DATA]],Tabella11[],2,0)</f>
        <v>97.000764060504039</v>
      </c>
      <c r="K484" s="2">
        <f>VLOOKUP(Tabella1[[#This Row],[DATA]],Tabella12[],2,0)</f>
        <v>127.6096635883905</v>
      </c>
      <c r="L484" s="2">
        <f>VLOOKUP(Tabella1[[#This Row],[DATA]],Tabella13[],2,0)</f>
        <v>96.892742862502431</v>
      </c>
      <c r="M484" s="2">
        <f>VLOOKUP(Tabella1[[#This Row],[DATA]],Tabella14[],2,0)</f>
        <v>146.61619046292296</v>
      </c>
      <c r="O484" s="1">
        <v>42695</v>
      </c>
      <c r="P484">
        <v>85.191001063236996</v>
      </c>
      <c r="R484" s="1">
        <v>42697</v>
      </c>
      <c r="S484">
        <v>109.19339295607764</v>
      </c>
      <c r="U484" s="1">
        <v>42691</v>
      </c>
      <c r="V484">
        <v>106.47839164309114</v>
      </c>
      <c r="X484" s="1">
        <v>42699</v>
      </c>
      <c r="Y484">
        <v>104.47402180885183</v>
      </c>
      <c r="AA484" s="1">
        <v>42690</v>
      </c>
      <c r="AB484">
        <v>83.457317308807049</v>
      </c>
      <c r="AD484" s="1">
        <v>42690</v>
      </c>
      <c r="AE484">
        <v>96.398083734678792</v>
      </c>
      <c r="AG484" s="1">
        <v>42719</v>
      </c>
      <c r="AH484">
        <v>92.461926529750002</v>
      </c>
      <c r="AJ484" s="1">
        <v>42727</v>
      </c>
      <c r="AK484">
        <v>92.825889712641626</v>
      </c>
      <c r="AM484" s="1">
        <v>42717</v>
      </c>
      <c r="AN484">
        <v>122.19863126649076</v>
      </c>
      <c r="AP484" s="1">
        <v>42718</v>
      </c>
      <c r="AQ484">
        <v>96.711083579265903</v>
      </c>
      <c r="AS484" s="1">
        <v>42709</v>
      </c>
      <c r="AT484">
        <v>150.33712717495786</v>
      </c>
    </row>
    <row r="485" spans="1:46" x14ac:dyDescent="0.3">
      <c r="A485" s="1">
        <v>42705</v>
      </c>
      <c r="B485">
        <v>106.45612671266156</v>
      </c>
      <c r="C485" s="3">
        <f>VLOOKUP(Tabella1[[#This Row],[DATA]],Tabella3[],2,0)</f>
        <v>89.378450684935828</v>
      </c>
      <c r="D485">
        <f>VLOOKUP(Tabella1[[#This Row],[DATA]],Tabella5[],2,0)</f>
        <v>107.87855885416187</v>
      </c>
      <c r="E485">
        <f>VLOOKUP(Tabella1[[#This Row],[DATA]],Tabella6[],2,0)</f>
        <v>107.25068139755284</v>
      </c>
      <c r="F485" s="2">
        <f>VLOOKUP(Tabella1[[#This Row],[DATA]],Tabella7[],2,0)</f>
        <v>103.13280796603439</v>
      </c>
      <c r="G485" s="2">
        <f>VLOOKUP(Tabella1[[#This Row],[DATA]],Tabella8[],2,0)</f>
        <v>83.753912741044189</v>
      </c>
      <c r="H485" s="2">
        <f>VLOOKUP(Tabella1[[#This Row],[DATA]],Tabella9[],2,0)</f>
        <v>96.545243737736669</v>
      </c>
      <c r="I485" s="2">
        <f>VLOOKUP(Tabella1[[#This Row],[DATA]],Tabella10[],2,0)</f>
        <v>95.894050671855183</v>
      </c>
      <c r="J485" s="2">
        <f>VLOOKUP(Tabella1[[#This Row],[DATA]],Tabella11[],2,0)</f>
        <v>97.695581581366469</v>
      </c>
      <c r="K485" s="2">
        <f>VLOOKUP(Tabella1[[#This Row],[DATA]],Tabella12[],2,0)</f>
        <v>122.66449538258576</v>
      </c>
      <c r="L485" s="2">
        <f>VLOOKUP(Tabella1[[#This Row],[DATA]],Tabella13[],2,0)</f>
        <v>96.555053632567649</v>
      </c>
      <c r="M485" s="2">
        <f>VLOOKUP(Tabella1[[#This Row],[DATA]],Tabella14[],2,0)</f>
        <v>147.79752866277531</v>
      </c>
      <c r="O485" s="1">
        <v>42696</v>
      </c>
      <c r="P485">
        <v>86.354759423029279</v>
      </c>
      <c r="R485" s="1">
        <v>42698</v>
      </c>
      <c r="S485">
        <v>109.46805492829807</v>
      </c>
      <c r="U485" s="1">
        <v>42692</v>
      </c>
      <c r="V485">
        <v>105.92762958311876</v>
      </c>
      <c r="X485" s="1">
        <v>42702</v>
      </c>
      <c r="Y485">
        <v>103.8435810501237</v>
      </c>
      <c r="AA485" s="1">
        <v>42691</v>
      </c>
      <c r="AB485">
        <v>84.225373884144233</v>
      </c>
      <c r="AD485" s="1">
        <v>42691</v>
      </c>
      <c r="AE485">
        <v>96.889572662640475</v>
      </c>
      <c r="AG485" s="1">
        <v>42720</v>
      </c>
      <c r="AH485">
        <v>92.299925139849321</v>
      </c>
      <c r="AJ485" s="1">
        <v>42730</v>
      </c>
      <c r="AK485">
        <v>93.196578441555346</v>
      </c>
      <c r="AM485" s="1">
        <v>42718</v>
      </c>
      <c r="AN485">
        <v>119.99505277044855</v>
      </c>
      <c r="AP485" s="1">
        <v>42719</v>
      </c>
      <c r="AQ485">
        <v>96.406548895321066</v>
      </c>
      <c r="AS485" s="1">
        <v>42710</v>
      </c>
      <c r="AT485">
        <v>149.92059401250992</v>
      </c>
    </row>
    <row r="486" spans="1:46" x14ac:dyDescent="0.3">
      <c r="A486" s="1">
        <v>42706</v>
      </c>
      <c r="B486">
        <v>106.49839665727335</v>
      </c>
      <c r="C486" s="3">
        <f>VLOOKUP(Tabella1[[#This Row],[DATA]],Tabella3[],2,0)</f>
        <v>89.318441045756828</v>
      </c>
      <c r="D486">
        <f>VLOOKUP(Tabella1[[#This Row],[DATA]],Tabella5[],2,0)</f>
        <v>107.66657142593805</v>
      </c>
      <c r="E486">
        <f>VLOOKUP(Tabella1[[#This Row],[DATA]],Tabella6[],2,0)</f>
        <v>106.50308422050236</v>
      </c>
      <c r="F486" s="2">
        <f>VLOOKUP(Tabella1[[#This Row],[DATA]],Tabella7[],2,0)</f>
        <v>102.79361006750359</v>
      </c>
      <c r="G486" s="2">
        <f>VLOOKUP(Tabella1[[#This Row],[DATA]],Tabella8[],2,0)</f>
        <v>83.153959114271373</v>
      </c>
      <c r="H486" s="2">
        <f>VLOOKUP(Tabella1[[#This Row],[DATA]],Tabella9[],2,0)</f>
        <v>96.040376627678825</v>
      </c>
      <c r="I486" s="2">
        <f>VLOOKUP(Tabella1[[#This Row],[DATA]],Tabella10[],2,0)</f>
        <v>94.580393346919379</v>
      </c>
      <c r="J486" s="2">
        <f>VLOOKUP(Tabella1[[#This Row],[DATA]],Tabella11[],2,0)</f>
        <v>96.81601661831597</v>
      </c>
      <c r="K486" s="2">
        <f>VLOOKUP(Tabella1[[#This Row],[DATA]],Tabella12[],2,0)</f>
        <v>124.3321240105541</v>
      </c>
      <c r="L486" s="2">
        <f>VLOOKUP(Tabella1[[#This Row],[DATA]],Tabella13[],2,0)</f>
        <v>95.35807273205819</v>
      </c>
      <c r="M486" s="2">
        <f>VLOOKUP(Tabella1[[#This Row],[DATA]],Tabella14[],2,0)</f>
        <v>148.29346781271329</v>
      </c>
      <c r="O486" s="1">
        <v>42697</v>
      </c>
      <c r="P486">
        <v>86.419421377440756</v>
      </c>
      <c r="R486" s="1">
        <v>42699</v>
      </c>
      <c r="S486">
        <v>109.57056672329907</v>
      </c>
      <c r="U486" s="1">
        <v>42695</v>
      </c>
      <c r="V486">
        <v>106.52095694320002</v>
      </c>
      <c r="X486" s="1">
        <v>42703</v>
      </c>
      <c r="Y486">
        <v>103.42405082623171</v>
      </c>
      <c r="AA486" s="1">
        <v>42692</v>
      </c>
      <c r="AB486">
        <v>83.306604320439007</v>
      </c>
      <c r="AD486" s="1">
        <v>42692</v>
      </c>
      <c r="AE486">
        <v>96.221937670412558</v>
      </c>
      <c r="AG486" s="1">
        <v>42723</v>
      </c>
      <c r="AH486">
        <v>91.511630148940682</v>
      </c>
      <c r="AJ486" s="1">
        <v>42731</v>
      </c>
      <c r="AK486">
        <v>92.960495684251995</v>
      </c>
      <c r="AM486" s="1">
        <v>42719</v>
      </c>
      <c r="AN486">
        <v>120.37434036939314</v>
      </c>
      <c r="AP486" s="1">
        <v>42720</v>
      </c>
      <c r="AQ486">
        <v>96.299269218548801</v>
      </c>
      <c r="AS486" s="1">
        <v>42711</v>
      </c>
      <c r="AT486">
        <v>150.48897371243888</v>
      </c>
    </row>
    <row r="487" spans="1:46" x14ac:dyDescent="0.3">
      <c r="A487" s="1">
        <v>42709</v>
      </c>
      <c r="B487">
        <v>107.11835584491304</v>
      </c>
      <c r="C487" s="3">
        <f>VLOOKUP(Tabella1[[#This Row],[DATA]],Tabella3[],2,0)</f>
        <v>89.126912023150766</v>
      </c>
      <c r="D487">
        <f>VLOOKUP(Tabella1[[#This Row],[DATA]],Tabella5[],2,0)</f>
        <v>109.42268757047046</v>
      </c>
      <c r="E487">
        <f>VLOOKUP(Tabella1[[#This Row],[DATA]],Tabella6[],2,0)</f>
        <v>107.57309590832234</v>
      </c>
      <c r="F487" s="2">
        <f>VLOOKUP(Tabella1[[#This Row],[DATA]],Tabella7[],2,0)</f>
        <v>103.03964690430374</v>
      </c>
      <c r="G487" s="2">
        <f>VLOOKUP(Tabella1[[#This Row],[DATA]],Tabella8[],2,0)</f>
        <v>83.710437840553411</v>
      </c>
      <c r="H487" s="2">
        <f>VLOOKUP(Tabella1[[#This Row],[DATA]],Tabella9[],2,0)</f>
        <v>97.238679509721479</v>
      </c>
      <c r="I487" s="2">
        <f>VLOOKUP(Tabella1[[#This Row],[DATA]],Tabella10[],2,0)</f>
        <v>94.331963272419699</v>
      </c>
      <c r="J487" s="2">
        <f>VLOOKUP(Tabella1[[#This Row],[DATA]],Tabella11[],2,0)</f>
        <v>95.648138199443665</v>
      </c>
      <c r="K487" s="2">
        <f>VLOOKUP(Tabella1[[#This Row],[DATA]],Tabella12[],2,0)</f>
        <v>123.3344327176781</v>
      </c>
      <c r="L487" s="2">
        <f>VLOOKUP(Tabella1[[#This Row],[DATA]],Tabella13[],2,0)</f>
        <v>95.788645585901165</v>
      </c>
      <c r="M487" s="2">
        <f>VLOOKUP(Tabella1[[#This Row],[DATA]],Tabella14[],2,0)</f>
        <v>150.33712717495786</v>
      </c>
      <c r="O487" s="1">
        <v>42698</v>
      </c>
      <c r="P487">
        <v>86.254603962518033</v>
      </c>
      <c r="R487" s="1">
        <v>42702</v>
      </c>
      <c r="S487">
        <v>108.37647328702381</v>
      </c>
      <c r="U487" s="1">
        <v>42696</v>
      </c>
      <c r="V487">
        <v>106.96236616035127</v>
      </c>
      <c r="X487" s="1">
        <v>42704</v>
      </c>
      <c r="Y487">
        <v>103.60411130456031</v>
      </c>
      <c r="AA487" s="1">
        <v>42695</v>
      </c>
      <c r="AB487">
        <v>83.226417281756</v>
      </c>
      <c r="AD487" s="1">
        <v>42695</v>
      </c>
      <c r="AE487">
        <v>96.608630838620897</v>
      </c>
      <c r="AG487" s="1">
        <v>42724</v>
      </c>
      <c r="AH487">
        <v>91.077307147090551</v>
      </c>
      <c r="AJ487" s="1">
        <v>42732</v>
      </c>
      <c r="AK487">
        <v>92.589806955338275</v>
      </c>
      <c r="AM487" s="1">
        <v>42720</v>
      </c>
      <c r="AN487">
        <v>120.35991094986808</v>
      </c>
      <c r="AP487" s="1">
        <v>42723</v>
      </c>
      <c r="AQ487">
        <v>95.88171097815362</v>
      </c>
      <c r="AS487" s="1">
        <v>42712</v>
      </c>
      <c r="AT487">
        <v>153.72859869328391</v>
      </c>
    </row>
    <row r="488" spans="1:46" x14ac:dyDescent="0.3">
      <c r="A488" s="1">
        <v>42710</v>
      </c>
      <c r="B488">
        <v>107.48372364201731</v>
      </c>
      <c r="C488" s="3">
        <f>VLOOKUP(Tabella1[[#This Row],[DATA]],Tabella3[],2,0)</f>
        <v>92.825711725820781</v>
      </c>
      <c r="D488">
        <f>VLOOKUP(Tabella1[[#This Row],[DATA]],Tabella5[],2,0)</f>
        <v>110.34939010090397</v>
      </c>
      <c r="E488">
        <f>VLOOKUP(Tabella1[[#This Row],[DATA]],Tabella6[],2,0)</f>
        <v>108.92813048968907</v>
      </c>
      <c r="F488" s="2">
        <f>VLOOKUP(Tabella1[[#This Row],[DATA]],Tabella7[],2,0)</f>
        <v>103.54378569901341</v>
      </c>
      <c r="G488" s="2">
        <f>VLOOKUP(Tabella1[[#This Row],[DATA]],Tabella8[],2,0)</f>
        <v>85.918962785485178</v>
      </c>
      <c r="H488" s="2">
        <f>VLOOKUP(Tabella1[[#This Row],[DATA]],Tabella9[],2,0)</f>
        <v>98.767933134571763</v>
      </c>
      <c r="I488" s="2">
        <f>VLOOKUP(Tabella1[[#This Row],[DATA]],Tabella10[],2,0)</f>
        <v>95.042841298995469</v>
      </c>
      <c r="J488" s="2">
        <f>VLOOKUP(Tabella1[[#This Row],[DATA]],Tabella11[],2,0)</f>
        <v>95.497116865441782</v>
      </c>
      <c r="K488" s="2">
        <f>VLOOKUP(Tabella1[[#This Row],[DATA]],Tabella12[],2,0)</f>
        <v>125.92348284960423</v>
      </c>
      <c r="L488" s="2">
        <f>VLOOKUP(Tabella1[[#This Row],[DATA]],Tabella13[],2,0)</f>
        <v>95.947365704094224</v>
      </c>
      <c r="M488" s="2">
        <f>VLOOKUP(Tabella1[[#This Row],[DATA]],Tabella14[],2,0)</f>
        <v>149.92059401250992</v>
      </c>
      <c r="O488" s="1">
        <v>42699</v>
      </c>
      <c r="P488">
        <v>86.329772831106325</v>
      </c>
      <c r="R488" s="1">
        <v>42703</v>
      </c>
      <c r="S488">
        <v>108.76378558342115</v>
      </c>
      <c r="U488" s="1">
        <v>42697</v>
      </c>
      <c r="V488">
        <v>106.5122557492551</v>
      </c>
      <c r="X488" s="1">
        <v>42705</v>
      </c>
      <c r="Y488">
        <v>103.13280796603439</v>
      </c>
      <c r="AA488" s="1">
        <v>42696</v>
      </c>
      <c r="AB488">
        <v>83.582911465780427</v>
      </c>
      <c r="AD488" s="1">
        <v>42696</v>
      </c>
      <c r="AE488">
        <v>96.970478811507789</v>
      </c>
      <c r="AG488" s="1">
        <v>42725</v>
      </c>
      <c r="AH488">
        <v>91.415728679317724</v>
      </c>
      <c r="AJ488" s="1">
        <v>42733</v>
      </c>
      <c r="AK488">
        <v>92.406551818822152</v>
      </c>
      <c r="AM488" s="1">
        <v>42723</v>
      </c>
      <c r="AN488">
        <v>117.72551121372031</v>
      </c>
      <c r="AP488" s="1">
        <v>42724</v>
      </c>
      <c r="AQ488">
        <v>95.639159299595676</v>
      </c>
      <c r="AS488" s="1">
        <v>42713</v>
      </c>
      <c r="AT488">
        <v>153.83377679952079</v>
      </c>
    </row>
    <row r="489" spans="1:46" x14ac:dyDescent="0.3">
      <c r="A489" s="1">
        <v>42711</v>
      </c>
      <c r="B489">
        <v>108.8985521329317</v>
      </c>
      <c r="C489" s="3">
        <f>VLOOKUP(Tabella1[[#This Row],[DATA]],Tabella3[],2,0)</f>
        <v>94.77477044222087</v>
      </c>
      <c r="D489">
        <f>VLOOKUP(Tabella1[[#This Row],[DATA]],Tabella5[],2,0)</f>
        <v>112.51401728465611</v>
      </c>
      <c r="E489">
        <f>VLOOKUP(Tabella1[[#This Row],[DATA]],Tabella6[],2,0)</f>
        <v>110.40451145147674</v>
      </c>
      <c r="F489" s="2">
        <f>VLOOKUP(Tabella1[[#This Row],[DATA]],Tabella7[],2,0)</f>
        <v>105.41296313265524</v>
      </c>
      <c r="G489" s="2">
        <f>VLOOKUP(Tabella1[[#This Row],[DATA]],Tabella8[],2,0)</f>
        <v>86.567221857247759</v>
      </c>
      <c r="H489" s="2">
        <f>VLOOKUP(Tabella1[[#This Row],[DATA]],Tabella9[],2,0)</f>
        <v>100.08918788064113</v>
      </c>
      <c r="I489" s="2">
        <f>VLOOKUP(Tabella1[[#This Row],[DATA]],Tabella10[],2,0)</f>
        <v>95.570005977075866</v>
      </c>
      <c r="J489" s="2">
        <f>VLOOKUP(Tabella1[[#This Row],[DATA]],Tabella11[],2,0)</f>
        <v>96.171340568031226</v>
      </c>
      <c r="K489" s="2">
        <f>VLOOKUP(Tabella1[[#This Row],[DATA]],Tabella12[],2,0)</f>
        <v>126.59548153034301</v>
      </c>
      <c r="L489" s="2">
        <f>VLOOKUP(Tabella1[[#This Row],[DATA]],Tabella13[],2,0)</f>
        <v>95.380648360413176</v>
      </c>
      <c r="M489" s="2">
        <f>VLOOKUP(Tabella1[[#This Row],[DATA]],Tabella14[],2,0)</f>
        <v>150.48897371243888</v>
      </c>
      <c r="O489" s="1">
        <v>42702</v>
      </c>
      <c r="P489">
        <v>84.771194955008454</v>
      </c>
      <c r="R489" s="1">
        <v>42704</v>
      </c>
      <c r="S489">
        <v>108.9666585763252</v>
      </c>
      <c r="U489" s="1">
        <v>42698</v>
      </c>
      <c r="V489">
        <v>106.82620423348362</v>
      </c>
      <c r="X489" s="1">
        <v>42706</v>
      </c>
      <c r="Y489">
        <v>102.79361006750359</v>
      </c>
      <c r="AA489" s="1">
        <v>42697</v>
      </c>
      <c r="AB489">
        <v>83.351045329829589</v>
      </c>
      <c r="AD489" s="1">
        <v>42697</v>
      </c>
      <c r="AE489">
        <v>96.582193002573703</v>
      </c>
      <c r="AG489" s="1">
        <v>42726</v>
      </c>
      <c r="AH489">
        <v>90.688084661549127</v>
      </c>
      <c r="AJ489" s="1">
        <v>42734</v>
      </c>
      <c r="AK489">
        <v>92.63159151415303</v>
      </c>
      <c r="AM489" s="1">
        <v>42724</v>
      </c>
      <c r="AN489">
        <v>118.69846635883906</v>
      </c>
      <c r="AP489" s="1">
        <v>42725</v>
      </c>
      <c r="AQ489">
        <v>95.400679231948772</v>
      </c>
      <c r="AS489" s="1">
        <v>42716</v>
      </c>
      <c r="AT489">
        <v>155.11263112436092</v>
      </c>
    </row>
    <row r="490" spans="1:46" x14ac:dyDescent="0.3">
      <c r="A490" s="1">
        <v>42712</v>
      </c>
      <c r="B490">
        <v>109.13370906617433</v>
      </c>
      <c r="C490" s="3">
        <f>VLOOKUP(Tabella1[[#This Row],[DATA]],Tabella3[],2,0)</f>
        <v>96.328330090652202</v>
      </c>
      <c r="D490">
        <f>VLOOKUP(Tabella1[[#This Row],[DATA]],Tabella5[],2,0)</f>
        <v>114.48775337362119</v>
      </c>
      <c r="E490">
        <f>VLOOKUP(Tabella1[[#This Row],[DATA]],Tabella6[],2,0)</f>
        <v>111.36305378984028</v>
      </c>
      <c r="F490" s="2">
        <f>VLOOKUP(Tabella1[[#This Row],[DATA]],Tabella7[],2,0)</f>
        <v>105.86074712117046</v>
      </c>
      <c r="G490" s="2">
        <f>VLOOKUP(Tabella1[[#This Row],[DATA]],Tabella8[],2,0)</f>
        <v>88.354523321868854</v>
      </c>
      <c r="H490" s="2">
        <f>VLOOKUP(Tabella1[[#This Row],[DATA]],Tabella9[],2,0)</f>
        <v>101.4763779527559</v>
      </c>
      <c r="I490" s="2">
        <f>VLOOKUP(Tabella1[[#This Row],[DATA]],Tabella10[],2,0)</f>
        <v>95.825352022942582</v>
      </c>
      <c r="J490" s="2">
        <f>VLOOKUP(Tabella1[[#This Row],[DATA]],Tabella11[],2,0)</f>
        <v>95.966297768704564</v>
      </c>
      <c r="K490" s="2">
        <f>VLOOKUP(Tabella1[[#This Row],[DATA]],Tabella12[],2,0)</f>
        <v>125.07626978891821</v>
      </c>
      <c r="L490" s="2">
        <f>VLOOKUP(Tabella1[[#This Row],[DATA]],Tabella13[],2,0)</f>
        <v>97.043501527217629</v>
      </c>
      <c r="M490" s="2">
        <f>VLOOKUP(Tabella1[[#This Row],[DATA]],Tabella14[],2,0)</f>
        <v>153.72859869328391</v>
      </c>
      <c r="O490" s="1">
        <v>42703</v>
      </c>
      <c r="P490">
        <v>86.574150063825584</v>
      </c>
      <c r="R490" s="1">
        <v>42705</v>
      </c>
      <c r="S490">
        <v>107.87855885416187</v>
      </c>
      <c r="U490" s="1">
        <v>42699</v>
      </c>
      <c r="V490">
        <v>107.00751830190322</v>
      </c>
      <c r="X490" s="1">
        <v>42709</v>
      </c>
      <c r="Y490">
        <v>103.03964690430374</v>
      </c>
      <c r="AA490" s="1">
        <v>42698</v>
      </c>
      <c r="AB490">
        <v>83.63797967306877</v>
      </c>
      <c r="AD490" s="1">
        <v>42698</v>
      </c>
      <c r="AE490">
        <v>96.851667813367982</v>
      </c>
      <c r="AG490" s="1">
        <v>42727</v>
      </c>
      <c r="AH490">
        <v>90.430559036827333</v>
      </c>
      <c r="AJ490" s="1">
        <v>42738</v>
      </c>
      <c r="AK490">
        <v>93.595024055967428</v>
      </c>
      <c r="AM490" s="1">
        <v>42725</v>
      </c>
      <c r="AN490">
        <v>118.83039248021109</v>
      </c>
      <c r="AP490" s="1">
        <v>42726</v>
      </c>
      <c r="AQ490">
        <v>94.445377521944891</v>
      </c>
      <c r="AS490" s="1">
        <v>42717</v>
      </c>
      <c r="AT490">
        <v>156.51477369293565</v>
      </c>
    </row>
    <row r="491" spans="1:46" x14ac:dyDescent="0.3">
      <c r="A491" s="1">
        <v>42713</v>
      </c>
      <c r="B491">
        <v>109.78184821688856</v>
      </c>
      <c r="C491" s="3">
        <f>VLOOKUP(Tabella1[[#This Row],[DATA]],Tabella3[],2,0)</f>
        <v>95.621544087743729</v>
      </c>
      <c r="D491">
        <f>VLOOKUP(Tabella1[[#This Row],[DATA]],Tabella5[],2,0)</f>
        <v>114.73568649619601</v>
      </c>
      <c r="E491">
        <f>VLOOKUP(Tabella1[[#This Row],[DATA]],Tabella6[],2,0)</f>
        <v>112.03539739763751</v>
      </c>
      <c r="F491" s="2">
        <f>VLOOKUP(Tabella1[[#This Row],[DATA]],Tabella7[],2,0)</f>
        <v>106.20681755704206</v>
      </c>
      <c r="G491" s="2">
        <f>VLOOKUP(Tabella1[[#This Row],[DATA]],Tabella8[],2,0)</f>
        <v>88.588321675619284</v>
      </c>
      <c r="H491" s="2">
        <f>VLOOKUP(Tabella1[[#This Row],[DATA]],Tabella9[],2,0)</f>
        <v>101.85064852330352</v>
      </c>
      <c r="I491" s="2">
        <f>VLOOKUP(Tabella1[[#This Row],[DATA]],Tabella10[],2,0)</f>
        <v>95.402597555015504</v>
      </c>
      <c r="J491" s="2">
        <f>VLOOKUP(Tabella1[[#This Row],[DATA]],Tabella11[],2,0)</f>
        <v>96.488903215023342</v>
      </c>
      <c r="K491" s="2">
        <f>VLOOKUP(Tabella1[[#This Row],[DATA]],Tabella12[],2,0)</f>
        <v>124.71347295514512</v>
      </c>
      <c r="L491" s="2">
        <f>VLOOKUP(Tabella1[[#This Row],[DATA]],Tabella13[],2,0)</f>
        <v>97.235812435426794</v>
      </c>
      <c r="M491" s="2">
        <f>VLOOKUP(Tabella1[[#This Row],[DATA]],Tabella14[],2,0)</f>
        <v>153.83377679952079</v>
      </c>
      <c r="O491" s="1">
        <v>42704</v>
      </c>
      <c r="P491">
        <v>88.500679028931131</v>
      </c>
      <c r="R491" s="1">
        <v>42706</v>
      </c>
      <c r="S491">
        <v>107.66657142593805</v>
      </c>
      <c r="U491" s="1">
        <v>42702</v>
      </c>
      <c r="V491">
        <v>106.06967069508431</v>
      </c>
      <c r="X491" s="1">
        <v>42710</v>
      </c>
      <c r="Y491">
        <v>103.54378569901341</v>
      </c>
      <c r="AA491" s="1">
        <v>42699</v>
      </c>
      <c r="AB491">
        <v>83.804150403833532</v>
      </c>
      <c r="AD491" s="1">
        <v>42699</v>
      </c>
      <c r="AE491">
        <v>97.099482710292278</v>
      </c>
      <c r="AG491" s="1">
        <v>42732</v>
      </c>
      <c r="AH491">
        <v>91.184944810548487</v>
      </c>
      <c r="AJ491" s="1">
        <v>42739</v>
      </c>
      <c r="AK491">
        <v>94.277604670319832</v>
      </c>
      <c r="AM491" s="1">
        <v>42726</v>
      </c>
      <c r="AN491">
        <v>118.02234498680738</v>
      </c>
      <c r="AP491" s="1">
        <v>42727</v>
      </c>
      <c r="AQ491">
        <v>94.667498438609925</v>
      </c>
      <c r="AS491" s="1">
        <v>42718</v>
      </c>
      <c r="AT491">
        <v>155.26308457434212</v>
      </c>
    </row>
    <row r="492" spans="1:46" x14ac:dyDescent="0.3">
      <c r="A492" s="1">
        <v>42716</v>
      </c>
      <c r="B492">
        <v>109.65698182878243</v>
      </c>
      <c r="C492" s="3">
        <f>VLOOKUP(Tabella1[[#This Row],[DATA]],Tabella3[],2,0)</f>
        <v>96.027550069889287</v>
      </c>
      <c r="D492">
        <f>VLOOKUP(Tabella1[[#This Row],[DATA]],Tabella5[],2,0)</f>
        <v>114.59825310070018</v>
      </c>
      <c r="E492">
        <f>VLOOKUP(Tabella1[[#This Row],[DATA]],Tabella6[],2,0)</f>
        <v>111.95779215434509</v>
      </c>
      <c r="F492" s="2">
        <f>VLOOKUP(Tabella1[[#This Row],[DATA]],Tabella7[],2,0)</f>
        <v>105.2325972082226</v>
      </c>
      <c r="G492" s="2">
        <f>VLOOKUP(Tabella1[[#This Row],[DATA]],Tabella8[],2,0)</f>
        <v>88.750627970784876</v>
      </c>
      <c r="H492" s="2">
        <f>VLOOKUP(Tabella1[[#This Row],[DATA]],Tabella9[],2,0)</f>
        <v>101.90065744209159</v>
      </c>
      <c r="I492" s="2">
        <f>VLOOKUP(Tabella1[[#This Row],[DATA]],Tabella10[],2,0)</f>
        <v>94.027953937115797</v>
      </c>
      <c r="J492" s="2">
        <f>VLOOKUP(Tabella1[[#This Row],[DATA]],Tabella11[],2,0)</f>
        <v>94.103900290104221</v>
      </c>
      <c r="K492" s="2">
        <f>VLOOKUP(Tabella1[[#This Row],[DATA]],Tabella12[],2,0)</f>
        <v>121.9883740105541</v>
      </c>
      <c r="L492" s="2">
        <f>VLOOKUP(Tabella1[[#This Row],[DATA]],Tabella13[],2,0)</f>
        <v>96.392625440152045</v>
      </c>
      <c r="M492" s="2">
        <f>VLOOKUP(Tabella1[[#This Row],[DATA]],Tabella14[],2,0)</f>
        <v>155.11263112436092</v>
      </c>
      <c r="O492" s="1">
        <v>42705</v>
      </c>
      <c r="P492">
        <v>89.378450684935828</v>
      </c>
      <c r="R492" s="1">
        <v>42709</v>
      </c>
      <c r="S492">
        <v>109.42268757047046</v>
      </c>
      <c r="U492" s="1">
        <v>42703</v>
      </c>
      <c r="V492">
        <v>107.03550322296927</v>
      </c>
      <c r="X492" s="1">
        <v>42711</v>
      </c>
      <c r="Y492">
        <v>105.41296313265524</v>
      </c>
      <c r="AA492" s="1">
        <v>42702</v>
      </c>
      <c r="AB492">
        <v>83.27182440004637</v>
      </c>
      <c r="AD492" s="1">
        <v>42702</v>
      </c>
      <c r="AE492">
        <v>96.093570827918356</v>
      </c>
      <c r="AG492" s="1">
        <v>42733</v>
      </c>
      <c r="AH492">
        <v>91.336551285909607</v>
      </c>
      <c r="AJ492" s="1">
        <v>42740</v>
      </c>
      <c r="AK492">
        <v>94.475185941286725</v>
      </c>
      <c r="AM492" s="1">
        <v>42727</v>
      </c>
      <c r="AN492">
        <v>119.4281827176781</v>
      </c>
      <c r="AP492" s="1">
        <v>42730</v>
      </c>
      <c r="AQ492">
        <v>93.818276734306295</v>
      </c>
      <c r="AS492" s="1">
        <v>42719</v>
      </c>
      <c r="AT492">
        <v>155.83285736177089</v>
      </c>
    </row>
    <row r="493" spans="1:46" x14ac:dyDescent="0.3">
      <c r="A493" s="1">
        <v>42717</v>
      </c>
      <c r="B493">
        <v>110.37411330288602</v>
      </c>
      <c r="C493" s="3">
        <f>VLOOKUP(Tabella1[[#This Row],[DATA]],Tabella3[],2,0)</f>
        <v>98.417951454920114</v>
      </c>
      <c r="D493">
        <f>VLOOKUP(Tabella1[[#This Row],[DATA]],Tabella5[],2,0)</f>
        <v>115.56540733845176</v>
      </c>
      <c r="E493">
        <f>VLOOKUP(Tabella1[[#This Row],[DATA]],Tabella6[],2,0)</f>
        <v>112.9713636652251</v>
      </c>
      <c r="F493" s="2">
        <f>VLOOKUP(Tabella1[[#This Row],[DATA]],Tabella7[],2,0)</f>
        <v>106.42612785973914</v>
      </c>
      <c r="G493" s="2">
        <f>VLOOKUP(Tabella1[[#This Row],[DATA]],Tabella8[],2,0)</f>
        <v>90.15051976658809</v>
      </c>
      <c r="H493" s="2">
        <f>VLOOKUP(Tabella1[[#This Row],[DATA]],Tabella9[],2,0)</f>
        <v>103.09832326784394</v>
      </c>
      <c r="I493" s="2">
        <f>VLOOKUP(Tabella1[[#This Row],[DATA]],Tabella10[],2,0)</f>
        <v>94.085293626995252</v>
      </c>
      <c r="J493" s="2">
        <f>VLOOKUP(Tabella1[[#This Row],[DATA]],Tabella11[],2,0)</f>
        <v>94.165681744923177</v>
      </c>
      <c r="K493" s="2">
        <f>VLOOKUP(Tabella1[[#This Row],[DATA]],Tabella12[],2,0)</f>
        <v>122.19863126649076</v>
      </c>
      <c r="L493" s="2">
        <f>VLOOKUP(Tabella1[[#This Row],[DATA]],Tabella13[],2,0)</f>
        <v>97.056370725990035</v>
      </c>
      <c r="M493" s="2">
        <f>VLOOKUP(Tabella1[[#This Row],[DATA]],Tabella14[],2,0)</f>
        <v>156.51477369293565</v>
      </c>
      <c r="O493" s="1">
        <v>42706</v>
      </c>
      <c r="P493">
        <v>89.318441045756828</v>
      </c>
      <c r="R493" s="1">
        <v>42710</v>
      </c>
      <c r="S493">
        <v>110.34939010090397</v>
      </c>
      <c r="U493" s="1">
        <v>42704</v>
      </c>
      <c r="V493">
        <v>107.66763320469677</v>
      </c>
      <c r="X493" s="1">
        <v>42712</v>
      </c>
      <c r="Y493">
        <v>105.86074712117046</v>
      </c>
      <c r="AA493" s="1">
        <v>42703</v>
      </c>
      <c r="AB493">
        <v>83.73265834524868</v>
      </c>
      <c r="AD493" s="1">
        <v>42703</v>
      </c>
      <c r="AE493">
        <v>96.782228677725968</v>
      </c>
      <c r="AG493" s="1">
        <v>42734</v>
      </c>
      <c r="AH493">
        <v>92.21529879930354</v>
      </c>
      <c r="AJ493" s="1">
        <v>42741</v>
      </c>
      <c r="AK493">
        <v>94.144192543247016</v>
      </c>
      <c r="AM493" s="1">
        <v>42730</v>
      </c>
      <c r="AN493">
        <v>120.83608179419525</v>
      </c>
      <c r="AP493" s="1">
        <v>42731</v>
      </c>
      <c r="AQ493">
        <v>95.295471714300874</v>
      </c>
      <c r="AS493" s="1">
        <v>42720</v>
      </c>
      <c r="AT493">
        <v>155.42746889932155</v>
      </c>
    </row>
    <row r="494" spans="1:46" x14ac:dyDescent="0.3">
      <c r="A494" s="1">
        <v>42718</v>
      </c>
      <c r="B494">
        <v>109.47818482168888</v>
      </c>
      <c r="C494" s="3">
        <f>VLOOKUP(Tabella1[[#This Row],[DATA]],Tabella3[],2,0)</f>
        <v>97.261197704579033</v>
      </c>
      <c r="D494">
        <f>VLOOKUP(Tabella1[[#This Row],[DATA]],Tabella5[],2,0)</f>
        <v>115.15771557431697</v>
      </c>
      <c r="E494">
        <f>VLOOKUP(Tabella1[[#This Row],[DATA]],Tabella6[],2,0)</f>
        <v>112.15697894546233</v>
      </c>
      <c r="F494" s="2">
        <f>VLOOKUP(Tabella1[[#This Row],[DATA]],Tabella7[],2,0)</f>
        <v>106.13015058492928</v>
      </c>
      <c r="G494" s="2">
        <f>VLOOKUP(Tabella1[[#This Row],[DATA]],Tabella8[],2,0)</f>
        <v>89.059782818719327</v>
      </c>
      <c r="H494" s="2">
        <f>VLOOKUP(Tabella1[[#This Row],[DATA]],Tabella9[],2,0)</f>
        <v>102.30200290497669</v>
      </c>
      <c r="I494" s="2">
        <f>VLOOKUP(Tabella1[[#This Row],[DATA]],Tabella10[],2,0)</f>
        <v>94.126873285153465</v>
      </c>
      <c r="J494" s="2">
        <f>VLOOKUP(Tabella1[[#This Row],[DATA]],Tabella11[],2,0)</f>
        <v>93.732614638921717</v>
      </c>
      <c r="K494" s="2">
        <f>VLOOKUP(Tabella1[[#This Row],[DATA]],Tabella12[],2,0)</f>
        <v>119.99505277044855</v>
      </c>
      <c r="L494" s="2">
        <f>VLOOKUP(Tabella1[[#This Row],[DATA]],Tabella13[],2,0)</f>
        <v>96.711083579265903</v>
      </c>
      <c r="M494" s="2">
        <f>VLOOKUP(Tabella1[[#This Row],[DATA]],Tabella14[],2,0)</f>
        <v>155.26308457434212</v>
      </c>
      <c r="O494" s="1">
        <v>42709</v>
      </c>
      <c r="P494">
        <v>89.126912023150766</v>
      </c>
      <c r="R494" s="1">
        <v>42711</v>
      </c>
      <c r="S494">
        <v>112.51401728465611</v>
      </c>
      <c r="U494" s="1">
        <v>42705</v>
      </c>
      <c r="V494">
        <v>107.25068139755284</v>
      </c>
      <c r="X494" s="1">
        <v>42713</v>
      </c>
      <c r="Y494">
        <v>106.20681755704206</v>
      </c>
      <c r="AA494" s="1">
        <v>42704</v>
      </c>
      <c r="AB494">
        <v>83.937473432005277</v>
      </c>
      <c r="AD494" s="1">
        <v>42704</v>
      </c>
      <c r="AE494">
        <v>97.202367301174732</v>
      </c>
      <c r="AG494" s="1">
        <v>42738</v>
      </c>
      <c r="AH494">
        <v>92.84335282938676</v>
      </c>
      <c r="AJ494" s="1">
        <v>42744</v>
      </c>
      <c r="AK494">
        <v>94.649188782636728</v>
      </c>
      <c r="AM494" s="1">
        <v>42731</v>
      </c>
      <c r="AN494">
        <v>120.99480540897098</v>
      </c>
      <c r="AP494" s="1">
        <v>42732</v>
      </c>
      <c r="AQ494">
        <v>95.285438101698659</v>
      </c>
      <c r="AS494" s="1">
        <v>42723</v>
      </c>
      <c r="AT494">
        <v>154.33250212445841</v>
      </c>
    </row>
    <row r="495" spans="1:46" x14ac:dyDescent="0.3">
      <c r="A495" s="1">
        <v>42719</v>
      </c>
      <c r="B495">
        <v>109.90331357496844</v>
      </c>
      <c r="C495" s="3">
        <f>VLOOKUP(Tabella1[[#This Row],[DATA]],Tabella3[],2,0)</f>
        <v>99.291854893765176</v>
      </c>
      <c r="D495">
        <f>VLOOKUP(Tabella1[[#This Row],[DATA]],Tabella5[],2,0)</f>
        <v>116.40260406585743</v>
      </c>
      <c r="E495">
        <f>VLOOKUP(Tabella1[[#This Row],[DATA]],Tabella6[],2,0)</f>
        <v>113.33258079764079</v>
      </c>
      <c r="F495" s="2">
        <f>VLOOKUP(Tabella1[[#This Row],[DATA]],Tabella7[],2,0)</f>
        <v>106.89101683008033</v>
      </c>
      <c r="G495" s="2">
        <f>VLOOKUP(Tabella1[[#This Row],[DATA]],Tabella8[],2,0)</f>
        <v>90.242300112068634</v>
      </c>
      <c r="H495" s="2">
        <f>VLOOKUP(Tabella1[[#This Row],[DATA]],Tabella9[],2,0)</f>
        <v>103.51336544097036</v>
      </c>
      <c r="I495" s="2">
        <f>VLOOKUP(Tabella1[[#This Row],[DATA]],Tabella10[],2,0)</f>
        <v>92.461926529750002</v>
      </c>
      <c r="J495" s="2">
        <f>VLOOKUP(Tabella1[[#This Row],[DATA]],Tabella11[],2,0)</f>
        <v>93.050630946838098</v>
      </c>
      <c r="K495" s="2">
        <f>VLOOKUP(Tabella1[[#This Row],[DATA]],Tabella12[],2,0)</f>
        <v>120.37434036939314</v>
      </c>
      <c r="L495" s="2">
        <f>VLOOKUP(Tabella1[[#This Row],[DATA]],Tabella13[],2,0)</f>
        <v>96.406548895321066</v>
      </c>
      <c r="M495" s="2">
        <f>VLOOKUP(Tabella1[[#This Row],[DATA]],Tabella14[],2,0)</f>
        <v>155.83285736177089</v>
      </c>
      <c r="O495" s="1">
        <v>42710</v>
      </c>
      <c r="P495">
        <v>92.825711725820781</v>
      </c>
      <c r="R495" s="1">
        <v>42712</v>
      </c>
      <c r="S495">
        <v>114.48775337362119</v>
      </c>
      <c r="U495" s="1">
        <v>42706</v>
      </c>
      <c r="V495">
        <v>106.50308422050236</v>
      </c>
      <c r="X495" s="1">
        <v>42716</v>
      </c>
      <c r="Y495">
        <v>105.2325972082226</v>
      </c>
      <c r="AA495" s="1">
        <v>42705</v>
      </c>
      <c r="AB495">
        <v>83.753912741044189</v>
      </c>
      <c r="AD495" s="1">
        <v>42705</v>
      </c>
      <c r="AE495">
        <v>96.545243737736669</v>
      </c>
      <c r="AG495" s="1">
        <v>42739</v>
      </c>
      <c r="AH495">
        <v>92.776582269461329</v>
      </c>
      <c r="AJ495" s="1">
        <v>42745</v>
      </c>
      <c r="AK495">
        <v>94.363561477024462</v>
      </c>
      <c r="AM495" s="1">
        <v>42732</v>
      </c>
      <c r="AN495">
        <v>123.2313654353562</v>
      </c>
      <c r="AP495" s="1">
        <v>42733</v>
      </c>
      <c r="AQ495">
        <v>95.850628591288057</v>
      </c>
      <c r="AS495" s="1">
        <v>42724</v>
      </c>
      <c r="AT495">
        <v>155.07571430561552</v>
      </c>
    </row>
    <row r="496" spans="1:46" x14ac:dyDescent="0.3">
      <c r="A496" s="1">
        <v>42720</v>
      </c>
      <c r="B496">
        <v>109.71091244776991</v>
      </c>
      <c r="C496" s="3">
        <f>VLOOKUP(Tabella1[[#This Row],[DATA]],Tabella3[],2,0)</f>
        <v>99.396192210665205</v>
      </c>
      <c r="D496">
        <f>VLOOKUP(Tabella1[[#This Row],[DATA]],Tabella5[],2,0)</f>
        <v>116.78776576515685</v>
      </c>
      <c r="E496">
        <f>VLOOKUP(Tabella1[[#This Row],[DATA]],Tabella6[],2,0)</f>
        <v>113.66275583273955</v>
      </c>
      <c r="F496" s="2">
        <f>VLOOKUP(Tabella1[[#This Row],[DATA]],Tabella7[],2,0)</f>
        <v>107.0839060447784</v>
      </c>
      <c r="G496" s="2">
        <f>VLOOKUP(Tabella1[[#This Row],[DATA]],Tabella8[],2,0)</f>
        <v>90.937898519921163</v>
      </c>
      <c r="H496" s="2">
        <f>VLOOKUP(Tabella1[[#This Row],[DATA]],Tabella9[],2,0)</f>
        <v>103.81596717885992</v>
      </c>
      <c r="I496" s="2">
        <f>VLOOKUP(Tabella1[[#This Row],[DATA]],Tabella10[],2,0)</f>
        <v>92.299925139849321</v>
      </c>
      <c r="J496" s="2">
        <f>VLOOKUP(Tabella1[[#This Row],[DATA]],Tabella11[],2,0)</f>
        <v>93.208815348065372</v>
      </c>
      <c r="K496" s="2">
        <f>VLOOKUP(Tabella1[[#This Row],[DATA]],Tabella12[],2,0)</f>
        <v>120.35991094986808</v>
      </c>
      <c r="L496" s="2">
        <f>VLOOKUP(Tabella1[[#This Row],[DATA]],Tabella13[],2,0)</f>
        <v>96.299269218548801</v>
      </c>
      <c r="M496" s="2">
        <f>VLOOKUP(Tabella1[[#This Row],[DATA]],Tabella14[],2,0)</f>
        <v>155.42746889932155</v>
      </c>
      <c r="O496" s="1">
        <v>42711</v>
      </c>
      <c r="P496">
        <v>94.77477044222087</v>
      </c>
      <c r="R496" s="1">
        <v>42713</v>
      </c>
      <c r="S496">
        <v>114.73568649619601</v>
      </c>
      <c r="U496" s="1">
        <v>42709</v>
      </c>
      <c r="V496">
        <v>107.57309590832234</v>
      </c>
      <c r="X496" s="1">
        <v>42717</v>
      </c>
      <c r="Y496">
        <v>106.42612785973914</v>
      </c>
      <c r="AA496" s="1">
        <v>42706</v>
      </c>
      <c r="AB496">
        <v>83.153959114271373</v>
      </c>
      <c r="AD496" s="1">
        <v>42706</v>
      </c>
      <c r="AE496">
        <v>96.040376627678825</v>
      </c>
      <c r="AG496" s="1">
        <v>42740</v>
      </c>
      <c r="AH496">
        <v>94.127166689999342</v>
      </c>
      <c r="AJ496" s="1">
        <v>42746</v>
      </c>
      <c r="AK496">
        <v>93.619796330121886</v>
      </c>
      <c r="AM496" s="1">
        <v>42733</v>
      </c>
      <c r="AN496">
        <v>124.14866424802111</v>
      </c>
      <c r="AP496" s="1">
        <v>42734</v>
      </c>
      <c r="AQ496">
        <v>96.796950945086323</v>
      </c>
      <c r="AS496" s="1">
        <v>42725</v>
      </c>
      <c r="AT496">
        <v>154.09846342448768</v>
      </c>
    </row>
    <row r="497" spans="1:46" x14ac:dyDescent="0.3">
      <c r="A497" s="1">
        <v>42723</v>
      </c>
      <c r="B497">
        <v>109.92760664658442</v>
      </c>
      <c r="C497" s="3">
        <f>VLOOKUP(Tabella1[[#This Row],[DATA]],Tabella3[],2,0)</f>
        <v>99.156728659202741</v>
      </c>
      <c r="D497">
        <f>VLOOKUP(Tabella1[[#This Row],[DATA]],Tabella5[],2,0)</f>
        <v>117.02013266111813</v>
      </c>
      <c r="E497">
        <f>VLOOKUP(Tabella1[[#This Row],[DATA]],Tabella6[],2,0)</f>
        <v>113.41583005862725</v>
      </c>
      <c r="F497" s="2">
        <f>VLOOKUP(Tabella1[[#This Row],[DATA]],Tabella7[],2,0)</f>
        <v>107.16820916949204</v>
      </c>
      <c r="G497" s="2">
        <f>VLOOKUP(Tabella1[[#This Row],[DATA]],Tabella8[],2,0)</f>
        <v>90.202689647177053</v>
      </c>
      <c r="H497" s="2">
        <f>VLOOKUP(Tabella1[[#This Row],[DATA]],Tabella9[],2,0)</f>
        <v>103.7716917666845</v>
      </c>
      <c r="I497" s="2">
        <f>VLOOKUP(Tabella1[[#This Row],[DATA]],Tabella10[],2,0)</f>
        <v>91.511630148940682</v>
      </c>
      <c r="J497" s="2">
        <f>VLOOKUP(Tabella1[[#This Row],[DATA]],Tabella11[],2,0)</f>
        <v>93.062569392213746</v>
      </c>
      <c r="K497" s="2">
        <f>VLOOKUP(Tabella1[[#This Row],[DATA]],Tabella12[],2,0)</f>
        <v>117.72551121372031</v>
      </c>
      <c r="L497" s="2">
        <f>VLOOKUP(Tabella1[[#This Row],[DATA]],Tabella13[],2,0)</f>
        <v>95.88171097815362</v>
      </c>
      <c r="M497" s="2">
        <f>VLOOKUP(Tabella1[[#This Row],[DATA]],Tabella14[],2,0)</f>
        <v>154.33250212445841</v>
      </c>
      <c r="O497" s="1">
        <v>42712</v>
      </c>
      <c r="P497">
        <v>96.328330090652202</v>
      </c>
      <c r="R497" s="1">
        <v>42716</v>
      </c>
      <c r="S497">
        <v>114.59825310070018</v>
      </c>
      <c r="U497" s="1">
        <v>42710</v>
      </c>
      <c r="V497">
        <v>108.92813048968907</v>
      </c>
      <c r="X497" s="1">
        <v>42718</v>
      </c>
      <c r="Y497">
        <v>106.13015058492928</v>
      </c>
      <c r="AA497" s="1">
        <v>42709</v>
      </c>
      <c r="AB497">
        <v>83.710437840553411</v>
      </c>
      <c r="AD497" s="1">
        <v>42709</v>
      </c>
      <c r="AE497">
        <v>97.238679509721479</v>
      </c>
      <c r="AG497" s="1">
        <v>42741</v>
      </c>
      <c r="AH497">
        <v>94.321316868012246</v>
      </c>
      <c r="AJ497" s="1">
        <v>42747</v>
      </c>
      <c r="AK497">
        <v>93.098683189475068</v>
      </c>
      <c r="AM497" s="1">
        <v>42737</v>
      </c>
      <c r="AN497">
        <v>122.83352572559367</v>
      </c>
      <c r="AP497" s="1">
        <v>42737</v>
      </c>
      <c r="AQ497">
        <v>96.684218217986768</v>
      </c>
      <c r="AS497" s="1">
        <v>42726</v>
      </c>
      <c r="AT497">
        <v>151.47319003106585</v>
      </c>
    </row>
    <row r="498" spans="1:46" x14ac:dyDescent="0.3">
      <c r="A498" s="1">
        <v>42724</v>
      </c>
      <c r="B498">
        <v>110.32747060538337</v>
      </c>
      <c r="C498" s="3">
        <f>VLOOKUP(Tabella1[[#This Row],[DATA]],Tabella3[],2,0)</f>
        <v>100.61149195044921</v>
      </c>
      <c r="D498">
        <f>VLOOKUP(Tabella1[[#This Row],[DATA]],Tabella5[],2,0)</f>
        <v>117.40969796399901</v>
      </c>
      <c r="E498">
        <f>VLOOKUP(Tabella1[[#This Row],[DATA]],Tabella6[],2,0)</f>
        <v>114.05360405804873</v>
      </c>
      <c r="F498" s="2">
        <f>VLOOKUP(Tabella1[[#This Row],[DATA]],Tabella7[],2,0)</f>
        <v>107.57750694889886</v>
      </c>
      <c r="G498" s="2">
        <f>VLOOKUP(Tabella1[[#This Row],[DATA]],Tabella8[],2,0)</f>
        <v>90.890559183831215</v>
      </c>
      <c r="H498" s="2">
        <f>VLOOKUP(Tabella1[[#This Row],[DATA]],Tabella9[],2,0)</f>
        <v>104.45843844762123</v>
      </c>
      <c r="I498" s="2">
        <f>VLOOKUP(Tabella1[[#This Row],[DATA]],Tabella10[],2,0)</f>
        <v>91.077307147090551</v>
      </c>
      <c r="J498" s="2">
        <f>VLOOKUP(Tabella1[[#This Row],[DATA]],Tabella11[],2,0)</f>
        <v>92.608908467939301</v>
      </c>
      <c r="K498" s="2">
        <f>VLOOKUP(Tabella1[[#This Row],[DATA]],Tabella12[],2,0)</f>
        <v>118.69846635883906</v>
      </c>
      <c r="L498" s="2">
        <f>VLOOKUP(Tabella1[[#This Row],[DATA]],Tabella13[],2,0)</f>
        <v>95.639159299595676</v>
      </c>
      <c r="M498" s="2">
        <f>VLOOKUP(Tabella1[[#This Row],[DATA]],Tabella14[],2,0)</f>
        <v>155.07571430561552</v>
      </c>
      <c r="O498" s="1">
        <v>42713</v>
      </c>
      <c r="P498">
        <v>95.621544087743729</v>
      </c>
      <c r="R498" s="1">
        <v>42717</v>
      </c>
      <c r="S498">
        <v>115.56540733845176</v>
      </c>
      <c r="U498" s="1">
        <v>42711</v>
      </c>
      <c r="V498">
        <v>110.40451145147674</v>
      </c>
      <c r="X498" s="1">
        <v>42719</v>
      </c>
      <c r="Y498">
        <v>106.89101683008033</v>
      </c>
      <c r="AA498" s="1">
        <v>42710</v>
      </c>
      <c r="AB498">
        <v>85.918962785485178</v>
      </c>
      <c r="AD498" s="1">
        <v>42710</v>
      </c>
      <c r="AE498">
        <v>98.767933134571763</v>
      </c>
      <c r="AG498" s="1">
        <v>42744</v>
      </c>
      <c r="AH498">
        <v>94.554699465416377</v>
      </c>
      <c r="AJ498" s="1">
        <v>42748</v>
      </c>
      <c r="AK498">
        <v>92.903788068717688</v>
      </c>
      <c r="AM498" s="1">
        <v>42738</v>
      </c>
      <c r="AN498">
        <v>127.42001978891821</v>
      </c>
      <c r="AP498" s="1">
        <v>42738</v>
      </c>
      <c r="AQ498">
        <v>96.857952401414295</v>
      </c>
      <c r="AS498" s="1">
        <v>42727</v>
      </c>
      <c r="AT498">
        <v>151.37149464357853</v>
      </c>
    </row>
    <row r="499" spans="1:46" x14ac:dyDescent="0.3">
      <c r="A499" s="1">
        <v>42725</v>
      </c>
      <c r="B499">
        <v>110.05635992614906</v>
      </c>
      <c r="C499" s="3">
        <f>VLOOKUP(Tabella1[[#This Row],[DATA]],Tabella3[],2,0)</f>
        <v>100.44604725706813</v>
      </c>
      <c r="D499">
        <f>VLOOKUP(Tabella1[[#This Row],[DATA]],Tabella5[],2,0)</f>
        <v>117.449637624389</v>
      </c>
      <c r="E499">
        <f>VLOOKUP(Tabella1[[#This Row],[DATA]],Tabella6[],2,0)</f>
        <v>113.67569003995494</v>
      </c>
      <c r="F499" s="2">
        <f>VLOOKUP(Tabella1[[#This Row],[DATA]],Tabella7[],2,0)</f>
        <v>107.53871529368642</v>
      </c>
      <c r="G499" s="2">
        <f>VLOOKUP(Tabella1[[#This Row],[DATA]],Tabella8[],2,0)</f>
        <v>90.540827762105366</v>
      </c>
      <c r="H499" s="2">
        <f>VLOOKUP(Tabella1[[#This Row],[DATA]],Tabella9[],2,0)</f>
        <v>104.18259307392401</v>
      </c>
      <c r="I499" s="2">
        <f>VLOOKUP(Tabella1[[#This Row],[DATA]],Tabella10[],2,0)</f>
        <v>91.415728679317724</v>
      </c>
      <c r="J499" s="2">
        <f>VLOOKUP(Tabella1[[#This Row],[DATA]],Tabella11[],2,0)</f>
        <v>93.64009168726048</v>
      </c>
      <c r="K499" s="2">
        <f>VLOOKUP(Tabella1[[#This Row],[DATA]],Tabella12[],2,0)</f>
        <v>118.83039248021109</v>
      </c>
      <c r="L499" s="2">
        <f>VLOOKUP(Tabella1[[#This Row],[DATA]],Tabella13[],2,0)</f>
        <v>95.400679231948772</v>
      </c>
      <c r="M499" s="2">
        <f>VLOOKUP(Tabella1[[#This Row],[DATA]],Tabella14[],2,0)</f>
        <v>154.09846342448768</v>
      </c>
      <c r="O499" s="1">
        <v>42716</v>
      </c>
      <c r="P499">
        <v>96.027550069889287</v>
      </c>
      <c r="R499" s="1">
        <v>42718</v>
      </c>
      <c r="S499">
        <v>115.15771557431697</v>
      </c>
      <c r="U499" s="1">
        <v>42712</v>
      </c>
      <c r="V499">
        <v>111.36305378984028</v>
      </c>
      <c r="X499" s="1">
        <v>42720</v>
      </c>
      <c r="Y499">
        <v>107.0839060447784</v>
      </c>
      <c r="AA499" s="1">
        <v>42711</v>
      </c>
      <c r="AB499">
        <v>86.567221857247759</v>
      </c>
      <c r="AD499" s="1">
        <v>42711</v>
      </c>
      <c r="AE499">
        <v>100.08918788064113</v>
      </c>
      <c r="AG499" s="1">
        <v>42745</v>
      </c>
      <c r="AH499">
        <v>95.334988695530441</v>
      </c>
      <c r="AJ499" s="1">
        <v>42751</v>
      </c>
      <c r="AK499">
        <v>92.625323830330814</v>
      </c>
      <c r="AM499" s="1">
        <v>42739</v>
      </c>
      <c r="AN499">
        <v>126.95621701846966</v>
      </c>
      <c r="AP499" s="1">
        <v>42739</v>
      </c>
      <c r="AQ499">
        <v>96.821198842208346</v>
      </c>
      <c r="AS499" s="1">
        <v>42730</v>
      </c>
      <c r="AT499">
        <v>151.69747711853782</v>
      </c>
    </row>
    <row r="500" spans="1:46" x14ac:dyDescent="0.3">
      <c r="A500" s="1">
        <v>42726</v>
      </c>
      <c r="B500">
        <v>109.85132640171024</v>
      </c>
      <c r="C500" s="3">
        <f>VLOOKUP(Tabella1[[#This Row],[DATA]],Tabella3[],2,0)</f>
        <v>99.952954115626241</v>
      </c>
      <c r="D500">
        <f>VLOOKUP(Tabella1[[#This Row],[DATA]],Tabella5[],2,0)</f>
        <v>117.32121625482733</v>
      </c>
      <c r="E500">
        <f>VLOOKUP(Tabella1[[#This Row],[DATA]],Tabella6[],2,0)</f>
        <v>113.69473859967218</v>
      </c>
      <c r="F500" s="2">
        <f>VLOOKUP(Tabella1[[#This Row],[DATA]],Tabella7[],2,0)</f>
        <v>107.87867680747732</v>
      </c>
      <c r="G500" s="2">
        <f>VLOOKUP(Tabella1[[#This Row],[DATA]],Tabella8[],2,0)</f>
        <v>90.172740271283388</v>
      </c>
      <c r="H500" s="2">
        <f>VLOOKUP(Tabella1[[#This Row],[DATA]],Tabella9[],2,0)</f>
        <v>104.1430955839258</v>
      </c>
      <c r="I500" s="2">
        <f>VLOOKUP(Tabella1[[#This Row],[DATA]],Tabella10[],2,0)</f>
        <v>90.688084661549127</v>
      </c>
      <c r="J500" s="2">
        <f>VLOOKUP(Tabella1[[#This Row],[DATA]],Tabella11[],2,0)</f>
        <v>93.703663908885787</v>
      </c>
      <c r="K500" s="2">
        <f>VLOOKUP(Tabella1[[#This Row],[DATA]],Tabella12[],2,0)</f>
        <v>118.02234498680738</v>
      </c>
      <c r="L500" s="2">
        <f>VLOOKUP(Tabella1[[#This Row],[DATA]],Tabella13[],2,0)</f>
        <v>94.445377521944891</v>
      </c>
      <c r="M500" s="2">
        <f>VLOOKUP(Tabella1[[#This Row],[DATA]],Tabella14[],2,0)</f>
        <v>151.47319003106585</v>
      </c>
      <c r="O500" s="1">
        <v>42717</v>
      </c>
      <c r="P500">
        <v>98.417951454920114</v>
      </c>
      <c r="R500" s="1">
        <v>42719</v>
      </c>
      <c r="S500">
        <v>116.40260406585743</v>
      </c>
      <c r="U500" s="1">
        <v>42713</v>
      </c>
      <c r="V500">
        <v>112.03539739763751</v>
      </c>
      <c r="X500" s="1">
        <v>42723</v>
      </c>
      <c r="Y500">
        <v>107.16820916949204</v>
      </c>
      <c r="AA500" s="1">
        <v>42712</v>
      </c>
      <c r="AB500">
        <v>88.354523321868854</v>
      </c>
      <c r="AD500" s="1">
        <v>42712</v>
      </c>
      <c r="AE500">
        <v>101.4763779527559</v>
      </c>
      <c r="AG500" s="1">
        <v>42746</v>
      </c>
      <c r="AH500">
        <v>96.133469026088719</v>
      </c>
      <c r="AJ500" s="1">
        <v>42752</v>
      </c>
      <c r="AK500">
        <v>92.784702076095655</v>
      </c>
      <c r="AM500" s="1">
        <v>42740</v>
      </c>
      <c r="AN500">
        <v>127.94978562005277</v>
      </c>
      <c r="AP500" s="1">
        <v>42740</v>
      </c>
      <c r="AQ500">
        <v>97.712263619356719</v>
      </c>
      <c r="AS500" s="1">
        <v>42731</v>
      </c>
      <c r="AT500">
        <v>152.50337823718704</v>
      </c>
    </row>
    <row r="501" spans="1:46" x14ac:dyDescent="0.3">
      <c r="A501" s="1">
        <v>42727</v>
      </c>
      <c r="B501">
        <v>109.98882518705666</v>
      </c>
      <c r="C501" s="3">
        <f>VLOOKUP(Tabella1[[#This Row],[DATA]],Tabella3[],2,0)</f>
        <v>101.12261934756768</v>
      </c>
      <c r="D501">
        <f>VLOOKUP(Tabella1[[#This Row],[DATA]],Tabella5[],2,0)</f>
        <v>117.25802966390265</v>
      </c>
      <c r="E501">
        <f>VLOOKUP(Tabella1[[#This Row],[DATA]],Tabella6[],2,0)</f>
        <v>113.81349813865</v>
      </c>
      <c r="F501" s="2">
        <f>VLOOKUP(Tabella1[[#This Row],[DATA]],Tabella7[],2,0)</f>
        <v>107.94724945783317</v>
      </c>
      <c r="G501" s="2">
        <f>VLOOKUP(Tabella1[[#This Row],[DATA]],Tabella8[],2,0)</f>
        <v>90.502183406113559</v>
      </c>
      <c r="H501" s="2">
        <f>VLOOKUP(Tabella1[[#This Row],[DATA]],Tabella9[],2,0)</f>
        <v>104.28515913666132</v>
      </c>
      <c r="I501" s="2">
        <f>VLOOKUP(Tabella1[[#This Row],[DATA]],Tabella10[],2,0)</f>
        <v>90.430559036827333</v>
      </c>
      <c r="J501" s="2">
        <f>VLOOKUP(Tabella1[[#This Row],[DATA]],Tabella11[],2,0)</f>
        <v>92.825889712641626</v>
      </c>
      <c r="K501" s="2">
        <f>VLOOKUP(Tabella1[[#This Row],[DATA]],Tabella12[],2,0)</f>
        <v>119.4281827176781</v>
      </c>
      <c r="L501" s="2">
        <f>VLOOKUP(Tabella1[[#This Row],[DATA]],Tabella13[],2,0)</f>
        <v>94.667498438609925</v>
      </c>
      <c r="M501" s="2">
        <f>VLOOKUP(Tabella1[[#This Row],[DATA]],Tabella14[],2,0)</f>
        <v>151.37149464357853</v>
      </c>
      <c r="O501" s="1">
        <v>42718</v>
      </c>
      <c r="P501">
        <v>97.261197704579033</v>
      </c>
      <c r="R501" s="1">
        <v>42720</v>
      </c>
      <c r="S501">
        <v>116.78776576515685</v>
      </c>
      <c r="U501" s="1">
        <v>42716</v>
      </c>
      <c r="V501">
        <v>111.95779215434509</v>
      </c>
      <c r="X501" s="1">
        <v>42724</v>
      </c>
      <c r="Y501">
        <v>107.57750694889886</v>
      </c>
      <c r="AA501" s="1">
        <v>42713</v>
      </c>
      <c r="AB501">
        <v>88.588321675619284</v>
      </c>
      <c r="AD501" s="1">
        <v>42713</v>
      </c>
      <c r="AE501">
        <v>101.85064852330352</v>
      </c>
      <c r="AG501" s="1">
        <v>42747</v>
      </c>
      <c r="AH501">
        <v>95.687787065205455</v>
      </c>
      <c r="AJ501" s="1">
        <v>42753</v>
      </c>
      <c r="AK501">
        <v>92.911249597077472</v>
      </c>
      <c r="AM501" s="1">
        <v>42741</v>
      </c>
      <c r="AN501">
        <v>127.11287928759894</v>
      </c>
      <c r="AP501" s="1">
        <v>42741</v>
      </c>
      <c r="AQ501">
        <v>97.279618606389377</v>
      </c>
      <c r="AS501" s="1">
        <v>42732</v>
      </c>
      <c r="AT501">
        <v>152.05410751849323</v>
      </c>
    </row>
    <row r="502" spans="1:46" x14ac:dyDescent="0.3">
      <c r="A502" s="1">
        <v>42731</v>
      </c>
      <c r="B502">
        <v>110.23612865610728</v>
      </c>
      <c r="C502" s="3">
        <f>VLOOKUP(Tabella1[[#This Row],[DATA]],Tabella3[],2,0)</f>
        <v>101.36208289903014</v>
      </c>
      <c r="D502">
        <f>VLOOKUP(Tabella1[[#This Row],[DATA]],Tabella5[],2,0)</f>
        <v>117.48650500321054</v>
      </c>
      <c r="E502">
        <f>VLOOKUP(Tabella1[[#This Row],[DATA]],Tabella6[],2,0)</f>
        <v>114.01574210601817</v>
      </c>
      <c r="F502" s="2">
        <v>107.94724945783317</v>
      </c>
      <c r="G502" s="2">
        <f>VLOOKUP(Tabella1[[#This Row],[DATA]],Tabella8[],2,0)</f>
        <v>90.588167098195314</v>
      </c>
      <c r="H502" s="2">
        <f>VLOOKUP(Tabella1[[#This Row],[DATA]],Tabella9[],2,0)</f>
        <v>104.43040797084831</v>
      </c>
      <c r="I502" s="2">
        <v>90.430559036827333</v>
      </c>
      <c r="J502" s="2">
        <f>VLOOKUP(Tabella1[[#This Row],[DATA]],Tabella11[],2,0)</f>
        <v>92.960495684251995</v>
      </c>
      <c r="K502" s="2">
        <f>VLOOKUP(Tabella1[[#This Row],[DATA]],Tabella12[],2,0)</f>
        <v>120.99480540897098</v>
      </c>
      <c r="L502" s="2">
        <f>VLOOKUP(Tabella1[[#This Row],[DATA]],Tabella13[],2,0)</f>
        <v>95.295471714300874</v>
      </c>
      <c r="M502" s="2">
        <f>VLOOKUP(Tabella1[[#This Row],[DATA]],Tabella14[],2,0)</f>
        <v>152.50337823718704</v>
      </c>
      <c r="O502" s="1">
        <v>42719</v>
      </c>
      <c r="P502">
        <v>99.291854893765176</v>
      </c>
      <c r="R502" s="1">
        <v>42723</v>
      </c>
      <c r="S502">
        <v>117.02013266111813</v>
      </c>
      <c r="U502" s="1">
        <v>42717</v>
      </c>
      <c r="V502">
        <v>112.9713636652251</v>
      </c>
      <c r="X502" s="1">
        <v>42725</v>
      </c>
      <c r="Y502">
        <v>107.53871529368642</v>
      </c>
      <c r="AA502" s="1">
        <v>42716</v>
      </c>
      <c r="AB502">
        <v>88.750627970784876</v>
      </c>
      <c r="AD502" s="1">
        <v>42716</v>
      </c>
      <c r="AE502">
        <v>101.90065744209159</v>
      </c>
      <c r="AG502" s="1">
        <v>42748</v>
      </c>
      <c r="AH502">
        <v>96.141977766619078</v>
      </c>
      <c r="AJ502" s="1">
        <v>42754</v>
      </c>
      <c r="AK502">
        <v>92.561751608705521</v>
      </c>
      <c r="AM502" s="1">
        <v>42744</v>
      </c>
      <c r="AN502">
        <v>127.18502638522428</v>
      </c>
      <c r="AP502" s="1">
        <v>42744</v>
      </c>
      <c r="AQ502">
        <v>97.160814816592108</v>
      </c>
      <c r="AS502" s="1">
        <v>42733</v>
      </c>
      <c r="AT502">
        <v>153.68053717453992</v>
      </c>
    </row>
    <row r="503" spans="1:46" x14ac:dyDescent="0.3">
      <c r="A503" s="1">
        <v>42732</v>
      </c>
      <c r="B503">
        <v>109.31493538042952</v>
      </c>
      <c r="C503" s="3">
        <f>VLOOKUP(Tabella1[[#This Row],[DATA]],Tabella3[],2,0)</f>
        <v>100.5704574846343</v>
      </c>
      <c r="D503">
        <f>VLOOKUP(Tabella1[[#This Row],[DATA]],Tabella5[],2,0)</f>
        <v>117.51466758425477</v>
      </c>
      <c r="E503">
        <f>VLOOKUP(Tabella1[[#This Row],[DATA]],Tabella6[],2,0)</f>
        <v>114.00939258611243</v>
      </c>
      <c r="F503" s="2">
        <f>VLOOKUP(Tabella1[[#This Row],[DATA]],Tabella7[],2,0)</f>
        <v>108.5262225480314</v>
      </c>
      <c r="G503" s="2">
        <f>VLOOKUP(Tabella1[[#This Row],[DATA]],Tabella8[],2,0)</f>
        <v>90.281910576960243</v>
      </c>
      <c r="H503" s="2">
        <f>VLOOKUP(Tabella1[[#This Row],[DATA]],Tabella9[],2,0)</f>
        <v>104.43646000560609</v>
      </c>
      <c r="I503" s="2">
        <f>VLOOKUP(Tabella1[[#This Row],[DATA]],Tabella10[],2,0)</f>
        <v>91.184944810548487</v>
      </c>
      <c r="J503" s="2">
        <f>VLOOKUP(Tabella1[[#This Row],[DATA]],Tabella11[],2,0)</f>
        <v>92.589806955338275</v>
      </c>
      <c r="K503" s="2">
        <f>VLOOKUP(Tabella1[[#This Row],[DATA]],Tabella12[],2,0)</f>
        <v>123.2313654353562</v>
      </c>
      <c r="L503" s="2">
        <f>VLOOKUP(Tabella1[[#This Row],[DATA]],Tabella13[],2,0)</f>
        <v>95.285438101698659</v>
      </c>
      <c r="M503" s="2">
        <f>VLOOKUP(Tabella1[[#This Row],[DATA]],Tabella14[],2,0)</f>
        <v>152.05410751849323</v>
      </c>
      <c r="O503" s="1">
        <v>42720</v>
      </c>
      <c r="P503">
        <v>99.396192210665205</v>
      </c>
      <c r="R503" s="1">
        <v>42724</v>
      </c>
      <c r="S503">
        <v>117.40969796399901</v>
      </c>
      <c r="U503" s="1">
        <v>42718</v>
      </c>
      <c r="V503">
        <v>112.15697894546233</v>
      </c>
      <c r="X503" s="1">
        <v>42726</v>
      </c>
      <c r="Y503">
        <v>107.87867680747732</v>
      </c>
      <c r="AA503" s="1">
        <v>42717</v>
      </c>
      <c r="AB503">
        <v>90.15051976658809</v>
      </c>
      <c r="AD503" s="1">
        <v>42717</v>
      </c>
      <c r="AE503">
        <v>103.09832326784394</v>
      </c>
      <c r="AG503" s="1">
        <v>42751</v>
      </c>
      <c r="AH503">
        <v>95.223075704318333</v>
      </c>
      <c r="AJ503" s="1">
        <v>42755</v>
      </c>
      <c r="AK503">
        <v>93.213590726215628</v>
      </c>
      <c r="AM503" s="1">
        <v>42745</v>
      </c>
      <c r="AN503">
        <v>128.07552770448549</v>
      </c>
      <c r="AP503" s="1">
        <v>42745</v>
      </c>
      <c r="AQ503">
        <v>97.789769641341977</v>
      </c>
      <c r="AS503" s="1">
        <v>42734</v>
      </c>
      <c r="AT503">
        <v>155.51871613056014</v>
      </c>
    </row>
    <row r="504" spans="1:46" x14ac:dyDescent="0.3">
      <c r="A504" s="1">
        <v>42733</v>
      </c>
      <c r="B504">
        <v>109.28286852589643</v>
      </c>
      <c r="C504" s="3">
        <f>VLOOKUP(Tabella1[[#This Row],[DATA]],Tabella3[],2,0)</f>
        <v>100.38514897340653</v>
      </c>
      <c r="D504">
        <f>VLOOKUP(Tabella1[[#This Row],[DATA]],Tabella5[],2,0)</f>
        <v>117.26949951509157</v>
      </c>
      <c r="E504">
        <f>VLOOKUP(Tabella1[[#This Row],[DATA]],Tabella6[],2,0)</f>
        <v>113.78504288277611</v>
      </c>
      <c r="F504" s="2">
        <f>VLOOKUP(Tabella1[[#This Row],[DATA]],Tabella7[],2,0)</f>
        <v>108.74278383579217</v>
      </c>
      <c r="G504" s="2">
        <f>VLOOKUP(Tabella1[[#This Row],[DATA]],Tabella8[],2,0)</f>
        <v>90.109943192796692</v>
      </c>
      <c r="H504" s="2">
        <f>VLOOKUP(Tabella1[[#This Row],[DATA]],Tabella9[],2,0)</f>
        <v>104.21476441658385</v>
      </c>
      <c r="I504" s="2">
        <f>VLOOKUP(Tabella1[[#This Row],[DATA]],Tabella10[],2,0)</f>
        <v>91.336551285909607</v>
      </c>
      <c r="J504" s="2">
        <f>VLOOKUP(Tabella1[[#This Row],[DATA]],Tabella11[],2,0)</f>
        <v>92.406551818822152</v>
      </c>
      <c r="K504" s="2">
        <f>VLOOKUP(Tabella1[[#This Row],[DATA]],Tabella12[],2,0)</f>
        <v>124.14866424802111</v>
      </c>
      <c r="L504" s="2">
        <f>VLOOKUP(Tabella1[[#This Row],[DATA]],Tabella13[],2,0)</f>
        <v>95.850628591288057</v>
      </c>
      <c r="M504" s="2">
        <f>VLOOKUP(Tabella1[[#This Row],[DATA]],Tabella14[],2,0)</f>
        <v>153.68053717453992</v>
      </c>
      <c r="O504" s="1">
        <v>42723</v>
      </c>
      <c r="P504">
        <v>99.156728659202741</v>
      </c>
      <c r="R504" s="1">
        <v>42725</v>
      </c>
      <c r="S504">
        <v>117.449637624389</v>
      </c>
      <c r="U504" s="1">
        <v>42719</v>
      </c>
      <c r="V504">
        <v>113.33258079764079</v>
      </c>
      <c r="X504" s="1">
        <v>42727</v>
      </c>
      <c r="Y504">
        <v>107.94724945783317</v>
      </c>
      <c r="AA504" s="1">
        <v>42718</v>
      </c>
      <c r="AB504">
        <v>89.059782818719327</v>
      </c>
      <c r="AD504" s="1">
        <v>42718</v>
      </c>
      <c r="AE504">
        <v>102.30200290497669</v>
      </c>
      <c r="AG504" s="1">
        <v>42752</v>
      </c>
      <c r="AH504">
        <v>95.737875463894014</v>
      </c>
      <c r="AJ504" s="1">
        <v>42758</v>
      </c>
      <c r="AK504">
        <v>93.62039325239067</v>
      </c>
      <c r="AM504" s="1">
        <v>42746</v>
      </c>
      <c r="AN504">
        <v>128.72279023746702</v>
      </c>
      <c r="AP504" s="1">
        <v>42746</v>
      </c>
      <c r="AQ504">
        <v>98.66534775556083</v>
      </c>
      <c r="AS504" s="1">
        <v>42738</v>
      </c>
      <c r="AT504">
        <v>159.19019823635119</v>
      </c>
    </row>
    <row r="505" spans="1:46" x14ac:dyDescent="0.3">
      <c r="A505" s="1">
        <v>42734</v>
      </c>
      <c r="B505">
        <v>108.77611505198718</v>
      </c>
      <c r="C505" s="3">
        <f>VLOOKUP(Tabella1[[#This Row],[DATA]],Tabella3[],2,0)</f>
        <v>100.54531407309678</v>
      </c>
      <c r="D505">
        <f>VLOOKUP(Tabella1[[#This Row],[DATA]],Tabella5[],2,0)</f>
        <v>117.57683008132329</v>
      </c>
      <c r="E505">
        <f>VLOOKUP(Tabella1[[#This Row],[DATA]],Tabella6[],2,0)</f>
        <v>114.345681973713</v>
      </c>
      <c r="F505" s="2">
        <f>VLOOKUP(Tabella1[[#This Row],[DATA]],Tabella7[],2,0)</f>
        <v>109.08747976419561</v>
      </c>
      <c r="G505" s="2">
        <f>VLOOKUP(Tabella1[[#This Row],[DATA]],Tabella8[],2,0)</f>
        <v>90.351470417745489</v>
      </c>
      <c r="H505" s="2">
        <f>VLOOKUP(Tabella1[[#This Row],[DATA]],Tabella9[],2,0)</f>
        <v>104.81232321687943</v>
      </c>
      <c r="I505" s="2">
        <f>VLOOKUP(Tabella1[[#This Row],[DATA]],Tabella10[],2,0)</f>
        <v>92.21529879930354</v>
      </c>
      <c r="J505" s="2">
        <f>VLOOKUP(Tabella1[[#This Row],[DATA]],Tabella11[],2,0)</f>
        <v>92.63159151415303</v>
      </c>
      <c r="K505" s="2">
        <v>124.14866424802111</v>
      </c>
      <c r="L505" s="2">
        <f>VLOOKUP(Tabella1[[#This Row],[DATA]],Tabella13[],2,0)</f>
        <v>96.796950945086323</v>
      </c>
      <c r="M505" s="2">
        <f>VLOOKUP(Tabella1[[#This Row],[DATA]],Tabella14[],2,0)</f>
        <v>155.51871613056014</v>
      </c>
      <c r="O505" s="1">
        <v>42724</v>
      </c>
      <c r="P505">
        <v>100.61149195044921</v>
      </c>
      <c r="R505" s="1">
        <v>42726</v>
      </c>
      <c r="S505">
        <v>117.32121625482733</v>
      </c>
      <c r="U505" s="1">
        <v>42720</v>
      </c>
      <c r="V505">
        <v>113.66275583273955</v>
      </c>
      <c r="X505" s="1">
        <v>42732</v>
      </c>
      <c r="Y505">
        <v>108.5262225480314</v>
      </c>
      <c r="AA505" s="1">
        <v>42719</v>
      </c>
      <c r="AB505">
        <v>90.242300112068634</v>
      </c>
      <c r="AD505" s="1">
        <v>42719</v>
      </c>
      <c r="AE505">
        <v>103.51336544097036</v>
      </c>
      <c r="AG505" s="1">
        <v>42753</v>
      </c>
      <c r="AH505">
        <v>96.816305932394499</v>
      </c>
      <c r="AJ505" s="1">
        <v>42759</v>
      </c>
      <c r="AK505">
        <v>93.792903788068713</v>
      </c>
      <c r="AM505" s="1">
        <v>42747</v>
      </c>
      <c r="AN505">
        <v>131.83129947229551</v>
      </c>
      <c r="AP505" s="1">
        <v>42747</v>
      </c>
      <c r="AQ505">
        <v>99.053423170519793</v>
      </c>
      <c r="AS505" s="1">
        <v>42739</v>
      </c>
      <c r="AT505">
        <v>157.69053954278868</v>
      </c>
    </row>
    <row r="506" spans="1:46" x14ac:dyDescent="0.3">
      <c r="A506" s="1">
        <v>42738</v>
      </c>
      <c r="B506">
        <v>109.69925177339424</v>
      </c>
      <c r="C506" s="3">
        <f>VLOOKUP(Tabella1[[#This Row],[DATA]],Tabella3[],2,0)</f>
        <v>102.31685298579319</v>
      </c>
      <c r="D506">
        <f>VLOOKUP(Tabella1[[#This Row],[DATA]],Tabella5[],2,0)</f>
        <v>118.63349012210271</v>
      </c>
      <c r="E506">
        <f>VLOOKUP(Tabella1[[#This Row],[DATA]],Tabella6[],2,0)</f>
        <v>115.21627170301178</v>
      </c>
      <c r="F506" s="2">
        <f>VLOOKUP(Tabella1[[#This Row],[DATA]],Tabella7[],2,0)</f>
        <v>109.62292678456886</v>
      </c>
      <c r="G506" s="2">
        <f>VLOOKUP(Tabella1[[#This Row],[DATA]],Tabella8[],2,0)</f>
        <v>91.729141708853433</v>
      </c>
      <c r="H506" s="2">
        <f>VLOOKUP(Tabella1[[#This Row],[DATA]],Tabella9[],2,0)</f>
        <v>105.59271717248936</v>
      </c>
      <c r="I506" s="2">
        <f>VLOOKUP(Tabella1[[#This Row],[DATA]],Tabella10[],2,0)</f>
        <v>92.84335282938676</v>
      </c>
      <c r="J506" s="2">
        <f>VLOOKUP(Tabella1[[#This Row],[DATA]],Tabella11[],2,0)</f>
        <v>93.595024055967428</v>
      </c>
      <c r="K506" s="2">
        <f>VLOOKUP(Tabella1[[#This Row],[DATA]],Tabella12[],2,0)</f>
        <v>127.42001978891821</v>
      </c>
      <c r="L506" s="2">
        <f>VLOOKUP(Tabella1[[#This Row],[DATA]],Tabella13[],2,0)</f>
        <v>96.857952401414295</v>
      </c>
      <c r="M506" s="2">
        <f>VLOOKUP(Tabella1[[#This Row],[DATA]],Tabella14[],2,0)</f>
        <v>159.19019823635119</v>
      </c>
      <c r="O506" s="1">
        <v>42725</v>
      </c>
      <c r="P506">
        <v>100.44604725706813</v>
      </c>
      <c r="R506" s="1">
        <v>42727</v>
      </c>
      <c r="S506">
        <v>117.25802966390265</v>
      </c>
      <c r="U506" s="1">
        <v>42723</v>
      </c>
      <c r="V506">
        <v>113.41583005862725</v>
      </c>
      <c r="X506" s="1">
        <v>42733</v>
      </c>
      <c r="Y506">
        <v>108.74278383579217</v>
      </c>
      <c r="AA506" s="1">
        <v>42720</v>
      </c>
      <c r="AB506">
        <v>90.937898519921163</v>
      </c>
      <c r="AD506" s="1">
        <v>42720</v>
      </c>
      <c r="AE506">
        <v>103.81596717885992</v>
      </c>
      <c r="AG506" s="1">
        <v>42754</v>
      </c>
      <c r="AH506">
        <v>96.613856588741129</v>
      </c>
      <c r="AJ506" s="1">
        <v>42760</v>
      </c>
      <c r="AK506">
        <v>94.001826582142471</v>
      </c>
      <c r="AM506" s="1">
        <v>42748</v>
      </c>
      <c r="AN506">
        <v>131.20877308707125</v>
      </c>
      <c r="AP506" s="1">
        <v>42748</v>
      </c>
      <c r="AQ506">
        <v>99.020341331867556</v>
      </c>
      <c r="AS506" s="1">
        <v>42740</v>
      </c>
      <c r="AT506">
        <v>154.65709151191786</v>
      </c>
    </row>
    <row r="507" spans="1:46" x14ac:dyDescent="0.3">
      <c r="A507" s="1">
        <v>42739</v>
      </c>
      <c r="B507">
        <v>110.32698474395103</v>
      </c>
      <c r="C507" s="3">
        <f>VLOOKUP(Tabella1[[#This Row],[DATA]],Tabella3[],2,0)</f>
        <v>102.59473734282756</v>
      </c>
      <c r="D507">
        <f>VLOOKUP(Tabella1[[#This Row],[DATA]],Tabella5[],2,0)</f>
        <v>118.63420698780202</v>
      </c>
      <c r="E507">
        <f>VLOOKUP(Tabella1[[#This Row],[DATA]],Tabella6[],2,0)</f>
        <v>115.21791787483919</v>
      </c>
      <c r="F507" s="2">
        <f>VLOOKUP(Tabella1[[#This Row],[DATA]],Tabella7[],2,0)</f>
        <v>109.80390360120957</v>
      </c>
      <c r="G507" s="2">
        <f>VLOOKUP(Tabella1[[#This Row],[DATA]],Tabella8[],2,0)</f>
        <v>91.42191907871856</v>
      </c>
      <c r="H507" s="2">
        <f>VLOOKUP(Tabella1[[#This Row],[DATA]],Tabella9[],2,0)</f>
        <v>105.67234920877608</v>
      </c>
      <c r="I507" s="2">
        <f>VLOOKUP(Tabella1[[#This Row],[DATA]],Tabella10[],2,0)</f>
        <v>92.776582269461329</v>
      </c>
      <c r="J507" s="2">
        <f>VLOOKUP(Tabella1[[#This Row],[DATA]],Tabella11[],2,0)</f>
        <v>94.277604670319832</v>
      </c>
      <c r="K507" s="2">
        <f>VLOOKUP(Tabella1[[#This Row],[DATA]],Tabella12[],2,0)</f>
        <v>126.95621701846966</v>
      </c>
      <c r="L507" s="2">
        <f>VLOOKUP(Tabella1[[#This Row],[DATA]],Tabella13[],2,0)</f>
        <v>96.821198842208346</v>
      </c>
      <c r="M507" s="2">
        <f>VLOOKUP(Tabella1[[#This Row],[DATA]],Tabella14[],2,0)</f>
        <v>157.69053954278868</v>
      </c>
      <c r="O507" s="1">
        <v>42726</v>
      </c>
      <c r="P507">
        <v>99.952954115626241</v>
      </c>
      <c r="R507" s="1">
        <v>42731</v>
      </c>
      <c r="S507">
        <v>117.48650500321054</v>
      </c>
      <c r="U507" s="1">
        <v>42724</v>
      </c>
      <c r="V507">
        <v>114.05360405804873</v>
      </c>
      <c r="X507" s="1">
        <v>42734</v>
      </c>
      <c r="Y507">
        <v>109.08747976419561</v>
      </c>
      <c r="AA507" s="1">
        <v>42723</v>
      </c>
      <c r="AB507">
        <v>90.202689647177053</v>
      </c>
      <c r="AD507" s="1">
        <v>42723</v>
      </c>
      <c r="AE507">
        <v>103.7716917666845</v>
      </c>
      <c r="AG507" s="1">
        <v>42755</v>
      </c>
      <c r="AH507">
        <v>95.926241374945405</v>
      </c>
      <c r="AJ507" s="1">
        <v>42761</v>
      </c>
      <c r="AK507">
        <v>94.288946193426696</v>
      </c>
      <c r="AM507" s="1">
        <v>42751</v>
      </c>
      <c r="AN507">
        <v>131.57775395778364</v>
      </c>
      <c r="AP507" s="1">
        <v>42751</v>
      </c>
      <c r="AQ507">
        <v>99.202509566467953</v>
      </c>
      <c r="AS507" s="1">
        <v>42741</v>
      </c>
      <c r="AT507">
        <v>154.20991042447372</v>
      </c>
    </row>
    <row r="508" spans="1:46" x14ac:dyDescent="0.3">
      <c r="A508" s="1">
        <v>42740</v>
      </c>
      <c r="B508">
        <v>110.24195899329513</v>
      </c>
      <c r="C508" s="3">
        <f>VLOOKUP(Tabella1[[#This Row],[DATA]],Tabella3[],2,0)</f>
        <v>102.67926311508576</v>
      </c>
      <c r="D508">
        <f>VLOOKUP(Tabella1[[#This Row],[DATA]],Tabella5[],2,0)</f>
        <v>118.64065877909579</v>
      </c>
      <c r="E508">
        <f>VLOOKUP(Tabella1[[#This Row],[DATA]],Tabella6[],2,0)</f>
        <v>115.24707863292487</v>
      </c>
      <c r="F508" s="2">
        <f>VLOOKUP(Tabella1[[#This Row],[DATA]],Tabella7[],2,0)</f>
        <v>109.8889703411833</v>
      </c>
      <c r="G508" s="2">
        <f>VLOOKUP(Tabella1[[#This Row],[DATA]],Tabella8[],2,0)</f>
        <v>91.666344630366751</v>
      </c>
      <c r="H508" s="2">
        <f>VLOOKUP(Tabella1[[#This Row],[DATA]],Tabella9[],2,0)</f>
        <v>105.63890375353566</v>
      </c>
      <c r="I508" s="2">
        <f>VLOOKUP(Tabella1[[#This Row],[DATA]],Tabella10[],2,0)</f>
        <v>94.127166689999342</v>
      </c>
      <c r="J508" s="2">
        <f>VLOOKUP(Tabella1[[#This Row],[DATA]],Tabella11[],2,0)</f>
        <v>94.475185941286725</v>
      </c>
      <c r="K508" s="2">
        <f>VLOOKUP(Tabella1[[#This Row],[DATA]],Tabella12[],2,0)</f>
        <v>127.94978562005277</v>
      </c>
      <c r="L508" s="2">
        <f>VLOOKUP(Tabella1[[#This Row],[DATA]],Tabella13[],2,0)</f>
        <v>97.712263619356719</v>
      </c>
      <c r="M508" s="2">
        <f>VLOOKUP(Tabella1[[#This Row],[DATA]],Tabella14[],2,0)</f>
        <v>154.65709151191786</v>
      </c>
      <c r="O508" s="1">
        <v>42727</v>
      </c>
      <c r="P508">
        <v>101.12261934756768</v>
      </c>
      <c r="R508" s="1">
        <v>42732</v>
      </c>
      <c r="S508">
        <v>117.51466758425477</v>
      </c>
      <c r="U508" s="1">
        <v>42725</v>
      </c>
      <c r="V508">
        <v>113.67569003995494</v>
      </c>
      <c r="X508" s="1">
        <v>42738</v>
      </c>
      <c r="Y508">
        <v>109.62292678456886</v>
      </c>
      <c r="AA508" s="1">
        <v>42724</v>
      </c>
      <c r="AB508">
        <v>90.890559183831215</v>
      </c>
      <c r="AD508" s="1">
        <v>42724</v>
      </c>
      <c r="AE508">
        <v>104.45843844762123</v>
      </c>
      <c r="AG508" s="1">
        <v>42758</v>
      </c>
      <c r="AH508">
        <v>95.979096162180781</v>
      </c>
      <c r="AJ508" s="1">
        <v>42769</v>
      </c>
      <c r="AK508">
        <v>93.721870038083637</v>
      </c>
      <c r="AM508" s="1">
        <v>42752</v>
      </c>
      <c r="AN508">
        <v>132.6558377308707</v>
      </c>
      <c r="AP508" s="1">
        <v>42752</v>
      </c>
      <c r="AQ508">
        <v>99.011616451343883</v>
      </c>
      <c r="AS508" s="1">
        <v>42744</v>
      </c>
      <c r="AT508">
        <v>154.02323669949709</v>
      </c>
    </row>
    <row r="509" spans="1:46" x14ac:dyDescent="0.3">
      <c r="A509" s="1">
        <v>42741</v>
      </c>
      <c r="B509">
        <v>110.62967641628609</v>
      </c>
      <c r="C509" s="3">
        <f>VLOOKUP(Tabella1[[#This Row],[DATA]],Tabella3[],2,0)</f>
        <v>102.91396980490596</v>
      </c>
      <c r="D509">
        <f>VLOOKUP(Tabella1[[#This Row],[DATA]],Tabella5[],2,0)</f>
        <v>118.78474878465663</v>
      </c>
      <c r="E509">
        <f>VLOOKUP(Tabella1[[#This Row],[DATA]],Tabella6[],2,0)</f>
        <v>115.46343264452801</v>
      </c>
      <c r="F509" s="2">
        <f>VLOOKUP(Tabella1[[#This Row],[DATA]],Tabella7[],2,0)</f>
        <v>110.11408411985705</v>
      </c>
      <c r="G509" s="2">
        <f>VLOOKUP(Tabella1[[#This Row],[DATA]],Tabella8[],2,0)</f>
        <v>91.933956795610001</v>
      </c>
      <c r="H509" s="2">
        <f>VLOOKUP(Tabella1[[#This Row],[DATA]],Tabella9[],2,0)</f>
        <v>105.78861198175471</v>
      </c>
      <c r="I509" s="2">
        <f>VLOOKUP(Tabella1[[#This Row],[DATA]],Tabella10[],2,0)</f>
        <v>94.321316868012246</v>
      </c>
      <c r="J509" s="2">
        <f>VLOOKUP(Tabella1[[#This Row],[DATA]],Tabella11[],2,0)</f>
        <v>94.144192543247016</v>
      </c>
      <c r="K509" s="2">
        <f>VLOOKUP(Tabella1[[#This Row],[DATA]],Tabella12[],2,0)</f>
        <v>127.11287928759894</v>
      </c>
      <c r="L509" s="2">
        <f>VLOOKUP(Tabella1[[#This Row],[DATA]],Tabella13[],2,0)</f>
        <v>97.279618606389377</v>
      </c>
      <c r="M509" s="2">
        <f>VLOOKUP(Tabella1[[#This Row],[DATA]],Tabella14[],2,0)</f>
        <v>154.20991042447372</v>
      </c>
      <c r="O509" s="1">
        <v>42731</v>
      </c>
      <c r="P509">
        <v>101.36208289903014</v>
      </c>
      <c r="R509" s="1">
        <v>42733</v>
      </c>
      <c r="S509">
        <v>117.26949951509157</v>
      </c>
      <c r="U509" s="1">
        <v>42726</v>
      </c>
      <c r="V509">
        <v>113.69473859967218</v>
      </c>
      <c r="X509" s="1">
        <v>42739</v>
      </c>
      <c r="Y509">
        <v>109.80390360120957</v>
      </c>
      <c r="AA509" s="1">
        <v>42725</v>
      </c>
      <c r="AB509">
        <v>90.540827762105366</v>
      </c>
      <c r="AD509" s="1">
        <v>42725</v>
      </c>
      <c r="AE509">
        <v>104.18259307392401</v>
      </c>
      <c r="AG509" s="1">
        <v>42759</v>
      </c>
      <c r="AH509">
        <v>96.194287659140699</v>
      </c>
      <c r="AJ509" s="1">
        <v>42772</v>
      </c>
      <c r="AK509">
        <v>94.223583204995052</v>
      </c>
      <c r="AM509" s="1">
        <v>42753</v>
      </c>
      <c r="AN509">
        <v>132.23532321899737</v>
      </c>
      <c r="AP509" s="1">
        <v>42753</v>
      </c>
      <c r="AQ509">
        <v>99.091521815473129</v>
      </c>
      <c r="AS509" s="1">
        <v>42745</v>
      </c>
      <c r="AT509">
        <v>155.85096749926859</v>
      </c>
    </row>
    <row r="510" spans="1:46" x14ac:dyDescent="0.3">
      <c r="A510" s="1">
        <v>42744</v>
      </c>
      <c r="B510">
        <v>110.23710037897193</v>
      </c>
      <c r="C510" s="3">
        <f>VLOOKUP(Tabella1[[#This Row],[DATA]],Tabella3[],2,0)</f>
        <v>101.20102915485728</v>
      </c>
      <c r="D510">
        <f>VLOOKUP(Tabella1[[#This Row],[DATA]],Tabella5[],2,0)</f>
        <v>118.42611111623158</v>
      </c>
      <c r="E510">
        <f>VLOOKUP(Tabella1[[#This Row],[DATA]],Tabella6[],2,0)</f>
        <v>114.93971483600602</v>
      </c>
      <c r="F510" s="2">
        <f>VLOOKUP(Tabella1[[#This Row],[DATA]],Tabella7[],2,0)</f>
        <v>110.53743242004948</v>
      </c>
      <c r="G510" s="2">
        <f>VLOOKUP(Tabella1[[#This Row],[DATA]],Tabella8[],2,0)</f>
        <v>91.710785639757304</v>
      </c>
      <c r="H510" s="2">
        <f>VLOOKUP(Tabella1[[#This Row],[DATA]],Tabella9[],2,0)</f>
        <v>105.40000764467548</v>
      </c>
      <c r="I510" s="2">
        <f>VLOOKUP(Tabella1[[#This Row],[DATA]],Tabella10[],2,0)</f>
        <v>94.554699465416377</v>
      </c>
      <c r="J510" s="2">
        <f>VLOOKUP(Tabella1[[#This Row],[DATA]],Tabella11[],2,0)</f>
        <v>94.649188782636728</v>
      </c>
      <c r="K510" s="2">
        <f>VLOOKUP(Tabella1[[#This Row],[DATA]],Tabella12[],2,0)</f>
        <v>127.18502638522428</v>
      </c>
      <c r="L510" s="2">
        <f>VLOOKUP(Tabella1[[#This Row],[DATA]],Tabella13[],2,0)</f>
        <v>97.160814816592108</v>
      </c>
      <c r="M510" s="2">
        <f>VLOOKUP(Tabella1[[#This Row],[DATA]],Tabella14[],2,0)</f>
        <v>154.02323669949709</v>
      </c>
      <c r="O510" s="1">
        <v>42732</v>
      </c>
      <c r="P510">
        <v>100.5704574846343</v>
      </c>
      <c r="R510" s="1">
        <v>42734</v>
      </c>
      <c r="S510">
        <v>117.57683008132329</v>
      </c>
      <c r="U510" s="1">
        <v>42727</v>
      </c>
      <c r="V510">
        <v>113.81349813865</v>
      </c>
      <c r="X510" s="1">
        <v>42740</v>
      </c>
      <c r="Y510">
        <v>109.8889703411833</v>
      </c>
      <c r="AA510" s="1">
        <v>42726</v>
      </c>
      <c r="AB510">
        <v>90.172740271283388</v>
      </c>
      <c r="AD510" s="1">
        <v>42726</v>
      </c>
      <c r="AE510">
        <v>104.1430955839258</v>
      </c>
      <c r="AG510" s="1">
        <v>42760</v>
      </c>
      <c r="AH510">
        <v>96.610335730590648</v>
      </c>
      <c r="AJ510" s="1">
        <v>42773</v>
      </c>
      <c r="AK510">
        <v>94.10748182371691</v>
      </c>
      <c r="AM510" s="1">
        <v>42754</v>
      </c>
      <c r="AN510">
        <v>131.8251154353562</v>
      </c>
      <c r="AP510" s="1">
        <v>42754</v>
      </c>
      <c r="AQ510">
        <v>99.276780111925675</v>
      </c>
      <c r="AS510" s="1">
        <v>42746</v>
      </c>
      <c r="AT510">
        <v>154.53589289943301</v>
      </c>
    </row>
    <row r="511" spans="1:46" x14ac:dyDescent="0.3">
      <c r="A511" s="1">
        <v>42745</v>
      </c>
      <c r="B511">
        <v>110.23710037897193</v>
      </c>
      <c r="C511" s="3">
        <f>VLOOKUP(Tabella1[[#This Row],[DATA]],Tabella3[],2,0)</f>
        <v>101.53646631044219</v>
      </c>
      <c r="D511">
        <f>VLOOKUP(Tabella1[[#This Row],[DATA]],Tabella5[],2,0)</f>
        <v>118.62386363985487</v>
      </c>
      <c r="E511">
        <f>VLOOKUP(Tabella1[[#This Row],[DATA]],Tabella6[],2,0)</f>
        <v>114.95523588466449</v>
      </c>
      <c r="F511" s="2">
        <f>VLOOKUP(Tabella1[[#This Row],[DATA]],Tabella7[],2,0)</f>
        <v>111.11319832615534</v>
      </c>
      <c r="G511" s="2">
        <f>VLOOKUP(Tabella1[[#This Row],[DATA]],Tabella8[],2,0)</f>
        <v>91.316613208640888</v>
      </c>
      <c r="H511" s="2">
        <f>VLOOKUP(Tabella1[[#This Row],[DATA]],Tabella9[],2,0)</f>
        <v>105.31209387661494</v>
      </c>
      <c r="I511" s="2">
        <f>VLOOKUP(Tabella1[[#This Row],[DATA]],Tabella10[],2,0)</f>
        <v>95.334988695530441</v>
      </c>
      <c r="J511" s="2">
        <f>VLOOKUP(Tabella1[[#This Row],[DATA]],Tabella11[],2,0)</f>
        <v>94.363561477024462</v>
      </c>
      <c r="K511" s="2">
        <f>VLOOKUP(Tabella1[[#This Row],[DATA]],Tabella12[],2,0)</f>
        <v>128.07552770448549</v>
      </c>
      <c r="L511" s="2">
        <f>VLOOKUP(Tabella1[[#This Row],[DATA]],Tabella13[],2,0)</f>
        <v>97.789769641341977</v>
      </c>
      <c r="M511" s="2">
        <f>VLOOKUP(Tabella1[[#This Row],[DATA]],Tabella14[],2,0)</f>
        <v>155.85096749926859</v>
      </c>
      <c r="O511" s="1">
        <v>42733</v>
      </c>
      <c r="P511">
        <v>100.38514897340653</v>
      </c>
      <c r="R511" s="1">
        <v>42737</v>
      </c>
      <c r="S511">
        <v>118.77778494643478</v>
      </c>
      <c r="U511" s="1">
        <v>42731</v>
      </c>
      <c r="V511">
        <v>114.01574210601817</v>
      </c>
      <c r="X511" s="1">
        <v>42741</v>
      </c>
      <c r="Y511">
        <v>110.11408411985705</v>
      </c>
      <c r="AA511" s="1">
        <v>42727</v>
      </c>
      <c r="AB511">
        <v>90.502183406113559</v>
      </c>
      <c r="AD511" s="1">
        <v>42727</v>
      </c>
      <c r="AE511">
        <v>104.28515913666132</v>
      </c>
      <c r="AG511" s="1">
        <v>42761</v>
      </c>
      <c r="AH511">
        <v>97.972782089897564</v>
      </c>
      <c r="AJ511" s="1">
        <v>42774</v>
      </c>
      <c r="AK511">
        <v>94.522044339386127</v>
      </c>
      <c r="AM511" s="1">
        <v>42755</v>
      </c>
      <c r="AN511">
        <v>133.00008245382585</v>
      </c>
      <c r="AP511" s="1">
        <v>42755</v>
      </c>
      <c r="AQ511">
        <v>98.28032604878517</v>
      </c>
      <c r="AS511" s="1">
        <v>42747</v>
      </c>
      <c r="AT511">
        <v>154.07547748074055</v>
      </c>
    </row>
    <row r="512" spans="1:46" x14ac:dyDescent="0.3">
      <c r="A512" s="1">
        <v>42746</v>
      </c>
      <c r="B512">
        <v>110.54902341852106</v>
      </c>
      <c r="C512" s="3">
        <f>VLOOKUP(Tabella1[[#This Row],[DATA]],Tabella3[],2,0)</f>
        <v>101.86416703170789</v>
      </c>
      <c r="D512">
        <f>VLOOKUP(Tabella1[[#This Row],[DATA]],Tabella5[],2,0)</f>
        <v>119.26771144721872</v>
      </c>
      <c r="E512">
        <f>VLOOKUP(Tabella1[[#This Row],[DATA]],Tabella6[],2,0)</f>
        <v>114.9665239200525</v>
      </c>
      <c r="F512" s="2">
        <f>VLOOKUP(Tabella1[[#This Row],[DATA]],Tabella7[],2,0)</f>
        <v>111.3425883502856</v>
      </c>
      <c r="G512" s="2">
        <f>VLOOKUP(Tabella1[[#This Row],[DATA]],Tabella8[],2,0)</f>
        <v>90.897321946129779</v>
      </c>
      <c r="H512" s="2">
        <f>VLOOKUP(Tabella1[[#This Row],[DATA]],Tabella9[],2,0)</f>
        <v>105.36719924572535</v>
      </c>
      <c r="I512" s="2">
        <f>VLOOKUP(Tabella1[[#This Row],[DATA]],Tabella10[],2,0)</f>
        <v>96.133469026088719</v>
      </c>
      <c r="J512" s="2">
        <f>VLOOKUP(Tabella1[[#This Row],[DATA]],Tabella11[],2,0)</f>
        <v>93.619796330121886</v>
      </c>
      <c r="K512" s="2">
        <f>VLOOKUP(Tabella1[[#This Row],[DATA]],Tabella12[],2,0)</f>
        <v>128.72279023746702</v>
      </c>
      <c r="L512" s="2">
        <f>VLOOKUP(Tabella1[[#This Row],[DATA]],Tabella13[],2,0)</f>
        <v>98.66534775556083</v>
      </c>
      <c r="M512" s="2">
        <f>VLOOKUP(Tabella1[[#This Row],[DATA]],Tabella14[],2,0)</f>
        <v>154.53589289943301</v>
      </c>
      <c r="O512" s="1">
        <v>42734</v>
      </c>
      <c r="P512">
        <v>100.54531407309678</v>
      </c>
      <c r="R512" s="1">
        <v>42738</v>
      </c>
      <c r="S512">
        <v>118.63349012210271</v>
      </c>
      <c r="U512" s="1">
        <v>42732</v>
      </c>
      <c r="V512">
        <v>114.00939258611243</v>
      </c>
      <c r="X512" s="1">
        <v>42744</v>
      </c>
      <c r="Y512">
        <v>110.53743242004948</v>
      </c>
      <c r="AA512" s="1">
        <v>42731</v>
      </c>
      <c r="AB512">
        <v>90.588167098195314</v>
      </c>
      <c r="AD512" s="1">
        <v>42731</v>
      </c>
      <c r="AE512">
        <v>104.43040797084831</v>
      </c>
      <c r="AG512" s="1">
        <v>42762</v>
      </c>
      <c r="AH512">
        <v>97.916657934379586</v>
      </c>
      <c r="AJ512" s="1">
        <v>42775</v>
      </c>
      <c r="AK512">
        <v>95.005551377099678</v>
      </c>
      <c r="AM512" s="1">
        <v>42758</v>
      </c>
      <c r="AN512">
        <v>135.53141490765171</v>
      </c>
      <c r="AP512" s="1">
        <v>42758</v>
      </c>
      <c r="AQ512">
        <v>98.581479841527084</v>
      </c>
      <c r="AS512" s="1">
        <v>42748</v>
      </c>
      <c r="AT512">
        <v>152.90458743713691</v>
      </c>
    </row>
    <row r="513" spans="1:46" x14ac:dyDescent="0.3">
      <c r="A513" s="1">
        <v>42747</v>
      </c>
      <c r="B513">
        <v>110.31192303954913</v>
      </c>
      <c r="C513" s="3">
        <f>VLOOKUP(Tabella1[[#This Row],[DATA]],Tabella3[],2,0)</f>
        <v>100.13763534839569</v>
      </c>
      <c r="D513">
        <f>VLOOKUP(Tabella1[[#This Row],[DATA]],Tabella5[],2,0)</f>
        <v>117.98626280501355</v>
      </c>
      <c r="E513">
        <f>VLOOKUP(Tabella1[[#This Row],[DATA]],Tabella6[],2,0)</f>
        <v>114.38471976276313</v>
      </c>
      <c r="F513" s="2">
        <f>VLOOKUP(Tabella1[[#This Row],[DATA]],Tabella7[],2,0)</f>
        <v>111.37130028406487</v>
      </c>
      <c r="G513" s="2">
        <f>VLOOKUP(Tabella1[[#This Row],[DATA]],Tabella8[],2,0)</f>
        <v>90.885728639332228</v>
      </c>
      <c r="H513" s="2">
        <f>VLOOKUP(Tabella1[[#This Row],[DATA]],Tabella9[],2,0)</f>
        <v>104.69064546543332</v>
      </c>
      <c r="I513" s="2">
        <f>VLOOKUP(Tabella1[[#This Row],[DATA]],Tabella10[],2,0)</f>
        <v>95.687787065205455</v>
      </c>
      <c r="J513" s="2">
        <f>VLOOKUP(Tabella1[[#This Row],[DATA]],Tabella11[],2,0)</f>
        <v>93.098683189475068</v>
      </c>
      <c r="K513" s="2">
        <f>VLOOKUP(Tabella1[[#This Row],[DATA]],Tabella12[],2,0)</f>
        <v>131.83129947229551</v>
      </c>
      <c r="L513" s="2">
        <f>VLOOKUP(Tabella1[[#This Row],[DATA]],Tabella13[],2,0)</f>
        <v>99.053423170519793</v>
      </c>
      <c r="M513" s="2">
        <f>VLOOKUP(Tabella1[[#This Row],[DATA]],Tabella14[],2,0)</f>
        <v>154.07547748074055</v>
      </c>
      <c r="O513" s="1">
        <v>42737</v>
      </c>
      <c r="P513">
        <v>102.28052310841568</v>
      </c>
      <c r="R513" s="1">
        <v>42739</v>
      </c>
      <c r="S513">
        <v>118.63420698780202</v>
      </c>
      <c r="U513" s="1">
        <v>42733</v>
      </c>
      <c r="V513">
        <v>113.78504288277611</v>
      </c>
      <c r="X513" s="1">
        <v>42745</v>
      </c>
      <c r="Y513">
        <v>111.11319832615534</v>
      </c>
      <c r="AA513" s="1">
        <v>42732</v>
      </c>
      <c r="AB513">
        <v>90.281910576960243</v>
      </c>
      <c r="AD513" s="1">
        <v>42732</v>
      </c>
      <c r="AE513">
        <v>104.43646000560609</v>
      </c>
      <c r="AG513" s="1">
        <v>42767</v>
      </c>
      <c r="AH513">
        <v>97.738980342713631</v>
      </c>
      <c r="AJ513" s="1">
        <v>42776</v>
      </c>
      <c r="AK513">
        <v>95.409070830796409</v>
      </c>
      <c r="AM513" s="1">
        <v>42759</v>
      </c>
      <c r="AN513">
        <v>135.71899736147756</v>
      </c>
      <c r="AP513" s="1">
        <v>42759</v>
      </c>
      <c r="AQ513">
        <v>99.520276985873693</v>
      </c>
      <c r="AS513" s="1">
        <v>42751</v>
      </c>
      <c r="AT513">
        <v>152.47830266219023</v>
      </c>
    </row>
    <row r="514" spans="1:46" x14ac:dyDescent="0.3">
      <c r="A514" s="1">
        <v>42748</v>
      </c>
      <c r="B514">
        <v>110.51598484112333</v>
      </c>
      <c r="C514" s="3">
        <f>VLOOKUP(Tabella1[[#This Row],[DATA]],Tabella3[],2,0)</f>
        <v>102.00875471634991</v>
      </c>
      <c r="D514">
        <f>VLOOKUP(Tabella1[[#This Row],[DATA]],Tabella5[],2,0)</f>
        <v>119.0937179010582</v>
      </c>
      <c r="E514">
        <f>VLOOKUP(Tabella1[[#This Row],[DATA]],Tabella6[],2,0)</f>
        <v>115.76091941048236</v>
      </c>
      <c r="F514" s="2">
        <f>VLOOKUP(Tabella1[[#This Row],[DATA]],Tabella7[],2,0)</f>
        <v>112.06527383243227</v>
      </c>
      <c r="G514" s="2">
        <f>VLOOKUP(Tabella1[[#This Row],[DATA]],Tabella8[],2,0)</f>
        <v>91.892414112918814</v>
      </c>
      <c r="H514" s="2">
        <f>VLOOKUP(Tabella1[[#This Row],[DATA]],Tabella9[],2,0)</f>
        <v>105.88958540376628</v>
      </c>
      <c r="I514" s="2">
        <f>VLOOKUP(Tabella1[[#This Row],[DATA]],Tabella10[],2,0)</f>
        <v>96.141977766619078</v>
      </c>
      <c r="J514" s="2">
        <f>VLOOKUP(Tabella1[[#This Row],[DATA]],Tabella11[],2,0)</f>
        <v>92.903788068717688</v>
      </c>
      <c r="K514" s="2">
        <f>VLOOKUP(Tabella1[[#This Row],[DATA]],Tabella12[],2,0)</f>
        <v>131.20877308707125</v>
      </c>
      <c r="L514" s="2">
        <f>VLOOKUP(Tabella1[[#This Row],[DATA]],Tabella13[],2,0)</f>
        <v>99.020341331867556</v>
      </c>
      <c r="M514" s="2">
        <f>VLOOKUP(Tabella1[[#This Row],[DATA]],Tabella14[],2,0)</f>
        <v>152.90458743713691</v>
      </c>
      <c r="O514" s="1">
        <v>42738</v>
      </c>
      <c r="P514">
        <v>102.31685298579319</v>
      </c>
      <c r="R514" s="1">
        <v>42740</v>
      </c>
      <c r="S514">
        <v>118.64065877909579</v>
      </c>
      <c r="U514" s="1">
        <v>42734</v>
      </c>
      <c r="V514">
        <v>114.345681973713</v>
      </c>
      <c r="X514" s="1">
        <v>42746</v>
      </c>
      <c r="Y514">
        <v>111.3425883502856</v>
      </c>
      <c r="AA514" s="1">
        <v>42733</v>
      </c>
      <c r="AB514">
        <v>90.109943192796692</v>
      </c>
      <c r="AD514" s="1">
        <v>42733</v>
      </c>
      <c r="AE514">
        <v>104.21476441658385</v>
      </c>
      <c r="AG514" s="1">
        <v>42768</v>
      </c>
      <c r="AH514">
        <v>97.177864532467765</v>
      </c>
      <c r="AJ514" s="1">
        <v>42779</v>
      </c>
      <c r="AK514">
        <v>96.010171555460047</v>
      </c>
      <c r="AM514" s="1">
        <v>42761</v>
      </c>
      <c r="AN514">
        <v>136.4425296833773</v>
      </c>
      <c r="AP514" s="1">
        <v>42760</v>
      </c>
      <c r="AQ514">
        <v>100.72925459710319</v>
      </c>
      <c r="AS514" s="1">
        <v>42752</v>
      </c>
      <c r="AT514">
        <v>151.75807642478023</v>
      </c>
    </row>
    <row r="515" spans="1:46" x14ac:dyDescent="0.3">
      <c r="A515" s="1">
        <v>42752</v>
      </c>
      <c r="B515">
        <v>110.18802837430766</v>
      </c>
      <c r="C515" s="3">
        <f>VLOOKUP(Tabella1[[#This Row],[DATA]],Tabella3[],2,0)</f>
        <v>100.86721246862302</v>
      </c>
      <c r="D515">
        <f>VLOOKUP(Tabella1[[#This Row],[DATA]],Tabella5[],2,0)</f>
        <v>118.1804310001403</v>
      </c>
      <c r="E515">
        <f>VLOOKUP(Tabella1[[#This Row],[DATA]],Tabella6[],2,0)</f>
        <v>114.28406811388686</v>
      </c>
      <c r="F515" s="2">
        <f>VLOOKUP(Tabella1[[#This Row],[DATA]],Tabella7[],2,0)</f>
        <v>110.2718470325911</v>
      </c>
      <c r="G515" s="2">
        <f>VLOOKUP(Tabella1[[#This Row],[DATA]],Tabella8[],2,0)</f>
        <v>90.764965026857837</v>
      </c>
      <c r="H515" s="2">
        <f>VLOOKUP(Tabella1[[#This Row],[DATA]],Tabella9[],2,0)</f>
        <v>104.63776979333893</v>
      </c>
      <c r="I515" s="2">
        <f>VLOOKUP(Tabella1[[#This Row],[DATA]],Tabella10[],2,0)</f>
        <v>95.737875463894014</v>
      </c>
      <c r="J515" s="2">
        <f>VLOOKUP(Tabella1[[#This Row],[DATA]],Tabella11[],2,0)</f>
        <v>92.784702076095655</v>
      </c>
      <c r="K515" s="2">
        <f>VLOOKUP(Tabella1[[#This Row],[DATA]],Tabella12[],2,0)</f>
        <v>132.6558377308707</v>
      </c>
      <c r="L515" s="2">
        <f>VLOOKUP(Tabella1[[#This Row],[DATA]],Tabella13[],2,0)</f>
        <v>99.011616451343883</v>
      </c>
      <c r="M515" s="2">
        <f>VLOOKUP(Tabella1[[#This Row],[DATA]],Tabella14[],2,0)</f>
        <v>151.75807642478023</v>
      </c>
      <c r="O515" s="1">
        <v>42739</v>
      </c>
      <c r="P515">
        <v>102.59473734282756</v>
      </c>
      <c r="R515" s="1">
        <v>42741</v>
      </c>
      <c r="S515">
        <v>118.78474878465663</v>
      </c>
      <c r="U515" s="1">
        <v>42737</v>
      </c>
      <c r="V515">
        <v>114.81766295337336</v>
      </c>
      <c r="X515" s="1">
        <v>42747</v>
      </c>
      <c r="Y515">
        <v>111.37130028406487</v>
      </c>
      <c r="AA515" s="1">
        <v>42734</v>
      </c>
      <c r="AB515">
        <v>90.351470417745489</v>
      </c>
      <c r="AD515" s="1">
        <v>42734</v>
      </c>
      <c r="AE515">
        <v>104.81232321687943</v>
      </c>
      <c r="AG515" s="1">
        <v>42769</v>
      </c>
      <c r="AH515">
        <v>96.946032789248974</v>
      </c>
      <c r="AJ515" s="1">
        <v>42780</v>
      </c>
      <c r="AK515">
        <v>96.042703819108681</v>
      </c>
      <c r="AM515" s="1">
        <v>42762</v>
      </c>
      <c r="AN515">
        <v>136.11889841688654</v>
      </c>
      <c r="AP515" s="1">
        <v>42762</v>
      </c>
      <c r="AQ515">
        <v>101.36297175247223</v>
      </c>
      <c r="AS515" s="1">
        <v>42753</v>
      </c>
      <c r="AT515">
        <v>151.15626262485546</v>
      </c>
    </row>
    <row r="516" spans="1:46" x14ac:dyDescent="0.3">
      <c r="A516" s="1">
        <v>42753</v>
      </c>
      <c r="B516">
        <v>110.38237294723545</v>
      </c>
      <c r="C516" s="3">
        <f>VLOOKUP(Tabella1[[#This Row],[DATA]],Tabella3[],2,0)</f>
        <v>101.1909926995242</v>
      </c>
      <c r="D516">
        <f>VLOOKUP(Tabella1[[#This Row],[DATA]],Tabella5[],2,0)</f>
        <v>118.78864034131</v>
      </c>
      <c r="E516">
        <f>VLOOKUP(Tabella1[[#This Row],[DATA]],Tabella6[],2,0)</f>
        <v>114.1361478168234</v>
      </c>
      <c r="F516" s="2">
        <f>VLOOKUP(Tabella1[[#This Row],[DATA]],Tabella7[],2,0)</f>
        <v>110.68771190323467</v>
      </c>
      <c r="G516" s="2">
        <f>VLOOKUP(Tabella1[[#This Row],[DATA]],Tabella8[],2,0)</f>
        <v>90.68091355257566</v>
      </c>
      <c r="H516" s="2">
        <f>VLOOKUP(Tabella1[[#This Row],[DATA]],Tabella9[],2,0)</f>
        <v>104.92317101139056</v>
      </c>
      <c r="I516" s="2">
        <f>VLOOKUP(Tabella1[[#This Row],[DATA]],Tabella10[],2,0)</f>
        <v>96.816305932394499</v>
      </c>
      <c r="J516" s="2">
        <f>VLOOKUP(Tabella1[[#This Row],[DATA]],Tabella11[],2,0)</f>
        <v>92.911249597077472</v>
      </c>
      <c r="K516" s="2">
        <f>VLOOKUP(Tabella1[[#This Row],[DATA]],Tabella12[],2,0)</f>
        <v>132.23532321899737</v>
      </c>
      <c r="L516" s="2">
        <f>VLOOKUP(Tabella1[[#This Row],[DATA]],Tabella13[],2,0)</f>
        <v>99.091521815473129</v>
      </c>
      <c r="M516" s="2">
        <f>VLOOKUP(Tabella1[[#This Row],[DATA]],Tabella14[],2,0)</f>
        <v>151.15626262485546</v>
      </c>
      <c r="O516" s="1">
        <v>42740</v>
      </c>
      <c r="P516">
        <v>102.67926311508576</v>
      </c>
      <c r="R516" s="1">
        <v>42744</v>
      </c>
      <c r="S516">
        <v>118.42611111623158</v>
      </c>
      <c r="U516" s="1">
        <v>42738</v>
      </c>
      <c r="V516">
        <v>115.21627170301178</v>
      </c>
      <c r="X516" s="1">
        <v>42748</v>
      </c>
      <c r="Y516">
        <v>112.06527383243227</v>
      </c>
      <c r="AA516" s="1">
        <v>42737</v>
      </c>
      <c r="AB516">
        <v>90.994898945009098</v>
      </c>
      <c r="AD516" s="1">
        <v>42737</v>
      </c>
      <c r="AE516">
        <v>105.39045180032107</v>
      </c>
      <c r="AG516" s="1">
        <v>42772</v>
      </c>
      <c r="AH516">
        <v>97.864096551990087</v>
      </c>
      <c r="AJ516" s="1">
        <v>42781</v>
      </c>
      <c r="AK516">
        <v>95.895264018719487</v>
      </c>
      <c r="AM516" s="1">
        <v>42765</v>
      </c>
      <c r="AN516">
        <v>132.54864775725594</v>
      </c>
      <c r="AP516" s="1">
        <v>42765</v>
      </c>
      <c r="AQ516">
        <v>101.24336818196029</v>
      </c>
      <c r="AS516" s="1">
        <v>42754</v>
      </c>
      <c r="AT516">
        <v>150.61017232492372</v>
      </c>
    </row>
    <row r="517" spans="1:46" x14ac:dyDescent="0.3">
      <c r="A517" s="1">
        <v>42754</v>
      </c>
      <c r="B517">
        <v>109.98396657273346</v>
      </c>
      <c r="C517" s="3">
        <f>VLOOKUP(Tabella1[[#This Row],[DATA]],Tabella3[],2,0)</f>
        <v>101.88549449929066</v>
      </c>
      <c r="D517">
        <f>VLOOKUP(Tabella1[[#This Row],[DATA]],Tabella5[],2,0)</f>
        <v>118.76303799490616</v>
      </c>
      <c r="E517">
        <f>VLOOKUP(Tabella1[[#This Row],[DATA]],Tabella6[],2,0)</f>
        <v>113.84783257962182</v>
      </c>
      <c r="F517" s="2">
        <f>VLOOKUP(Tabella1[[#This Row],[DATA]],Tabella7[],2,0)</f>
        <v>110.08949570848223</v>
      </c>
      <c r="G517" s="2">
        <f>VLOOKUP(Tabella1[[#This Row],[DATA]],Tabella8[],2,0)</f>
        <v>90.612319820690189</v>
      </c>
      <c r="H517" s="2">
        <f>VLOOKUP(Tabella1[[#This Row],[DATA]],Tabella9[],2,0)</f>
        <v>104.80627118212165</v>
      </c>
      <c r="I517" s="2">
        <f>VLOOKUP(Tabella1[[#This Row],[DATA]],Tabella10[],2,0)</f>
        <v>96.613856588741129</v>
      </c>
      <c r="J517" s="2">
        <f>VLOOKUP(Tabella1[[#This Row],[DATA]],Tabella11[],2,0)</f>
        <v>92.561751608705521</v>
      </c>
      <c r="K517" s="2">
        <f>VLOOKUP(Tabella1[[#This Row],[DATA]],Tabella12[],2,0)</f>
        <v>131.8251154353562</v>
      </c>
      <c r="L517" s="2">
        <f>VLOOKUP(Tabella1[[#This Row],[DATA]],Tabella13[],2,0)</f>
        <v>99.276780111925675</v>
      </c>
      <c r="M517" s="2">
        <f>VLOOKUP(Tabella1[[#This Row],[DATA]],Tabella14[],2,0)</f>
        <v>150.61017232492372</v>
      </c>
      <c r="O517" s="1">
        <v>42741</v>
      </c>
      <c r="P517">
        <v>102.91396980490596</v>
      </c>
      <c r="R517" s="1">
        <v>42745</v>
      </c>
      <c r="S517">
        <v>118.62386363985487</v>
      </c>
      <c r="U517" s="1">
        <v>42739</v>
      </c>
      <c r="V517">
        <v>115.21791787483919</v>
      </c>
      <c r="X517" s="1">
        <v>42751</v>
      </c>
      <c r="Y517">
        <v>111.90216561287761</v>
      </c>
      <c r="AA517" s="1">
        <v>42738</v>
      </c>
      <c r="AB517">
        <v>91.729141708853433</v>
      </c>
      <c r="AD517" s="1">
        <v>42738</v>
      </c>
      <c r="AE517">
        <v>105.59271717248936</v>
      </c>
      <c r="AG517" s="1">
        <v>42773</v>
      </c>
      <c r="AH517">
        <v>97.794224283693978</v>
      </c>
      <c r="AJ517" s="1">
        <v>42782</v>
      </c>
      <c r="AK517">
        <v>96.391604885211848</v>
      </c>
      <c r="AM517" s="1">
        <v>42766</v>
      </c>
      <c r="AN517">
        <v>133.30928430079155</v>
      </c>
      <c r="AP517" s="1">
        <v>42766</v>
      </c>
      <c r="AQ517">
        <v>100.53956115305112</v>
      </c>
      <c r="AS517" s="1">
        <v>42755</v>
      </c>
      <c r="AT517">
        <v>150.45066380619366</v>
      </c>
    </row>
    <row r="518" spans="1:46" x14ac:dyDescent="0.3">
      <c r="A518" s="1">
        <v>42755</v>
      </c>
      <c r="B518">
        <v>110.35419298416093</v>
      </c>
      <c r="C518" s="3">
        <f>VLOOKUP(Tabella1[[#This Row],[DATA]],Tabella3[],2,0)</f>
        <v>101.82538031370197</v>
      </c>
      <c r="D518">
        <f>VLOOKUP(Tabella1[[#This Row],[DATA]],Tabella5[],2,0)</f>
        <v>119.10344679269166</v>
      </c>
      <c r="E518">
        <f>VLOOKUP(Tabella1[[#This Row],[DATA]],Tabella6[],2,0)</f>
        <v>114.07194711555421</v>
      </c>
      <c r="F518" s="2">
        <f>VLOOKUP(Tabella1[[#This Row],[DATA]],Tabella7[],2,0)</f>
        <v>109.93677265646477</v>
      </c>
      <c r="G518" s="2">
        <f>VLOOKUP(Tabella1[[#This Row],[DATA]],Tabella8[],2,0)</f>
        <v>90.621980909688148</v>
      </c>
      <c r="H518" s="2">
        <f>VLOOKUP(Tabella1[[#This Row],[DATA]],Tabella9[],2,0)</f>
        <v>105.09645032235048</v>
      </c>
      <c r="I518" s="2">
        <f>VLOOKUP(Tabella1[[#This Row],[DATA]],Tabella10[],2,0)</f>
        <v>95.926241374945405</v>
      </c>
      <c r="J518" s="2">
        <f>VLOOKUP(Tabella1[[#This Row],[DATA]],Tabella11[],2,0)</f>
        <v>93.213590726215628</v>
      </c>
      <c r="K518" s="2">
        <f>VLOOKUP(Tabella1[[#This Row],[DATA]],Tabella12[],2,0)</f>
        <v>133.00008245382585</v>
      </c>
      <c r="L518" s="2">
        <f>VLOOKUP(Tabella1[[#This Row],[DATA]],Tabella13[],2,0)</f>
        <v>98.28032604878517</v>
      </c>
      <c r="M518" s="2">
        <f>VLOOKUP(Tabella1[[#This Row],[DATA]],Tabella14[],2,0)</f>
        <v>150.45066380619366</v>
      </c>
      <c r="O518" s="1">
        <v>42744</v>
      </c>
      <c r="P518">
        <v>101.20102915485728</v>
      </c>
      <c r="R518" s="1">
        <v>42746</v>
      </c>
      <c r="S518">
        <v>119.26771144721872</v>
      </c>
      <c r="U518" s="1">
        <v>42740</v>
      </c>
      <c r="V518">
        <v>115.24707863292487</v>
      </c>
      <c r="X518" s="1">
        <v>42752</v>
      </c>
      <c r="Y518">
        <v>110.2718470325911</v>
      </c>
      <c r="AA518" s="1">
        <v>42739</v>
      </c>
      <c r="AB518">
        <v>91.42191907871856</v>
      </c>
      <c r="AD518" s="1">
        <v>42739</v>
      </c>
      <c r="AE518">
        <v>105.67234920877608</v>
      </c>
      <c r="AG518" s="1">
        <v>42774</v>
      </c>
      <c r="AH518">
        <v>98.437870685586532</v>
      </c>
      <c r="AJ518" s="1">
        <v>42783</v>
      </c>
      <c r="AK518">
        <v>95.569642921098819</v>
      </c>
      <c r="AM518" s="1">
        <v>42767</v>
      </c>
      <c r="AN518">
        <v>133.64940633245382</v>
      </c>
      <c r="AP518" s="1">
        <v>42767</v>
      </c>
      <c r="AQ518">
        <v>102.3051861416906</v>
      </c>
      <c r="AS518" s="1">
        <v>42758</v>
      </c>
      <c r="AT518">
        <v>149.48455762506441</v>
      </c>
    </row>
    <row r="519" spans="1:46" x14ac:dyDescent="0.3">
      <c r="A519" s="1">
        <v>42758</v>
      </c>
      <c r="B519">
        <v>110.05733164901369</v>
      </c>
      <c r="C519" s="3">
        <f>VLOOKUP(Tabella1[[#This Row],[DATA]],Tabella3[],2,0)</f>
        <v>101.03579355429567</v>
      </c>
      <c r="D519">
        <f>VLOOKUP(Tabella1[[#This Row],[DATA]],Tabella5[],2,0)</f>
        <v>118.23931639686914</v>
      </c>
      <c r="E519">
        <f>VLOOKUP(Tabella1[[#This Row],[DATA]],Tabella6[],2,0)</f>
        <v>113.38384729169459</v>
      </c>
      <c r="F519" s="2">
        <f>VLOOKUP(Tabella1[[#This Row],[DATA]],Tabella7[],2,0)</f>
        <v>109.21500351263019</v>
      </c>
      <c r="G519" s="2">
        <f>VLOOKUP(Tabella1[[#This Row],[DATA]],Tabella8[],2,0)</f>
        <v>89.894500908142362</v>
      </c>
      <c r="H519" s="2">
        <f>VLOOKUP(Tabella1[[#This Row],[DATA]],Tabella9[],2,0)</f>
        <v>104.25553601916265</v>
      </c>
      <c r="I519" s="2">
        <f>VLOOKUP(Tabella1[[#This Row],[DATA]],Tabella10[],2,0)</f>
        <v>95.979096162180781</v>
      </c>
      <c r="J519" s="2">
        <f>VLOOKUP(Tabella1[[#This Row],[DATA]],Tabella11[],2,0)</f>
        <v>93.62039325239067</v>
      </c>
      <c r="K519" s="2">
        <f>VLOOKUP(Tabella1[[#This Row],[DATA]],Tabella12[],2,0)</f>
        <v>135.53141490765171</v>
      </c>
      <c r="L519" s="2">
        <f>VLOOKUP(Tabella1[[#This Row],[DATA]],Tabella13[],2,0)</f>
        <v>98.581479841527084</v>
      </c>
      <c r="M519" s="2">
        <f>VLOOKUP(Tabella1[[#This Row],[DATA]],Tabella14[],2,0)</f>
        <v>149.48455762506441</v>
      </c>
      <c r="O519" s="1">
        <v>42745</v>
      </c>
      <c r="P519">
        <v>101.53646631044219</v>
      </c>
      <c r="R519" s="1">
        <v>42747</v>
      </c>
      <c r="S519">
        <v>117.98626280501355</v>
      </c>
      <c r="U519" s="1">
        <v>42741</v>
      </c>
      <c r="V519">
        <v>115.46343264452801</v>
      </c>
      <c r="X519" s="1">
        <v>42753</v>
      </c>
      <c r="Y519">
        <v>110.68771190323467</v>
      </c>
      <c r="AA519" s="1">
        <v>42740</v>
      </c>
      <c r="AB519">
        <v>91.666344630366751</v>
      </c>
      <c r="AD519" s="1">
        <v>42740</v>
      </c>
      <c r="AE519">
        <v>105.63890375353566</v>
      </c>
      <c r="AG519" s="1">
        <v>42775</v>
      </c>
      <c r="AH519">
        <v>98.605572512492756</v>
      </c>
      <c r="AJ519" s="1">
        <v>42786</v>
      </c>
      <c r="AK519">
        <v>96.70021369817222</v>
      </c>
      <c r="AM519" s="1">
        <v>42768</v>
      </c>
      <c r="AN519">
        <v>133.11757915567281</v>
      </c>
      <c r="AP519" s="1">
        <v>42768</v>
      </c>
      <c r="AQ519">
        <v>102.61408326589728</v>
      </c>
      <c r="AS519" s="1">
        <v>42759</v>
      </c>
      <c r="AT519">
        <v>151.46970731231627</v>
      </c>
    </row>
    <row r="520" spans="1:46" x14ac:dyDescent="0.3">
      <c r="A520" s="1">
        <v>42759</v>
      </c>
      <c r="B520">
        <v>110.77980759887282</v>
      </c>
      <c r="C520" s="3">
        <f>VLOOKUP(Tabella1[[#This Row],[DATA]],Tabella3[],2,0)</f>
        <v>101.93034490906031</v>
      </c>
      <c r="D520">
        <f>VLOOKUP(Tabella1[[#This Row],[DATA]],Tabella5[],2,0)</f>
        <v>118.74306816471116</v>
      </c>
      <c r="E520">
        <f>VLOOKUP(Tabella1[[#This Row],[DATA]],Tabella6[],2,0)</f>
        <v>113.5865615938706</v>
      </c>
      <c r="F520" s="2">
        <f>VLOOKUP(Tabella1[[#This Row],[DATA]],Tabella7[],2,0)</f>
        <v>109.20217477626072</v>
      </c>
      <c r="G520" s="2">
        <f>VLOOKUP(Tabella1[[#This Row],[DATA]],Tabella8[],2,0)</f>
        <v>90.690574641573619</v>
      </c>
      <c r="H520" s="2">
        <f>VLOOKUP(Tabella1[[#This Row],[DATA]],Tabella9[],2,0)</f>
        <v>104.52596641439237</v>
      </c>
      <c r="I520" s="2">
        <f>VLOOKUP(Tabella1[[#This Row],[DATA]],Tabella10[],2,0)</f>
        <v>96.194287659140699</v>
      </c>
      <c r="J520" s="2">
        <f>VLOOKUP(Tabella1[[#This Row],[DATA]],Tabella11[],2,0)</f>
        <v>93.792903788068713</v>
      </c>
      <c r="K520" s="2">
        <f>VLOOKUP(Tabella1[[#This Row],[DATA]],Tabella12[],2,0)</f>
        <v>135.71899736147756</v>
      </c>
      <c r="L520" s="2">
        <f>VLOOKUP(Tabella1[[#This Row],[DATA]],Tabella13[],2,0)</f>
        <v>99.520276985873693</v>
      </c>
      <c r="M520" s="2">
        <f>VLOOKUP(Tabella1[[#This Row],[DATA]],Tabella14[],2,0)</f>
        <v>151.46970731231627</v>
      </c>
      <c r="O520" s="1">
        <v>42746</v>
      </c>
      <c r="P520">
        <v>101.86416703170789</v>
      </c>
      <c r="R520" s="1">
        <v>42748</v>
      </c>
      <c r="S520">
        <v>119.0937179010582</v>
      </c>
      <c r="U520" s="1">
        <v>42744</v>
      </c>
      <c r="V520">
        <v>114.93971483600602</v>
      </c>
      <c r="X520" s="1">
        <v>42754</v>
      </c>
      <c r="Y520">
        <v>110.08949570848223</v>
      </c>
      <c r="AA520" s="1">
        <v>42741</v>
      </c>
      <c r="AB520">
        <v>91.933956795610001</v>
      </c>
      <c r="AD520" s="1">
        <v>42741</v>
      </c>
      <c r="AE520">
        <v>105.78861198175471</v>
      </c>
      <c r="AG520" s="1">
        <v>42776</v>
      </c>
      <c r="AH520">
        <v>98.814476762755362</v>
      </c>
      <c r="AJ520" s="1">
        <v>42787</v>
      </c>
      <c r="AK520">
        <v>97.099256234853101</v>
      </c>
      <c r="AM520" s="1">
        <v>42769</v>
      </c>
      <c r="AN520">
        <v>133.8926451187335</v>
      </c>
      <c r="AP520" s="1">
        <v>42769</v>
      </c>
      <c r="AQ520">
        <v>102.66465121926569</v>
      </c>
      <c r="AS520" s="1">
        <v>42760</v>
      </c>
      <c r="AT520">
        <v>151.56791998105399</v>
      </c>
    </row>
    <row r="521" spans="1:46" x14ac:dyDescent="0.3">
      <c r="A521" s="1">
        <v>42760</v>
      </c>
      <c r="B521">
        <v>111.6689340200175</v>
      </c>
      <c r="C521" s="3">
        <f>VLOOKUP(Tabella1[[#This Row],[DATA]],Tabella3[],2,0)</f>
        <v>102.36259204004547</v>
      </c>
      <c r="D521">
        <f>VLOOKUP(Tabella1[[#This Row],[DATA]],Tabella5[],2,0)</f>
        <v>120.9050327044373</v>
      </c>
      <c r="E521">
        <f>VLOOKUP(Tabella1[[#This Row],[DATA]],Tabella6[],2,0)</f>
        <v>114.7068991061287</v>
      </c>
      <c r="F521" s="2">
        <f>VLOOKUP(Tabella1[[#This Row],[DATA]],Tabella7[],2,0)</f>
        <v>109.41736155655335</v>
      </c>
      <c r="G521" s="2">
        <f>VLOOKUP(Tabella1[[#This Row],[DATA]],Tabella8[],2,0)</f>
        <v>92.256637168141594</v>
      </c>
      <c r="H521" s="2">
        <f>VLOOKUP(Tabella1[[#This Row],[DATA]],Tabella9[],2,0)</f>
        <v>105.94723899803786</v>
      </c>
      <c r="I521" s="2">
        <f>VLOOKUP(Tabella1[[#This Row],[DATA]],Tabella10[],2,0)</f>
        <v>96.610335730590648</v>
      </c>
      <c r="J521" s="2">
        <f>VLOOKUP(Tabella1[[#This Row],[DATA]],Tabella11[],2,0)</f>
        <v>94.001826582142471</v>
      </c>
      <c r="K521" s="2">
        <v>135.71899736147756</v>
      </c>
      <c r="L521" s="2">
        <f>VLOOKUP(Tabella1[[#This Row],[DATA]],Tabella13[],2,0)</f>
        <v>100.72925459710319</v>
      </c>
      <c r="M521" s="2">
        <f>VLOOKUP(Tabella1[[#This Row],[DATA]],Tabella14[],2,0)</f>
        <v>151.56791998105399</v>
      </c>
      <c r="O521" s="1">
        <v>42747</v>
      </c>
      <c r="P521">
        <v>100.13763534839569</v>
      </c>
      <c r="R521" s="1">
        <v>42751</v>
      </c>
      <c r="S521">
        <v>118.33107520638052</v>
      </c>
      <c r="U521" s="1">
        <v>42745</v>
      </c>
      <c r="V521">
        <v>114.95523588466449</v>
      </c>
      <c r="X521" s="1">
        <v>42755</v>
      </c>
      <c r="Y521">
        <v>109.93677265646477</v>
      </c>
      <c r="AA521" s="1">
        <v>42744</v>
      </c>
      <c r="AB521">
        <v>91.710785639757304</v>
      </c>
      <c r="AD521" s="1">
        <v>42744</v>
      </c>
      <c r="AE521">
        <v>105.40000764467548</v>
      </c>
      <c r="AG521" s="1">
        <v>42779</v>
      </c>
      <c r="AH521">
        <v>99.384520463311404</v>
      </c>
      <c r="AJ521" s="1">
        <v>42788</v>
      </c>
      <c r="AK521">
        <v>97.334742069887653</v>
      </c>
      <c r="AM521" s="1">
        <v>42772</v>
      </c>
      <c r="AN521">
        <v>131.9116919525066</v>
      </c>
      <c r="AP521" s="1">
        <v>42772</v>
      </c>
      <c r="AQ521">
        <v>103.38721674130075</v>
      </c>
      <c r="AS521" s="1">
        <v>42761</v>
      </c>
      <c r="AT521">
        <v>155.27353273059077</v>
      </c>
    </row>
    <row r="522" spans="1:46" x14ac:dyDescent="0.3">
      <c r="A522" s="1">
        <v>42761</v>
      </c>
      <c r="B522">
        <v>111.58682343795549</v>
      </c>
      <c r="C522" s="3">
        <f>VLOOKUP(Tabella1[[#This Row],[DATA]],Tabella3[],2,0)</f>
        <v>101.61728068515536</v>
      </c>
      <c r="D522">
        <f>VLOOKUP(Tabella1[[#This Row],[DATA]],Tabella5[],2,0)</f>
        <v>121.34109186838757</v>
      </c>
      <c r="E522">
        <f>VLOOKUP(Tabella1[[#This Row],[DATA]],Tabella6[],2,0)</f>
        <v>114.46161950384381</v>
      </c>
      <c r="F522" s="2">
        <f>VLOOKUP(Tabella1[[#This Row],[DATA]],Tabella7[],2,0)</f>
        <v>109.37246097926021</v>
      </c>
      <c r="G522" s="2">
        <f>VLOOKUP(Tabella1[[#This Row],[DATA]],Tabella8[],2,0)</f>
        <v>91.904007419716351</v>
      </c>
      <c r="H522" s="2">
        <f>VLOOKUP(Tabella1[[#This Row],[DATA]],Tabella9[],2,0)</f>
        <v>105.72363224014474</v>
      </c>
      <c r="I522" s="2">
        <f>VLOOKUP(Tabella1[[#This Row],[DATA]],Tabella10[],2,0)</f>
        <v>97.972782089897564</v>
      </c>
      <c r="J522" s="2">
        <f>VLOOKUP(Tabella1[[#This Row],[DATA]],Tabella11[],2,0)</f>
        <v>94.288946193426696</v>
      </c>
      <c r="K522" s="2">
        <f>VLOOKUP(Tabella1[[#This Row],[DATA]],Tabella12[],2,0)</f>
        <v>136.4425296833773</v>
      </c>
      <c r="L522" s="2">
        <v>100.72925459710319</v>
      </c>
      <c r="M522" s="2">
        <f>VLOOKUP(Tabella1[[#This Row],[DATA]],Tabella14[],2,0)</f>
        <v>155.27353273059077</v>
      </c>
      <c r="O522" s="1">
        <v>42748</v>
      </c>
      <c r="P522">
        <v>102.00875471634991</v>
      </c>
      <c r="R522" s="1">
        <v>42752</v>
      </c>
      <c r="S522">
        <v>118.1804310001403</v>
      </c>
      <c r="U522" s="1">
        <v>42746</v>
      </c>
      <c r="V522">
        <v>114.9665239200525</v>
      </c>
      <c r="X522" s="1">
        <v>42758</v>
      </c>
      <c r="Y522">
        <v>109.21500351263019</v>
      </c>
      <c r="AA522" s="1">
        <v>42745</v>
      </c>
      <c r="AB522">
        <v>91.316613208640888</v>
      </c>
      <c r="AD522" s="1">
        <v>42745</v>
      </c>
      <c r="AE522">
        <v>105.31209387661494</v>
      </c>
      <c r="AG522" s="1">
        <v>42780</v>
      </c>
      <c r="AH522">
        <v>99.351114225859703</v>
      </c>
      <c r="AJ522" s="1">
        <v>42789</v>
      </c>
      <c r="AK522">
        <v>97.041056313646834</v>
      </c>
      <c r="AM522" s="1">
        <v>42773</v>
      </c>
      <c r="AN522">
        <v>132.33632915567281</v>
      </c>
      <c r="AP522" s="1">
        <v>42773</v>
      </c>
      <c r="AQ522">
        <v>103.00870234124898</v>
      </c>
      <c r="AS522" s="1">
        <v>42762</v>
      </c>
      <c r="AT522">
        <v>157.84029644901997</v>
      </c>
    </row>
    <row r="523" spans="1:46" x14ac:dyDescent="0.3">
      <c r="A523" s="1">
        <v>42762</v>
      </c>
      <c r="B523">
        <v>111.49013701292392</v>
      </c>
      <c r="C523" s="3">
        <f>VLOOKUP(Tabella1[[#This Row],[DATA]],Tabella3[],2,0)</f>
        <v>101.04023677670872</v>
      </c>
      <c r="D523">
        <f>VLOOKUP(Tabella1[[#This Row],[DATA]],Tabella5[],2,0)</f>
        <v>120.98921321941314</v>
      </c>
      <c r="E523">
        <f>VLOOKUP(Tabella1[[#This Row],[DATA]],Tabella6[],2,0)</f>
        <v>113.82055316076747</v>
      </c>
      <c r="F523" s="2">
        <f>VLOOKUP(Tabella1[[#This Row],[DATA]],Tabella7[],2,0)</f>
        <v>109.7237239989004</v>
      </c>
      <c r="G523" s="2">
        <f>VLOOKUP(Tabella1[[#This Row],[DATA]],Tabella8[],2,0)</f>
        <v>91.819955945434174</v>
      </c>
      <c r="H523" s="2">
        <f>VLOOKUP(Tabella1[[#This Row],[DATA]],Tabella9[],2,0)</f>
        <v>105.22035777081263</v>
      </c>
      <c r="I523" s="2">
        <f>VLOOKUP(Tabella1[[#This Row],[DATA]],Tabella10[],2,0)</f>
        <v>97.916657934379586</v>
      </c>
      <c r="J523" s="2">
        <v>94.288946193426696</v>
      </c>
      <c r="K523" s="2">
        <f>VLOOKUP(Tabella1[[#This Row],[DATA]],Tabella12[],2,0)</f>
        <v>136.11889841688654</v>
      </c>
      <c r="L523" s="2">
        <f>VLOOKUP(Tabella1[[#This Row],[DATA]],Tabella13[],2,0)</f>
        <v>101.36297175247223</v>
      </c>
      <c r="M523" s="2">
        <f>VLOOKUP(Tabella1[[#This Row],[DATA]],Tabella14[],2,0)</f>
        <v>157.84029644901997</v>
      </c>
      <c r="O523" s="1">
        <v>42751</v>
      </c>
      <c r="P523">
        <v>100.61154422365405</v>
      </c>
      <c r="R523" s="1">
        <v>42753</v>
      </c>
      <c r="S523">
        <v>118.78864034131</v>
      </c>
      <c r="U523" s="1">
        <v>42747</v>
      </c>
      <c r="V523">
        <v>114.38471976276313</v>
      </c>
      <c r="X523" s="1">
        <v>42759</v>
      </c>
      <c r="Y523">
        <v>109.20217477626072</v>
      </c>
      <c r="AA523" s="1">
        <v>42746</v>
      </c>
      <c r="AB523">
        <v>90.897321946129779</v>
      </c>
      <c r="AD523" s="1">
        <v>42746</v>
      </c>
      <c r="AE523">
        <v>105.36719924572535</v>
      </c>
      <c r="AG523" s="1">
        <v>42781</v>
      </c>
      <c r="AH523">
        <v>100.57444477324417</v>
      </c>
      <c r="AJ523" s="1">
        <v>42790</v>
      </c>
      <c r="AK523">
        <v>97.102240846197006</v>
      </c>
      <c r="AM523" s="1">
        <v>42774</v>
      </c>
      <c r="AN523">
        <v>133.64734498680738</v>
      </c>
      <c r="AP523" s="1">
        <v>42774</v>
      </c>
      <c r="AQ523">
        <v>102.84423834337785</v>
      </c>
      <c r="AS523" s="1">
        <v>42765</v>
      </c>
      <c r="AT523">
        <v>155.61762534304779</v>
      </c>
    </row>
    <row r="524" spans="1:46" x14ac:dyDescent="0.3">
      <c r="A524" s="1">
        <v>42765</v>
      </c>
      <c r="B524">
        <v>110.82013409775533</v>
      </c>
      <c r="C524" s="3">
        <f>VLOOKUP(Tabella1[[#This Row],[DATA]],Tabella3[],2,0)</f>
        <v>98.061395924571883</v>
      </c>
      <c r="D524">
        <f>VLOOKUP(Tabella1[[#This Row],[DATA]],Tabella5[],2,0)</f>
        <v>119.63351777263684</v>
      </c>
      <c r="E524">
        <f>VLOOKUP(Tabella1[[#This Row],[DATA]],Tabella6[],2,0)</f>
        <v>112.51913674749372</v>
      </c>
      <c r="F524" s="2">
        <f>VLOOKUP(Tabella1[[#This Row],[DATA]],Tabella7[],2,0)</f>
        <v>108.71559913253306</v>
      </c>
      <c r="G524" s="2">
        <f>VLOOKUP(Tabella1[[#This Row],[DATA]],Tabella8[],2,0)</f>
        <v>90.440352436526638</v>
      </c>
      <c r="H524" s="2">
        <f>VLOOKUP(Tabella1[[#This Row],[DATA]],Tabella9[],2,0)</f>
        <v>103.92681497337105</v>
      </c>
      <c r="I524" s="2">
        <v>97.916657934379586</v>
      </c>
      <c r="J524" s="2">
        <v>94.005408115755159</v>
      </c>
      <c r="K524" s="2">
        <f>VLOOKUP(Tabella1[[#This Row],[DATA]],Tabella12[],2,0)</f>
        <v>132.54864775725594</v>
      </c>
      <c r="L524" s="2">
        <f>VLOOKUP(Tabella1[[#This Row],[DATA]],Tabella13[],2,0)</f>
        <v>101.24336818196029</v>
      </c>
      <c r="M524" s="2">
        <f>VLOOKUP(Tabella1[[#This Row],[DATA]],Tabella14[],2,0)</f>
        <v>155.61762534304779</v>
      </c>
      <c r="O524" s="1">
        <v>42752</v>
      </c>
      <c r="P524">
        <v>100.86721246862302</v>
      </c>
      <c r="R524" s="1">
        <v>42754</v>
      </c>
      <c r="S524">
        <v>118.76303799490616</v>
      </c>
      <c r="U524" s="1">
        <v>42748</v>
      </c>
      <c r="V524">
        <v>115.76091941048236</v>
      </c>
      <c r="X524" s="1">
        <v>42760</v>
      </c>
      <c r="Y524">
        <v>109.41736155655335</v>
      </c>
      <c r="AA524" s="1">
        <v>42747</v>
      </c>
      <c r="AB524">
        <v>90.885728639332228</v>
      </c>
      <c r="AD524" s="1">
        <v>42747</v>
      </c>
      <c r="AE524">
        <v>104.69064546543332</v>
      </c>
      <c r="AG524" s="1">
        <v>42782</v>
      </c>
      <c r="AH524">
        <v>101.04737146981577</v>
      </c>
      <c r="AJ524" s="1">
        <v>42793</v>
      </c>
      <c r="AK524">
        <v>96.362952616310309</v>
      </c>
      <c r="AM524" s="1">
        <v>42775</v>
      </c>
      <c r="AN524">
        <v>133.91531992084433</v>
      </c>
      <c r="AP524" s="1">
        <v>42775</v>
      </c>
      <c r="AQ524">
        <v>102.98885323805763</v>
      </c>
      <c r="AS524" s="1">
        <v>42766</v>
      </c>
      <c r="AT524">
        <v>154.45091456194362</v>
      </c>
    </row>
    <row r="525" spans="1:46" x14ac:dyDescent="0.3">
      <c r="A525" s="1">
        <v>42766</v>
      </c>
      <c r="B525">
        <v>110.72150422699447</v>
      </c>
      <c r="C525" s="3">
        <f>VLOOKUP(Tabella1[[#This Row],[DATA]],Tabella3[],2,0)</f>
        <v>97.179703778202708</v>
      </c>
      <c r="D525">
        <f>VLOOKUP(Tabella1[[#This Row],[DATA]],Tabella5[],2,0)</f>
        <v>118.1324009982867</v>
      </c>
      <c r="E525">
        <f>VLOOKUP(Tabella1[[#This Row],[DATA]],Tabella6[],2,0)</f>
        <v>111.6786484458962</v>
      </c>
      <c r="F525" s="2">
        <f>VLOOKUP(Tabella1[[#This Row],[DATA]],Tabella7[],2,0)</f>
        <v>108.42038547298328</v>
      </c>
      <c r="G525" s="2">
        <f>VLOOKUP(Tabella1[[#This Row],[DATA]],Tabella8[],2,0)</f>
        <v>89.994976233721076</v>
      </c>
      <c r="H525" s="2">
        <f>VLOOKUP(Tabella1[[#This Row],[DATA]],Tabella9[],2,0)</f>
        <v>102.90625079632036</v>
      </c>
      <c r="I525" s="2">
        <v>97.738980342713631</v>
      </c>
      <c r="J525" s="2">
        <f>J522/2+J528/2</f>
        <v>94.005408115755159</v>
      </c>
      <c r="K525" s="2">
        <f>VLOOKUP(Tabella1[[#This Row],[DATA]],Tabella12[],2,0)</f>
        <v>133.30928430079155</v>
      </c>
      <c r="L525" s="2">
        <f>VLOOKUP(Tabella1[[#This Row],[DATA]],Tabella13[],2,0)</f>
        <v>100.53956115305112</v>
      </c>
      <c r="M525" s="2">
        <f>VLOOKUP(Tabella1[[#This Row],[DATA]],Tabella14[],2,0)</f>
        <v>154.45091456194362</v>
      </c>
      <c r="O525" s="1">
        <v>42753</v>
      </c>
      <c r="P525">
        <v>101.1909926995242</v>
      </c>
      <c r="R525" s="1">
        <v>42755</v>
      </c>
      <c r="S525">
        <v>119.10344679269166</v>
      </c>
      <c r="U525" s="1">
        <v>42751</v>
      </c>
      <c r="V525">
        <v>114.81295960529503</v>
      </c>
      <c r="X525" s="1">
        <v>42761</v>
      </c>
      <c r="Y525">
        <v>109.37246097926021</v>
      </c>
      <c r="AA525" s="1">
        <v>42748</v>
      </c>
      <c r="AB525">
        <v>91.892414112918814</v>
      </c>
      <c r="AD525" s="1">
        <v>42748</v>
      </c>
      <c r="AE525">
        <v>105.88958540376628</v>
      </c>
      <c r="AG525" s="1">
        <v>42783</v>
      </c>
      <c r="AH525">
        <v>100.73736829266043</v>
      </c>
      <c r="AJ525" s="1">
        <v>42794</v>
      </c>
      <c r="AK525">
        <v>96.753041318959447</v>
      </c>
      <c r="AM525" s="1">
        <v>42776</v>
      </c>
      <c r="AN525">
        <v>136.30648087071239</v>
      </c>
      <c r="AP525" s="1">
        <v>42776</v>
      </c>
      <c r="AQ525">
        <v>103.00539415738375</v>
      </c>
      <c r="AS525" s="1">
        <v>42767</v>
      </c>
      <c r="AT525">
        <v>155.44627558056919</v>
      </c>
    </row>
    <row r="526" spans="1:46" x14ac:dyDescent="0.3">
      <c r="A526" s="1">
        <v>42767</v>
      </c>
      <c r="B526">
        <v>110.75454280439222</v>
      </c>
      <c r="C526" s="3">
        <f>VLOOKUP(Tabella1[[#This Row],[DATA]],Tabella3[],2,0)</f>
        <v>97.963383665459872</v>
      </c>
      <c r="D526">
        <f>VLOOKUP(Tabella1[[#This Row],[DATA]],Tabella5[],2,0)</f>
        <v>119.40422315824401</v>
      </c>
      <c r="E526">
        <f>VLOOKUP(Tabella1[[#This Row],[DATA]],Tabella6[],2,0)</f>
        <v>112.75289314698668</v>
      </c>
      <c r="F526" s="2">
        <f>VLOOKUP(Tabella1[[#This Row],[DATA]],Tabella7[],2,0)</f>
        <v>108.55020006719813</v>
      </c>
      <c r="G526" s="2">
        <f>VLOOKUP(Tabella1[[#This Row],[DATA]],Tabella8[],2,0)</f>
        <v>90.145689222089104</v>
      </c>
      <c r="H526" s="2">
        <f>VLOOKUP(Tabella1[[#This Row],[DATA]],Tabella9[],2,0)</f>
        <v>103.80577427821522</v>
      </c>
      <c r="I526" s="2">
        <f>VLOOKUP(Tabella1[[#This Row],[DATA]],Tabella10[],2,0)</f>
        <v>97.738980342713631</v>
      </c>
      <c r="J526" s="2">
        <v>94.005408115755159</v>
      </c>
      <c r="K526" s="2">
        <f>VLOOKUP(Tabella1[[#This Row],[DATA]],Tabella12[],2,0)</f>
        <v>133.64940633245382</v>
      </c>
      <c r="L526" s="2">
        <f>VLOOKUP(Tabella1[[#This Row],[DATA]],Tabella13[],2,0)</f>
        <v>102.3051861416906</v>
      </c>
      <c r="M526" s="2">
        <f>VLOOKUP(Tabella1[[#This Row],[DATA]],Tabella14[],2,0)</f>
        <v>155.44627558056919</v>
      </c>
      <c r="O526" s="1">
        <v>42754</v>
      </c>
      <c r="P526">
        <v>101.88549449929066</v>
      </c>
      <c r="R526" s="1">
        <v>42758</v>
      </c>
      <c r="S526">
        <v>118.23931639686914</v>
      </c>
      <c r="U526" s="1">
        <v>42752</v>
      </c>
      <c r="V526">
        <v>114.28406811388686</v>
      </c>
      <c r="X526" s="1">
        <v>42762</v>
      </c>
      <c r="Y526">
        <v>109.7237239989004</v>
      </c>
      <c r="AA526" s="1">
        <v>42751</v>
      </c>
      <c r="AB526">
        <v>90.910847470726907</v>
      </c>
      <c r="AD526" s="1">
        <v>42751</v>
      </c>
      <c r="AE526">
        <v>104.94005300308335</v>
      </c>
      <c r="AG526" s="1">
        <v>42786</v>
      </c>
      <c r="AH526">
        <v>101.20824115531092</v>
      </c>
      <c r="AJ526" s="1">
        <v>42795</v>
      </c>
      <c r="AK526">
        <v>96.908241108842802</v>
      </c>
      <c r="AM526" s="1">
        <v>42779</v>
      </c>
      <c r="AN526">
        <v>138.04419525065964</v>
      </c>
      <c r="AP526" s="1">
        <v>42779</v>
      </c>
      <c r="AQ526">
        <v>103.06854048017379</v>
      </c>
      <c r="AS526" s="1">
        <v>42768</v>
      </c>
      <c r="AT526">
        <v>154.46275580569215</v>
      </c>
    </row>
    <row r="527" spans="1:46" x14ac:dyDescent="0.3">
      <c r="A527" s="1">
        <v>42768</v>
      </c>
      <c r="B527">
        <v>110.81770479059374</v>
      </c>
      <c r="C527" s="3">
        <f>VLOOKUP(Tabella1[[#This Row],[DATA]],Tabella3[],2,0)</f>
        <v>98.739849850446362</v>
      </c>
      <c r="D527">
        <f>VLOOKUP(Tabella1[[#This Row],[DATA]],Tabella5[],2,0)</f>
        <v>119.08112154662751</v>
      </c>
      <c r="E527">
        <f>VLOOKUP(Tabella1[[#This Row],[DATA]],Tabella6[],2,0)</f>
        <v>112.74607329227311</v>
      </c>
      <c r="F527" s="2">
        <f>VLOOKUP(Tabella1[[#This Row],[DATA]],Tabella7[],2,0)</f>
        <v>109.05571336937597</v>
      </c>
      <c r="G527" s="2">
        <f>VLOOKUP(Tabella1[[#This Row],[DATA]],Tabella8[],2,0)</f>
        <v>90.876067550334284</v>
      </c>
      <c r="H527" s="2">
        <f>VLOOKUP(Tabella1[[#This Row],[DATA]],Tabella9[],2,0)</f>
        <v>103.63663583314221</v>
      </c>
      <c r="I527" s="2">
        <f>VLOOKUP(Tabella1[[#This Row],[DATA]],Tabella10[],2,0)</f>
        <v>97.177864532467765</v>
      </c>
      <c r="J527" s="2">
        <v>93.721870038083637</v>
      </c>
      <c r="K527" s="2">
        <f>VLOOKUP(Tabella1[[#This Row],[DATA]],Tabella12[],2,0)</f>
        <v>133.11757915567281</v>
      </c>
      <c r="L527" s="2">
        <f>VLOOKUP(Tabella1[[#This Row],[DATA]],Tabella13[],2,0)</f>
        <v>102.61408326589728</v>
      </c>
      <c r="M527" s="2">
        <f>VLOOKUP(Tabella1[[#This Row],[DATA]],Tabella14[],2,0)</f>
        <v>154.46275580569215</v>
      </c>
      <c r="O527" s="1">
        <v>42755</v>
      </c>
      <c r="P527">
        <v>101.82538031370197</v>
      </c>
      <c r="R527" s="1">
        <v>42759</v>
      </c>
      <c r="S527">
        <v>118.74306816471116</v>
      </c>
      <c r="U527" s="1">
        <v>42753</v>
      </c>
      <c r="V527">
        <v>114.1361478168234</v>
      </c>
      <c r="X527" s="1">
        <v>42765</v>
      </c>
      <c r="Y527">
        <v>108.71559913253306</v>
      </c>
      <c r="AA527" s="1">
        <v>42752</v>
      </c>
      <c r="AB527">
        <v>90.764965026857837</v>
      </c>
      <c r="AD527" s="1">
        <v>42752</v>
      </c>
      <c r="AE527">
        <v>104.63776979333893</v>
      </c>
      <c r="AG527" s="1">
        <v>42787</v>
      </c>
      <c r="AH527">
        <v>100.4435023820282</v>
      </c>
      <c r="AJ527" s="1">
        <v>42796</v>
      </c>
      <c r="AK527">
        <v>96.403841791721888</v>
      </c>
      <c r="AM527" s="1">
        <v>42780</v>
      </c>
      <c r="AN527">
        <v>137.51855211081795</v>
      </c>
      <c r="AP527" s="1">
        <v>42780</v>
      </c>
      <c r="AQ527">
        <v>103.02378911382115</v>
      </c>
      <c r="AS527" s="1">
        <v>42769</v>
      </c>
      <c r="AT527">
        <v>155.09312789936334</v>
      </c>
    </row>
    <row r="528" spans="1:46" x14ac:dyDescent="0.3">
      <c r="A528" s="1">
        <v>42769</v>
      </c>
      <c r="B528">
        <v>111.62277718394715</v>
      </c>
      <c r="C528" s="3">
        <f>VLOOKUP(Tabella1[[#This Row],[DATA]],Tabella3[],2,0)</f>
        <v>99.925667502689464</v>
      </c>
      <c r="D528">
        <f>VLOOKUP(Tabella1[[#This Row],[DATA]],Tabella5[],2,0)</f>
        <v>119.3221932403661</v>
      </c>
      <c r="E528">
        <f>VLOOKUP(Tabella1[[#This Row],[DATA]],Tabella6[],2,0)</f>
        <v>113.4781494206651</v>
      </c>
      <c r="F528" s="2">
        <f>VLOOKUP(Tabella1[[#This Row],[DATA]],Tabella7[],2,0)</f>
        <v>109.78191148171905</v>
      </c>
      <c r="G528" s="2">
        <f>VLOOKUP(Tabella1[[#This Row],[DATA]],Tabella8[],2,0)</f>
        <v>91.419986860918982</v>
      </c>
      <c r="H528" s="2">
        <f>VLOOKUP(Tabella1[[#This Row],[DATA]],Tabella9[],2,0)</f>
        <v>104.25776571617868</v>
      </c>
      <c r="I528" s="2">
        <f>VLOOKUP(Tabella1[[#This Row],[DATA]],Tabella10[],2,0)</f>
        <v>96.946032789248974</v>
      </c>
      <c r="J528" s="2">
        <f>VLOOKUP(Tabella1[[#This Row],[DATA]],Tabella11[],2,0)</f>
        <v>93.721870038083637</v>
      </c>
      <c r="K528" s="2">
        <f>VLOOKUP(Tabella1[[#This Row],[DATA]],Tabella12[],2,0)</f>
        <v>133.8926451187335</v>
      </c>
      <c r="L528" s="2">
        <f>VLOOKUP(Tabella1[[#This Row],[DATA]],Tabella13[],2,0)</f>
        <v>102.66465121926569</v>
      </c>
      <c r="M528" s="2">
        <f>VLOOKUP(Tabella1[[#This Row],[DATA]],Tabella14[],2,0)</f>
        <v>155.09312789936334</v>
      </c>
      <c r="O528" s="1">
        <v>42758</v>
      </c>
      <c r="P528">
        <v>101.03579355429567</v>
      </c>
      <c r="R528" s="1">
        <v>42760</v>
      </c>
      <c r="S528">
        <v>120.9050327044373</v>
      </c>
      <c r="U528" s="1">
        <v>42754</v>
      </c>
      <c r="V528">
        <v>113.84783257962182</v>
      </c>
      <c r="X528" s="1">
        <v>42766</v>
      </c>
      <c r="Y528">
        <v>108.42038547298328</v>
      </c>
      <c r="AA528" s="1">
        <v>42753</v>
      </c>
      <c r="AB528">
        <v>90.68091355257566</v>
      </c>
      <c r="AD528" s="1">
        <v>42753</v>
      </c>
      <c r="AE528">
        <v>104.92317101139056</v>
      </c>
      <c r="AG528" s="1">
        <v>42788</v>
      </c>
      <c r="AH528">
        <v>101.44246205227469</v>
      </c>
      <c r="AJ528" s="1">
        <v>42797</v>
      </c>
      <c r="AK528">
        <v>96.054045342215531</v>
      </c>
      <c r="AM528" s="1">
        <v>42781</v>
      </c>
      <c r="AN528">
        <v>140.12203166226914</v>
      </c>
      <c r="AP528" s="1">
        <v>42781</v>
      </c>
      <c r="AQ528">
        <v>102.35579044872787</v>
      </c>
      <c r="AS528" s="1">
        <v>42772</v>
      </c>
      <c r="AT528">
        <v>153.97169246200355</v>
      </c>
    </row>
    <row r="529" spans="1:46" x14ac:dyDescent="0.3">
      <c r="A529" s="1">
        <v>42772</v>
      </c>
      <c r="B529">
        <v>111.38664852783987</v>
      </c>
      <c r="C529" s="3">
        <f>VLOOKUP(Tabella1[[#This Row],[DATA]],Tabella3[],2,0)</f>
        <v>97.71769960261912</v>
      </c>
      <c r="D529">
        <f>VLOOKUP(Tabella1[[#This Row],[DATA]],Tabella5[],2,0)</f>
        <v>117.87156429312434</v>
      </c>
      <c r="E529">
        <f>VLOOKUP(Tabella1[[#This Row],[DATA]],Tabella6[],2,0)</f>
        <v>112.3648669305245</v>
      </c>
      <c r="F529" s="2">
        <f>VLOOKUP(Tabella1[[#This Row],[DATA]],Tabella7[],2,0)</f>
        <v>109.53526375271083</v>
      </c>
      <c r="G529" s="2">
        <f>VLOOKUP(Tabella1[[#This Row],[DATA]],Tabella8[],2,0)</f>
        <v>90.401708080534831</v>
      </c>
      <c r="H529" s="2">
        <f>VLOOKUP(Tabella1[[#This Row],[DATA]],Tabella9[],2,0)</f>
        <v>103.14928777106745</v>
      </c>
      <c r="I529" s="2">
        <f>VLOOKUP(Tabella1[[#This Row],[DATA]],Tabella10[],2,0)</f>
        <v>97.864096551990087</v>
      </c>
      <c r="J529" s="2">
        <f>VLOOKUP(Tabella1[[#This Row],[DATA]],Tabella11[],2,0)</f>
        <v>94.223583204995052</v>
      </c>
      <c r="K529" s="2">
        <f>VLOOKUP(Tabella1[[#This Row],[DATA]],Tabella12[],2,0)</f>
        <v>131.9116919525066</v>
      </c>
      <c r="L529" s="2">
        <f>VLOOKUP(Tabella1[[#This Row],[DATA]],Tabella13[],2,0)</f>
        <v>103.38721674130075</v>
      </c>
      <c r="M529" s="2">
        <f>VLOOKUP(Tabella1[[#This Row],[DATA]],Tabella14[],2,0)</f>
        <v>153.97169246200355</v>
      </c>
      <c r="O529" s="1">
        <v>42759</v>
      </c>
      <c r="P529">
        <v>101.93034490906031</v>
      </c>
      <c r="R529" s="1">
        <v>42761</v>
      </c>
      <c r="S529">
        <v>121.34109186838757</v>
      </c>
      <c r="U529" s="1">
        <v>42755</v>
      </c>
      <c r="V529">
        <v>114.07194711555421</v>
      </c>
      <c r="X529" s="1">
        <v>42767</v>
      </c>
      <c r="Y529">
        <v>108.55020006719813</v>
      </c>
      <c r="AA529" s="1">
        <v>42754</v>
      </c>
      <c r="AB529">
        <v>90.612319820690189</v>
      </c>
      <c r="AD529" s="1">
        <v>42754</v>
      </c>
      <c r="AE529">
        <v>104.80627118212165</v>
      </c>
      <c r="AG529" s="1">
        <v>42789</v>
      </c>
      <c r="AH529">
        <v>101.07738259405093</v>
      </c>
      <c r="AJ529" s="1">
        <v>42800</v>
      </c>
      <c r="AK529">
        <v>96.518450867328056</v>
      </c>
      <c r="AM529" s="1">
        <v>42782</v>
      </c>
      <c r="AN529">
        <v>139.78809366754618</v>
      </c>
      <c r="AP529" s="1">
        <v>42782</v>
      </c>
      <c r="AQ529">
        <v>102.88549975752103</v>
      </c>
      <c r="AS529" s="1">
        <v>42773</v>
      </c>
      <c r="AT529">
        <v>154.5470375994316</v>
      </c>
    </row>
    <row r="530" spans="1:46" x14ac:dyDescent="0.3">
      <c r="A530" s="1">
        <v>42773</v>
      </c>
      <c r="B530">
        <v>111.41191332232049</v>
      </c>
      <c r="C530" s="3">
        <f>VLOOKUP(Tabella1[[#This Row],[DATA]],Tabella3[],2,0)</f>
        <v>97.555443574734483</v>
      </c>
      <c r="D530">
        <f>VLOOKUP(Tabella1[[#This Row],[DATA]],Tabella5[],2,0)</f>
        <v>118.27710546016122</v>
      </c>
      <c r="E530">
        <f>VLOOKUP(Tabella1[[#This Row],[DATA]],Tabella6[],2,0)</f>
        <v>111.80963668987769</v>
      </c>
      <c r="F530" s="2">
        <f>VLOOKUP(Tabella1[[#This Row],[DATA]],Tabella7[],2,0)</f>
        <v>109.75014508689941</v>
      </c>
      <c r="G530" s="2">
        <f>VLOOKUP(Tabella1[[#This Row],[DATA]],Tabella8[],2,0)</f>
        <v>90.152451984387682</v>
      </c>
      <c r="H530" s="2">
        <f>VLOOKUP(Tabella1[[#This Row],[DATA]],Tabella9[],2,0)</f>
        <v>103.06647045332926</v>
      </c>
      <c r="I530" s="2">
        <f>VLOOKUP(Tabella1[[#This Row],[DATA]],Tabella10[],2,0)</f>
        <v>97.794224283693978</v>
      </c>
      <c r="J530" s="2">
        <f>VLOOKUP(Tabella1[[#This Row],[DATA]],Tabella11[],2,0)</f>
        <v>94.10748182371691</v>
      </c>
      <c r="K530" s="2">
        <f>VLOOKUP(Tabella1[[#This Row],[DATA]],Tabella12[],2,0)</f>
        <v>132.33632915567281</v>
      </c>
      <c r="L530" s="2">
        <f>VLOOKUP(Tabella1[[#This Row],[DATA]],Tabella13[],2,0)</f>
        <v>103.00870234124898</v>
      </c>
      <c r="M530" s="2">
        <f>VLOOKUP(Tabella1[[#This Row],[DATA]],Tabella14[],2,0)</f>
        <v>154.5470375994316</v>
      </c>
      <c r="O530" s="1">
        <v>42760</v>
      </c>
      <c r="P530">
        <v>102.36259204004547</v>
      </c>
      <c r="R530" s="1">
        <v>42762</v>
      </c>
      <c r="S530">
        <v>120.98921321941314</v>
      </c>
      <c r="U530" s="1">
        <v>42758</v>
      </c>
      <c r="V530">
        <v>113.38384729169459</v>
      </c>
      <c r="X530" s="1">
        <v>42768</v>
      </c>
      <c r="Y530">
        <v>109.05571336937597</v>
      </c>
      <c r="AA530" s="1">
        <v>42755</v>
      </c>
      <c r="AB530">
        <v>90.621980909688148</v>
      </c>
      <c r="AD530" s="1">
        <v>42755</v>
      </c>
      <c r="AE530">
        <v>105.09645032235048</v>
      </c>
      <c r="AG530" s="1">
        <v>42790</v>
      </c>
      <c r="AH530">
        <v>100.45217878247048</v>
      </c>
      <c r="AJ530" s="1">
        <v>42801</v>
      </c>
      <c r="AK530">
        <v>96.77333667609804</v>
      </c>
      <c r="AM530" s="1">
        <v>42783</v>
      </c>
      <c r="AN530">
        <v>139.65204485488127</v>
      </c>
      <c r="AP530" s="1">
        <v>42783</v>
      </c>
      <c r="AQ530">
        <v>103.49435100339761</v>
      </c>
      <c r="AS530" s="1">
        <v>42774</v>
      </c>
      <c r="AT530">
        <v>152.51591602468551</v>
      </c>
    </row>
    <row r="531" spans="1:46" x14ac:dyDescent="0.3">
      <c r="A531" s="1">
        <v>42774</v>
      </c>
      <c r="B531">
        <v>111.48916529005929</v>
      </c>
      <c r="C531" s="3">
        <f>VLOOKUP(Tabella1[[#This Row],[DATA]],Tabella3[],2,0)</f>
        <v>98.126110152188218</v>
      </c>
      <c r="D531">
        <f>VLOOKUP(Tabella1[[#This Row],[DATA]],Tabella5[],2,0)</f>
        <v>118.2150453724783</v>
      </c>
      <c r="E531">
        <f>VLOOKUP(Tabella1[[#This Row],[DATA]],Tabella6[],2,0)</f>
        <v>112.09489475082839</v>
      </c>
      <c r="F531" s="2">
        <f>VLOOKUP(Tabella1[[#This Row],[DATA]],Tabella7[],2,0)</f>
        <v>109.78985308042395</v>
      </c>
      <c r="G531" s="2">
        <f>VLOOKUP(Tabella1[[#This Row],[DATA]],Tabella8[],2,0)</f>
        <v>90.135062024191384</v>
      </c>
      <c r="H531" s="2">
        <f>VLOOKUP(Tabella1[[#This Row],[DATA]],Tabella9[],2,0)</f>
        <v>103.14068751114849</v>
      </c>
      <c r="I531" s="2">
        <f>VLOOKUP(Tabella1[[#This Row],[DATA]],Tabella10[],2,0)</f>
        <v>98.437870685586532</v>
      </c>
      <c r="J531" s="2">
        <f>VLOOKUP(Tabella1[[#This Row],[DATA]],Tabella11[],2,0)</f>
        <v>94.522044339386127</v>
      </c>
      <c r="K531" s="2">
        <f>VLOOKUP(Tabella1[[#This Row],[DATA]],Tabella12[],2,0)</f>
        <v>133.64734498680738</v>
      </c>
      <c r="L531" s="2">
        <f>VLOOKUP(Tabella1[[#This Row],[DATA]],Tabella13[],2,0)</f>
        <v>102.84423834337785</v>
      </c>
      <c r="M531" s="2">
        <f>VLOOKUP(Tabella1[[#This Row],[DATA]],Tabella14[],2,0)</f>
        <v>152.51591602468551</v>
      </c>
      <c r="O531" s="1">
        <v>42761</v>
      </c>
      <c r="P531">
        <v>101.61728068515536</v>
      </c>
      <c r="R531" s="1">
        <v>42765</v>
      </c>
      <c r="S531">
        <v>119.63351777263684</v>
      </c>
      <c r="U531" s="1">
        <v>42759</v>
      </c>
      <c r="V531">
        <v>113.5865615938706</v>
      </c>
      <c r="X531" s="1">
        <v>42769</v>
      </c>
      <c r="Y531">
        <v>109.78191148171905</v>
      </c>
      <c r="AA531" s="1">
        <v>42758</v>
      </c>
      <c r="AB531">
        <v>89.894500908142362</v>
      </c>
      <c r="AD531" s="1">
        <v>42758</v>
      </c>
      <c r="AE531">
        <v>104.25553601916265</v>
      </c>
      <c r="AG531" s="1">
        <v>42793</v>
      </c>
      <c r="AH531">
        <v>100.28179439697341</v>
      </c>
      <c r="AJ531" s="1">
        <v>42802</v>
      </c>
      <c r="AK531">
        <v>96.721105977579597</v>
      </c>
      <c r="AM531" s="1">
        <v>42786</v>
      </c>
      <c r="AN531">
        <v>141.27020118733509</v>
      </c>
      <c r="AP531" s="1">
        <v>42786</v>
      </c>
      <c r="AQ531">
        <v>104.19535879980543</v>
      </c>
      <c r="AS531" s="1">
        <v>42775</v>
      </c>
      <c r="AT531">
        <v>151.42721814357159</v>
      </c>
    </row>
    <row r="532" spans="1:46" x14ac:dyDescent="0.3">
      <c r="A532" s="1">
        <v>42775</v>
      </c>
      <c r="B532">
        <v>112.13050238072103</v>
      </c>
      <c r="C532" s="3">
        <f>VLOOKUP(Tabella1[[#This Row],[DATA]],Tabella3[],2,0)</f>
        <v>99.044341268754309</v>
      </c>
      <c r="D532">
        <f>VLOOKUP(Tabella1[[#This Row],[DATA]],Tabella5[],2,0)</f>
        <v>119.23381394058003</v>
      </c>
      <c r="E532">
        <f>VLOOKUP(Tabella1[[#This Row],[DATA]],Tabella6[],2,0)</f>
        <v>113.49743314778625</v>
      </c>
      <c r="F532" s="2">
        <f>VLOOKUP(Tabella1[[#This Row],[DATA]],Tabella7[],2,0)</f>
        <v>110.41113045603103</v>
      </c>
      <c r="G532" s="2">
        <f>VLOOKUP(Tabella1[[#This Row],[DATA]],Tabella8[],2,0)</f>
        <v>91.185222398268735</v>
      </c>
      <c r="H532" s="2">
        <f>VLOOKUP(Tabella1[[#This Row],[DATA]],Tabella9[],2,0)</f>
        <v>104.40683688810743</v>
      </c>
      <c r="I532" s="2">
        <f>VLOOKUP(Tabella1[[#This Row],[DATA]],Tabella10[],2,0)</f>
        <v>98.605572512492756</v>
      </c>
      <c r="J532" s="2">
        <f>VLOOKUP(Tabella1[[#This Row],[DATA]],Tabella11[],2,0)</f>
        <v>95.005551377099678</v>
      </c>
      <c r="K532" s="2">
        <f>VLOOKUP(Tabella1[[#This Row],[DATA]],Tabella12[],2,0)</f>
        <v>133.91531992084433</v>
      </c>
      <c r="L532" s="2">
        <f>VLOOKUP(Tabella1[[#This Row],[DATA]],Tabella13[],2,0)</f>
        <v>102.98885323805763</v>
      </c>
      <c r="M532" s="2">
        <f>VLOOKUP(Tabella1[[#This Row],[DATA]],Tabella14[],2,0)</f>
        <v>151.42721814357159</v>
      </c>
      <c r="O532" s="1">
        <v>42762</v>
      </c>
      <c r="P532">
        <v>101.04023677670872</v>
      </c>
      <c r="R532" s="1">
        <v>42766</v>
      </c>
      <c r="S532">
        <v>118.1324009982867</v>
      </c>
      <c r="U532" s="1">
        <v>42760</v>
      </c>
      <c r="V532">
        <v>114.7068991061287</v>
      </c>
      <c r="X532" s="1">
        <v>42772</v>
      </c>
      <c r="Y532">
        <v>109.53526375271083</v>
      </c>
      <c r="AA532" s="1">
        <v>42759</v>
      </c>
      <c r="AB532">
        <v>90.690574641573619</v>
      </c>
      <c r="AD532" s="1">
        <v>42759</v>
      </c>
      <c r="AE532">
        <v>104.52596641439237</v>
      </c>
      <c r="AG532" s="1">
        <v>42794</v>
      </c>
      <c r="AH532">
        <v>99.509217522808044</v>
      </c>
      <c r="AJ532" s="1">
        <v>42803</v>
      </c>
      <c r="AK532">
        <v>96.007485405250534</v>
      </c>
      <c r="AM532" s="1">
        <v>42787</v>
      </c>
      <c r="AN532">
        <v>142.34003957783642</v>
      </c>
      <c r="AP532" s="1">
        <v>42787</v>
      </c>
      <c r="AQ532">
        <v>104.55893184196042</v>
      </c>
      <c r="AS532" s="1">
        <v>42776</v>
      </c>
      <c r="AT532">
        <v>150.60599306242423</v>
      </c>
    </row>
    <row r="533" spans="1:46" x14ac:dyDescent="0.3">
      <c r="A533" s="1">
        <v>42776</v>
      </c>
      <c r="B533">
        <v>112.53036633951997</v>
      </c>
      <c r="C533" s="3">
        <f>VLOOKUP(Tabella1[[#This Row],[DATA]],Tabella3[],2,0)</f>
        <v>98.598294011686207</v>
      </c>
      <c r="D533">
        <f>VLOOKUP(Tabella1[[#This Row],[DATA]],Tabella5[],2,0)</f>
        <v>119.4807229692987</v>
      </c>
      <c r="E533">
        <f>VLOOKUP(Tabella1[[#This Row],[DATA]],Tabella6[],2,0)</f>
        <v>113.54634796780088</v>
      </c>
      <c r="F533" s="2">
        <f>VLOOKUP(Tabella1[[#This Row],[DATA]],Tabella7[],2,0)</f>
        <v>110.85784538318214</v>
      </c>
      <c r="G533" s="2">
        <f>VLOOKUP(Tabella1[[#This Row],[DATA]],Tabella8[],2,0)</f>
        <v>90.602658731692244</v>
      </c>
      <c r="H533" s="2">
        <f>VLOOKUP(Tabella1[[#This Row],[DATA]],Tabella9[],2,0)</f>
        <v>104.18514129908519</v>
      </c>
      <c r="I533" s="2">
        <f>VLOOKUP(Tabella1[[#This Row],[DATA]],Tabella10[],2,0)</f>
        <v>98.814476762755362</v>
      </c>
      <c r="J533" s="2">
        <f>VLOOKUP(Tabella1[[#This Row],[DATA]],Tabella11[],2,0)</f>
        <v>95.409070830796409</v>
      </c>
      <c r="K533" s="2">
        <f>VLOOKUP(Tabella1[[#This Row],[DATA]],Tabella12[],2,0)</f>
        <v>136.30648087071239</v>
      </c>
      <c r="L533" s="2">
        <f>VLOOKUP(Tabella1[[#This Row],[DATA]],Tabella13[],2,0)</f>
        <v>103.00539415738375</v>
      </c>
      <c r="M533" s="2">
        <f>VLOOKUP(Tabella1[[#This Row],[DATA]],Tabella14[],2,0)</f>
        <v>150.60599306242423</v>
      </c>
      <c r="O533" s="1">
        <v>42765</v>
      </c>
      <c r="P533">
        <v>98.061395924571883</v>
      </c>
      <c r="R533" s="1">
        <v>42767</v>
      </c>
      <c r="S533">
        <v>119.40422315824401</v>
      </c>
      <c r="U533" s="1">
        <v>42761</v>
      </c>
      <c r="V533">
        <v>114.46161950384381</v>
      </c>
      <c r="X533" s="1">
        <v>42773</v>
      </c>
      <c r="Y533">
        <v>109.75014508689941</v>
      </c>
      <c r="AA533" s="1">
        <v>42760</v>
      </c>
      <c r="AB533">
        <v>92.256637168141594</v>
      </c>
      <c r="AD533" s="1">
        <v>42760</v>
      </c>
      <c r="AE533">
        <v>105.94723899803786</v>
      </c>
      <c r="AG533" s="1">
        <v>42795</v>
      </c>
      <c r="AH533">
        <v>99.659105484071887</v>
      </c>
      <c r="AJ533" s="1">
        <v>42804</v>
      </c>
      <c r="AK533">
        <v>95.888399412628488</v>
      </c>
      <c r="AM533" s="1">
        <v>42788</v>
      </c>
      <c r="AN533">
        <v>141.38769788918205</v>
      </c>
      <c r="AP533" s="1">
        <v>42788</v>
      </c>
      <c r="AQ533">
        <v>104.93381087512732</v>
      </c>
      <c r="AS533" s="1">
        <v>42779</v>
      </c>
      <c r="AT533">
        <v>150.55723499993033</v>
      </c>
    </row>
    <row r="534" spans="1:46" x14ac:dyDescent="0.3">
      <c r="A534" s="1">
        <v>42779</v>
      </c>
      <c r="B534">
        <v>113.12068797978817</v>
      </c>
      <c r="C534" s="3">
        <f>VLOOKUP(Tabella1[[#This Row],[DATA]],Tabella3[],2,0)</f>
        <v>99.65698322971042</v>
      </c>
      <c r="D534">
        <f>VLOOKUP(Tabella1[[#This Row],[DATA]],Tabella5[],2,0)</f>
        <v>120.58121422712149</v>
      </c>
      <c r="E534">
        <f>VLOOKUP(Tabella1[[#This Row],[DATA]],Tabella6[],2,0)</f>
        <v>114.95429521504882</v>
      </c>
      <c r="F534" s="2">
        <f>VLOOKUP(Tabella1[[#This Row],[DATA]],Tabella7[],2,0)</f>
        <v>111.16588777910137</v>
      </c>
      <c r="G534" s="2">
        <f>VLOOKUP(Tabella1[[#This Row],[DATA]],Tabella8[],2,0)</f>
        <v>91.626734165475142</v>
      </c>
      <c r="H534" s="2">
        <f>VLOOKUP(Tabella1[[#This Row],[DATA]],Tabella9[],2,0)</f>
        <v>105.28087811839053</v>
      </c>
      <c r="I534" s="2">
        <f>VLOOKUP(Tabella1[[#This Row],[DATA]],Tabella10[],2,0)</f>
        <v>99.384520463311404</v>
      </c>
      <c r="J534" s="2">
        <f>VLOOKUP(Tabella1[[#This Row],[DATA]],Tabella11[],2,0)</f>
        <v>96.010171555460047</v>
      </c>
      <c r="K534" s="2">
        <f>VLOOKUP(Tabella1[[#This Row],[DATA]],Tabella12[],2,0)</f>
        <v>138.04419525065964</v>
      </c>
      <c r="L534" s="2">
        <f>VLOOKUP(Tabella1[[#This Row],[DATA]],Tabella13[],2,0)</f>
        <v>103.06854048017379</v>
      </c>
      <c r="M534" s="2">
        <f>VLOOKUP(Tabella1[[#This Row],[DATA]],Tabella14[],2,0)</f>
        <v>150.55723499993033</v>
      </c>
      <c r="O534" s="1">
        <v>42766</v>
      </c>
      <c r="P534">
        <v>97.179703778202708</v>
      </c>
      <c r="R534" s="1">
        <v>42768</v>
      </c>
      <c r="S534">
        <v>119.08112154662751</v>
      </c>
      <c r="U534" s="1">
        <v>42762</v>
      </c>
      <c r="V534">
        <v>113.82055316076747</v>
      </c>
      <c r="X534" s="1">
        <v>42774</v>
      </c>
      <c r="Y534">
        <v>109.78985308042395</v>
      </c>
      <c r="AA534" s="1">
        <v>42761</v>
      </c>
      <c r="AB534">
        <v>91.904007419716351</v>
      </c>
      <c r="AD534" s="1">
        <v>42761</v>
      </c>
      <c r="AE534">
        <v>105.72363224014474</v>
      </c>
      <c r="AG534" s="1">
        <v>42796</v>
      </c>
      <c r="AH534">
        <v>99.456153160682746</v>
      </c>
      <c r="AJ534" s="1">
        <v>42807</v>
      </c>
      <c r="AK534">
        <v>96.612466124661253</v>
      </c>
      <c r="AM534" s="1">
        <v>42789</v>
      </c>
      <c r="AN534">
        <v>139.06043865435356</v>
      </c>
      <c r="AP534" s="1">
        <v>42789</v>
      </c>
      <c r="AQ534">
        <v>105.03654634329351</v>
      </c>
      <c r="AS534" s="1">
        <v>42780</v>
      </c>
      <c r="AT534">
        <v>149.16484404385437</v>
      </c>
    </row>
    <row r="535" spans="1:46" x14ac:dyDescent="0.3">
      <c r="A535" s="1">
        <v>42780</v>
      </c>
      <c r="B535">
        <v>113.57399669614227</v>
      </c>
      <c r="C535" s="3">
        <f>VLOOKUP(Tabella1[[#This Row],[DATA]],Tabella3[],2,0)</f>
        <v>100.30010046909973</v>
      </c>
      <c r="D535">
        <f>VLOOKUP(Tabella1[[#This Row],[DATA]],Tabella5[],2,0)</f>
        <v>120.55438296809027</v>
      </c>
      <c r="E535">
        <f>VLOOKUP(Tabella1[[#This Row],[DATA]],Tabella6[],2,0)</f>
        <v>115.13372794423711</v>
      </c>
      <c r="F535" s="2">
        <f>VLOOKUP(Tabella1[[#This Row],[DATA]],Tabella7[],2,0)</f>
        <v>111.00766669721128</v>
      </c>
      <c r="G535" s="2">
        <f>VLOOKUP(Tabella1[[#This Row],[DATA]],Tabella8[],2,0)</f>
        <v>91.878888588321686</v>
      </c>
      <c r="H535" s="2">
        <f>VLOOKUP(Tabella1[[#This Row],[DATA]],Tabella9[],2,0)</f>
        <v>105.39745941951431</v>
      </c>
      <c r="I535" s="2">
        <f>VLOOKUP(Tabella1[[#This Row],[DATA]],Tabella10[],2,0)</f>
        <v>99.351114225859703</v>
      </c>
      <c r="J535" s="2">
        <f>VLOOKUP(Tabella1[[#This Row],[DATA]],Tabella11[],2,0)</f>
        <v>96.042703819108681</v>
      </c>
      <c r="K535" s="2">
        <f>VLOOKUP(Tabella1[[#This Row],[DATA]],Tabella12[],2,0)</f>
        <v>137.51855211081795</v>
      </c>
      <c r="L535" s="2">
        <f>VLOOKUP(Tabella1[[#This Row],[DATA]],Tabella13[],2,0)</f>
        <v>103.02378911382115</v>
      </c>
      <c r="M535" s="2">
        <f>VLOOKUP(Tabella1[[#This Row],[DATA]],Tabella14[],2,0)</f>
        <v>149.16484404385437</v>
      </c>
      <c r="O535" s="1">
        <v>42767</v>
      </c>
      <c r="P535">
        <v>97.963383665459872</v>
      </c>
      <c r="R535" s="1">
        <v>42769</v>
      </c>
      <c r="S535">
        <v>119.3221932403661</v>
      </c>
      <c r="U535" s="1">
        <v>42765</v>
      </c>
      <c r="V535">
        <v>112.51913674749372</v>
      </c>
      <c r="X535" s="1">
        <v>42775</v>
      </c>
      <c r="Y535">
        <v>110.41113045603103</v>
      </c>
      <c r="AA535" s="1">
        <v>42762</v>
      </c>
      <c r="AB535">
        <v>91.819955945434174</v>
      </c>
      <c r="AD535" s="1">
        <v>42762</v>
      </c>
      <c r="AE535">
        <v>105.22035777081263</v>
      </c>
      <c r="AG535" s="1">
        <v>42797</v>
      </c>
      <c r="AH535">
        <v>98.721174021767283</v>
      </c>
      <c r="AJ535" s="1">
        <v>42808</v>
      </c>
      <c r="AK535">
        <v>96.681410646705586</v>
      </c>
      <c r="AM535" s="1">
        <v>42790</v>
      </c>
      <c r="AN535">
        <v>137.41342348284959</v>
      </c>
      <c r="AP535" s="1">
        <v>42793</v>
      </c>
      <c r="AQ535">
        <v>104.74538980948496</v>
      </c>
      <c r="AS535" s="1">
        <v>42781</v>
      </c>
      <c r="AT535">
        <v>148.85697170639287</v>
      </c>
    </row>
    <row r="536" spans="1:46" x14ac:dyDescent="0.3">
      <c r="A536" s="1">
        <v>42781</v>
      </c>
      <c r="B536">
        <v>114.14099698765914</v>
      </c>
      <c r="C536" s="3">
        <f>VLOOKUP(Tabella1[[#This Row],[DATA]],Tabella3[],2,0)</f>
        <v>99.612655551989363</v>
      </c>
      <c r="D536">
        <f>VLOOKUP(Tabella1[[#This Row],[DATA]],Tabella5[],2,0)</f>
        <v>120.78091252907147</v>
      </c>
      <c r="E536">
        <f>VLOOKUP(Tabella1[[#This Row],[DATA]],Tabella6[],2,0)</f>
        <v>115.81665408521054</v>
      </c>
      <c r="F536" s="2">
        <f>VLOOKUP(Tabella1[[#This Row],[DATA]],Tabella7[],2,0)</f>
        <v>111.52463422829041</v>
      </c>
      <c r="G536" s="2">
        <f>VLOOKUP(Tabella1[[#This Row],[DATA]],Tabella8[],2,0)</f>
        <v>92.59284306527033</v>
      </c>
      <c r="H536" s="2">
        <f>VLOOKUP(Tabella1[[#This Row],[DATA]],Tabella9[],2,0)</f>
        <v>105.86951813062203</v>
      </c>
      <c r="I536" s="2">
        <f>VLOOKUP(Tabella1[[#This Row],[DATA]],Tabella10[],2,0)</f>
        <v>100.57444477324417</v>
      </c>
      <c r="J536" s="2">
        <f>VLOOKUP(Tabella1[[#This Row],[DATA]],Tabella11[],2,0)</f>
        <v>95.895264018719487</v>
      </c>
      <c r="K536" s="2">
        <f>VLOOKUP(Tabella1[[#This Row],[DATA]],Tabella12[],2,0)</f>
        <v>140.12203166226914</v>
      </c>
      <c r="L536" s="2">
        <f>VLOOKUP(Tabella1[[#This Row],[DATA]],Tabella13[],2,0)</f>
        <v>102.35579044872787</v>
      </c>
      <c r="M536" s="2">
        <f>VLOOKUP(Tabella1[[#This Row],[DATA]],Tabella14[],2,0)</f>
        <v>148.85697170639287</v>
      </c>
      <c r="O536" s="1">
        <v>42768</v>
      </c>
      <c r="P536">
        <v>98.739849850446362</v>
      </c>
      <c r="R536" s="1">
        <v>42772</v>
      </c>
      <c r="S536">
        <v>117.87156429312434</v>
      </c>
      <c r="U536" s="1">
        <v>42766</v>
      </c>
      <c r="V536">
        <v>111.6786484458962</v>
      </c>
      <c r="X536" s="1">
        <v>42776</v>
      </c>
      <c r="Y536">
        <v>110.85784538318214</v>
      </c>
      <c r="AA536" s="1">
        <v>42765</v>
      </c>
      <c r="AB536">
        <v>90.440352436526638</v>
      </c>
      <c r="AD536" s="1">
        <v>42765</v>
      </c>
      <c r="AE536">
        <v>103.92681497337105</v>
      </c>
      <c r="AG536" s="1">
        <v>42800</v>
      </c>
      <c r="AH536">
        <v>98.903755665857148</v>
      </c>
      <c r="AJ536" s="1">
        <v>42809</v>
      </c>
      <c r="AK536">
        <v>96.753936702362623</v>
      </c>
      <c r="AM536" s="1">
        <v>42795</v>
      </c>
      <c r="AN536">
        <v>138.08748350923483</v>
      </c>
      <c r="AP536" s="1">
        <v>42794</v>
      </c>
      <c r="AQ536">
        <v>104.492513688974</v>
      </c>
      <c r="AS536" s="1">
        <v>42782</v>
      </c>
      <c r="AT536">
        <v>149.65103158129361</v>
      </c>
    </row>
    <row r="537" spans="1:46" x14ac:dyDescent="0.3">
      <c r="A537" s="1">
        <v>42782</v>
      </c>
      <c r="B537">
        <v>114.04236711689826</v>
      </c>
      <c r="C537" s="3">
        <f>VLOOKUP(Tabella1[[#This Row],[DATA]],Tabella3[],2,0)</f>
        <v>99.776688868839216</v>
      </c>
      <c r="D537">
        <f>VLOOKUP(Tabella1[[#This Row],[DATA]],Tabella5[],2,0)</f>
        <v>120.40517249324867</v>
      </c>
      <c r="E537">
        <f>VLOOKUP(Tabella1[[#This Row],[DATA]],Tabella6[],2,0)</f>
        <v>115.2193288792627</v>
      </c>
      <c r="F537" s="2">
        <f>VLOOKUP(Tabella1[[#This Row],[DATA]],Tabella7[],2,0)</f>
        <v>111.15061547389963</v>
      </c>
      <c r="G537" s="2">
        <f>VLOOKUP(Tabella1[[#This Row],[DATA]],Tabella8[],2,0)</f>
        <v>92.308807048730557</v>
      </c>
      <c r="H537" s="2">
        <f>VLOOKUP(Tabella1[[#This Row],[DATA]],Tabella9[],2,0)</f>
        <v>105.46594297072089</v>
      </c>
      <c r="I537" s="2">
        <f>VLOOKUP(Tabella1[[#This Row],[DATA]],Tabella10[],2,0)</f>
        <v>101.04737146981577</v>
      </c>
      <c r="J537" s="2">
        <f>VLOOKUP(Tabella1[[#This Row],[DATA]],Tabella11[],2,0)</f>
        <v>96.391604885211848</v>
      </c>
      <c r="K537" s="2">
        <f>VLOOKUP(Tabella1[[#This Row],[DATA]],Tabella12[],2,0)</f>
        <v>139.78809366754618</v>
      </c>
      <c r="L537" s="2">
        <f>VLOOKUP(Tabella1[[#This Row],[DATA]],Tabella13[],2,0)</f>
        <v>102.88549975752103</v>
      </c>
      <c r="M537" s="2">
        <f>VLOOKUP(Tabella1[[#This Row],[DATA]],Tabella14[],2,0)</f>
        <v>149.65103158129361</v>
      </c>
      <c r="O537" s="1">
        <v>42769</v>
      </c>
      <c r="P537">
        <v>99.925667502689464</v>
      </c>
      <c r="R537" s="1">
        <v>42773</v>
      </c>
      <c r="S537">
        <v>118.27710546016122</v>
      </c>
      <c r="U537" s="1">
        <v>42767</v>
      </c>
      <c r="V537">
        <v>112.75289314698668</v>
      </c>
      <c r="X537" s="1">
        <v>42779</v>
      </c>
      <c r="Y537">
        <v>111.16588777910137</v>
      </c>
      <c r="AA537" s="1">
        <v>42766</v>
      </c>
      <c r="AB537">
        <v>89.994976233721076</v>
      </c>
      <c r="AD537" s="1">
        <v>42766</v>
      </c>
      <c r="AE537">
        <v>102.90625079632036</v>
      </c>
      <c r="AG537" s="1">
        <v>42801</v>
      </c>
      <c r="AH537">
        <v>99.259152764167055</v>
      </c>
      <c r="AJ537" s="1">
        <v>42810</v>
      </c>
      <c r="AK537">
        <v>97.565154065637572</v>
      </c>
      <c r="AM537" s="1">
        <v>42796</v>
      </c>
      <c r="AN537">
        <v>135.74991754617415</v>
      </c>
      <c r="AP537" s="1">
        <v>42795</v>
      </c>
      <c r="AQ537">
        <v>105.36925512059602</v>
      </c>
      <c r="AS537" s="1">
        <v>42783</v>
      </c>
      <c r="AT537">
        <v>148.2391374002201</v>
      </c>
    </row>
    <row r="538" spans="1:46" x14ac:dyDescent="0.3">
      <c r="A538" s="1">
        <v>42783</v>
      </c>
      <c r="B538">
        <v>114.23379652123215</v>
      </c>
      <c r="C538" s="3">
        <f>VLOOKUP(Tabella1[[#This Row],[DATA]],Tabella3[],2,0)</f>
        <v>99.352857723836479</v>
      </c>
      <c r="D538">
        <f>VLOOKUP(Tabella1[[#This Row],[DATA]],Tabella5[],2,0)</f>
        <v>120.40291948676513</v>
      </c>
      <c r="E538">
        <f>VLOOKUP(Tabella1[[#This Row],[DATA]],Tabella6[],2,0)</f>
        <v>114.46961519557698</v>
      </c>
      <c r="F538" s="2">
        <f>VLOOKUP(Tabella1[[#This Row],[DATA]],Tabella7[],2,0)</f>
        <v>111.48721708054613</v>
      </c>
      <c r="G538" s="2">
        <f>VLOOKUP(Tabella1[[#This Row],[DATA]],Tabella8[],2,0)</f>
        <v>91.783243807241945</v>
      </c>
      <c r="H538" s="2">
        <f>VLOOKUP(Tabella1[[#This Row],[DATA]],Tabella9[],2,0)</f>
        <v>105.39491119435313</v>
      </c>
      <c r="I538" s="2">
        <f>VLOOKUP(Tabella1[[#This Row],[DATA]],Tabella10[],2,0)</f>
        <v>100.73736829266043</v>
      </c>
      <c r="J538" s="2">
        <f>VLOOKUP(Tabella1[[#This Row],[DATA]],Tabella11[],2,0)</f>
        <v>95.569642921098819</v>
      </c>
      <c r="K538" s="2">
        <f>VLOOKUP(Tabella1[[#This Row],[DATA]],Tabella12[],2,0)</f>
        <v>139.65204485488127</v>
      </c>
      <c r="L538" s="2">
        <f>VLOOKUP(Tabella1[[#This Row],[DATA]],Tabella13[],2,0)</f>
        <v>103.49435100339761</v>
      </c>
      <c r="M538" s="2">
        <f>VLOOKUP(Tabella1[[#This Row],[DATA]],Tabella14[],2,0)</f>
        <v>148.2391374002201</v>
      </c>
      <c r="O538" s="1">
        <v>42772</v>
      </c>
      <c r="P538">
        <v>97.71769960261912</v>
      </c>
      <c r="R538" s="1">
        <v>42774</v>
      </c>
      <c r="S538">
        <v>118.2150453724783</v>
      </c>
      <c r="U538" s="1">
        <v>42768</v>
      </c>
      <c r="V538">
        <v>112.74607329227311</v>
      </c>
      <c r="X538" s="1">
        <v>42780</v>
      </c>
      <c r="Y538">
        <v>111.00766669721128</v>
      </c>
      <c r="AA538" s="1">
        <v>42767</v>
      </c>
      <c r="AB538">
        <v>90.145689222089104</v>
      </c>
      <c r="AD538" s="1">
        <v>42767</v>
      </c>
      <c r="AE538">
        <v>103.80577427821522</v>
      </c>
      <c r="AG538" s="1">
        <v>42802</v>
      </c>
      <c r="AH538">
        <v>99.683332341345519</v>
      </c>
      <c r="AJ538" s="1">
        <v>42811</v>
      </c>
      <c r="AK538">
        <v>96.625299953440063</v>
      </c>
      <c r="AM538" s="1">
        <v>42797</v>
      </c>
      <c r="AN538">
        <v>137.6690303430079</v>
      </c>
      <c r="AP538" s="1">
        <v>42796</v>
      </c>
      <c r="AQ538">
        <v>104.84321753235658</v>
      </c>
      <c r="AS538" s="1">
        <v>42786</v>
      </c>
      <c r="AT538">
        <v>147.60388950029952</v>
      </c>
    </row>
    <row r="539" spans="1:46" x14ac:dyDescent="0.3">
      <c r="A539" s="1">
        <v>42787</v>
      </c>
      <c r="B539">
        <v>114.92469147799049</v>
      </c>
      <c r="C539" s="3">
        <f>VLOOKUP(Tabella1[[#This Row],[DATA]],Tabella3[],2,0)</f>
        <v>99.546895860275839</v>
      </c>
      <c r="D539">
        <f>VLOOKUP(Tabella1[[#This Row],[DATA]],Tabella5[],2,0)</f>
        <v>122.55832982581188</v>
      </c>
      <c r="E539">
        <f>VLOOKUP(Tabella1[[#This Row],[DATA]],Tabella6[],2,0)</f>
        <v>114.96769975707207</v>
      </c>
      <c r="F539" s="2">
        <f>VLOOKUP(Tabella1[[#This Row],[DATA]],Tabella7[],2,0)</f>
        <v>111.10342405082623</v>
      </c>
      <c r="G539" s="2">
        <f>VLOOKUP(Tabella1[[#This Row],[DATA]],Tabella8[],2,0)</f>
        <v>92.369671909417633</v>
      </c>
      <c r="H539" s="2">
        <f>VLOOKUP(Tabella1[[#This Row],[DATA]],Tabella9[],2,0)</f>
        <v>106.36705909334148</v>
      </c>
      <c r="I539" s="2">
        <f>VLOOKUP(Tabella1[[#This Row],[DATA]],Tabella10[],2,0)</f>
        <v>100.4435023820282</v>
      </c>
      <c r="J539" s="2">
        <f>VLOOKUP(Tabella1[[#This Row],[DATA]],Tabella11[],2,0)</f>
        <v>97.099256234853101</v>
      </c>
      <c r="K539" s="2">
        <f>VLOOKUP(Tabella1[[#This Row],[DATA]],Tabella12[],2,0)</f>
        <v>142.34003957783642</v>
      </c>
      <c r="L539" s="2">
        <f>VLOOKUP(Tabella1[[#This Row],[DATA]],Tabella13[],2,0)</f>
        <v>104.55893184196042</v>
      </c>
      <c r="M539" s="2">
        <f>VLOOKUP(Tabella1[[#This Row],[DATA]],Tabella14[],2,0)</f>
        <v>148.20500675647435</v>
      </c>
      <c r="O539" s="1">
        <v>42773</v>
      </c>
      <c r="P539">
        <v>97.555443574734483</v>
      </c>
      <c r="R539" s="1">
        <v>42775</v>
      </c>
      <c r="S539">
        <v>119.23381394058003</v>
      </c>
      <c r="U539" s="1">
        <v>42769</v>
      </c>
      <c r="V539">
        <v>113.4781494206651</v>
      </c>
      <c r="X539" s="1">
        <v>42781</v>
      </c>
      <c r="Y539">
        <v>111.52463422829041</v>
      </c>
      <c r="AA539" s="1">
        <v>42768</v>
      </c>
      <c r="AB539">
        <v>90.876067550334284</v>
      </c>
      <c r="AD539" s="1">
        <v>42768</v>
      </c>
      <c r="AE539">
        <v>103.63663583314221</v>
      </c>
      <c r="AG539" s="1">
        <v>42803</v>
      </c>
      <c r="AH539">
        <v>98.506736994411057</v>
      </c>
      <c r="AJ539" s="1">
        <v>42814</v>
      </c>
      <c r="AK539">
        <v>97.024044028986552</v>
      </c>
      <c r="AM539" s="1">
        <v>42800</v>
      </c>
      <c r="AN539">
        <v>136.75173153034299</v>
      </c>
      <c r="AP539" s="1">
        <v>42797</v>
      </c>
      <c r="AQ539">
        <v>104.8165339394217</v>
      </c>
      <c r="AS539" s="1">
        <v>42787</v>
      </c>
      <c r="AT539">
        <v>148.20500675647435</v>
      </c>
    </row>
    <row r="540" spans="1:46" x14ac:dyDescent="0.3">
      <c r="A540" s="1">
        <v>42788</v>
      </c>
      <c r="B540">
        <v>114.8003109513167</v>
      </c>
      <c r="C540" s="3">
        <f>VLOOKUP(Tabella1[[#This Row],[DATA]],Tabella3[],2,0)</f>
        <v>98.71742464556155</v>
      </c>
      <c r="D540">
        <f>VLOOKUP(Tabella1[[#This Row],[DATA]],Tabella5[],2,0)</f>
        <v>122.87682301507569</v>
      </c>
      <c r="E540">
        <f>VLOOKUP(Tabella1[[#This Row],[DATA]],Tabella6[],2,0)</f>
        <v>115.13513894866061</v>
      </c>
      <c r="F540" s="2">
        <f>VLOOKUP(Tabella1[[#This Row],[DATA]],Tabella7[],2,0)</f>
        <v>111.52219065945813</v>
      </c>
      <c r="G540" s="2">
        <f>VLOOKUP(Tabella1[[#This Row],[DATA]],Tabella8[],2,0)</f>
        <v>91.560072651389277</v>
      </c>
      <c r="H540" s="2">
        <f>VLOOKUP(Tabella1[[#This Row],[DATA]],Tabella9[],2,0)</f>
        <v>106.36514792447061</v>
      </c>
      <c r="I540" s="2">
        <f>VLOOKUP(Tabella1[[#This Row],[DATA]],Tabella10[],2,0)</f>
        <v>101.44246205227469</v>
      </c>
      <c r="J540" s="2">
        <f>VLOOKUP(Tabella1[[#This Row],[DATA]],Tabella11[],2,0)</f>
        <v>97.334742069887653</v>
      </c>
      <c r="K540" s="2">
        <f>VLOOKUP(Tabella1[[#This Row],[DATA]],Tabella12[],2,0)</f>
        <v>141.38769788918205</v>
      </c>
      <c r="L540" s="2">
        <f>VLOOKUP(Tabella1[[#This Row],[DATA]],Tabella13[],2,0)</f>
        <v>104.93381087512732</v>
      </c>
      <c r="M540" s="2">
        <f>VLOOKUP(Tabella1[[#This Row],[DATA]],Tabella14[],2,0)</f>
        <v>146.71301004416088</v>
      </c>
      <c r="O540" s="1">
        <v>42774</v>
      </c>
      <c r="P540">
        <v>98.126110152188218</v>
      </c>
      <c r="R540" s="1">
        <v>42776</v>
      </c>
      <c r="S540">
        <v>119.4807229692987</v>
      </c>
      <c r="U540" s="1">
        <v>42772</v>
      </c>
      <c r="V540">
        <v>112.3648669305245</v>
      </c>
      <c r="X540" s="1">
        <v>42782</v>
      </c>
      <c r="Y540">
        <v>111.15061547389963</v>
      </c>
      <c r="AA540" s="1">
        <v>42769</v>
      </c>
      <c r="AB540">
        <v>91.419986860918982</v>
      </c>
      <c r="AD540" s="1">
        <v>42769</v>
      </c>
      <c r="AE540">
        <v>104.25776571617868</v>
      </c>
      <c r="AG540" s="1">
        <v>42804</v>
      </c>
      <c r="AH540">
        <v>98.788028411648682</v>
      </c>
      <c r="AJ540" s="1">
        <v>42815</v>
      </c>
      <c r="AK540">
        <v>97.34638205412891</v>
      </c>
      <c r="AM540" s="1">
        <v>42801</v>
      </c>
      <c r="AN540">
        <v>135.51698548812664</v>
      </c>
      <c r="AP540" s="1">
        <v>42800</v>
      </c>
      <c r="AQ540">
        <v>105.60082799116169</v>
      </c>
      <c r="AS540" s="1">
        <v>42788</v>
      </c>
      <c r="AT540">
        <v>146.71301004416088</v>
      </c>
    </row>
    <row r="541" spans="1:46" x14ac:dyDescent="0.3">
      <c r="A541" s="1">
        <v>42789</v>
      </c>
      <c r="B541">
        <v>114.84841123311632</v>
      </c>
      <c r="C541" s="3">
        <f>VLOOKUP(Tabella1[[#This Row],[DATA]],Tabella3[],2,0)</f>
        <v>98.375505612574031</v>
      </c>
      <c r="D541">
        <f>VLOOKUP(Tabella1[[#This Row],[DATA]],Tabella5[],2,0)</f>
        <v>122.35699297369206</v>
      </c>
      <c r="E541">
        <f>VLOOKUP(Tabella1[[#This Row],[DATA]],Tabella6[],2,0)</f>
        <v>115.02719711026295</v>
      </c>
      <c r="F541" s="2">
        <f>VLOOKUP(Tabella1[[#This Row],[DATA]],Tabella7[],2,0)</f>
        <v>111.05058187482818</v>
      </c>
      <c r="G541" s="2">
        <f>VLOOKUP(Tabella1[[#This Row],[DATA]],Tabella8[],2,0)</f>
        <v>91.716582293156094</v>
      </c>
      <c r="H541" s="2">
        <f>VLOOKUP(Tabella1[[#This Row],[DATA]],Tabella9[],2,0)</f>
        <v>106.1960094793976</v>
      </c>
      <c r="I541" s="2">
        <f>VLOOKUP(Tabella1[[#This Row],[DATA]],Tabella10[],2,0)</f>
        <v>101.07738259405093</v>
      </c>
      <c r="J541" s="2">
        <f>VLOOKUP(Tabella1[[#This Row],[DATA]],Tabella11[],2,0)</f>
        <v>97.041056313646834</v>
      </c>
      <c r="K541" s="2">
        <f>VLOOKUP(Tabella1[[#This Row],[DATA]],Tabella12[],2,0)</f>
        <v>139.06043865435356</v>
      </c>
      <c r="L541" s="2">
        <f>VLOOKUP(Tabella1[[#This Row],[DATA]],Tabella13[],2,0)</f>
        <v>105.03654634329351</v>
      </c>
      <c r="M541" s="2">
        <v>146.71301004416088</v>
      </c>
      <c r="O541" s="1">
        <v>42775</v>
      </c>
      <c r="P541">
        <v>99.044341268754309</v>
      </c>
      <c r="R541" s="1">
        <v>42779</v>
      </c>
      <c r="S541">
        <v>120.58121422712149</v>
      </c>
      <c r="U541" s="1">
        <v>42773</v>
      </c>
      <c r="V541">
        <v>111.80963668987769</v>
      </c>
      <c r="X541" s="1">
        <v>42783</v>
      </c>
      <c r="Y541">
        <v>111.48721708054613</v>
      </c>
      <c r="AA541" s="1">
        <v>42772</v>
      </c>
      <c r="AB541">
        <v>90.401708080534831</v>
      </c>
      <c r="AD541" s="1">
        <v>42772</v>
      </c>
      <c r="AE541">
        <v>103.14928777106745</v>
      </c>
      <c r="AG541" s="1">
        <v>42807</v>
      </c>
      <c r="AH541">
        <v>99.882009336980502</v>
      </c>
      <c r="AJ541" s="1">
        <v>42816</v>
      </c>
      <c r="AK541">
        <v>96.857204254861927</v>
      </c>
      <c r="AM541" s="1">
        <v>42802</v>
      </c>
      <c r="AN541">
        <v>133.40616754617415</v>
      </c>
      <c r="AP541" s="1">
        <v>42801</v>
      </c>
      <c r="AQ541">
        <v>105.42404009955088</v>
      </c>
      <c r="AS541" s="1">
        <v>42790</v>
      </c>
      <c r="AT541">
        <v>145.79287575052589</v>
      </c>
    </row>
    <row r="542" spans="1:46" x14ac:dyDescent="0.3">
      <c r="A542" s="1">
        <v>42790</v>
      </c>
      <c r="B542">
        <v>115.01992031872511</v>
      </c>
      <c r="C542" s="3">
        <f>VLOOKUP(Tabella1[[#This Row],[DATA]],Tabella3[],2,0)</f>
        <v>97.210701788684531</v>
      </c>
      <c r="D542">
        <f>VLOOKUP(Tabella1[[#This Row],[DATA]],Tabella5[],2,0)</f>
        <v>120.88434600854299</v>
      </c>
      <c r="E542">
        <f>VLOOKUP(Tabella1[[#This Row],[DATA]],Tabella6[],2,0)</f>
        <v>113.94425121522757</v>
      </c>
      <c r="F542" s="2">
        <f>VLOOKUP(Tabella1[[#This Row],[DATA]],Tabella7[],2,0)</f>
        <v>110.62799718989584</v>
      </c>
      <c r="G542" s="2">
        <f>VLOOKUP(Tabella1[[#This Row],[DATA]],Tabella8[],2,0)</f>
        <v>91.331104842137819</v>
      </c>
      <c r="H542" s="2">
        <f>VLOOKUP(Tabella1[[#This Row],[DATA]],Tabella9[],2,0)</f>
        <v>105.24456590984379</v>
      </c>
      <c r="I542" s="2">
        <f>VLOOKUP(Tabella1[[#This Row],[DATA]],Tabella10[],2,0)</f>
        <v>100.45217878247048</v>
      </c>
      <c r="J542" s="2">
        <f>VLOOKUP(Tabella1[[#This Row],[DATA]],Tabella11[],2,0)</f>
        <v>97.102240846197006</v>
      </c>
      <c r="K542" s="2">
        <f>VLOOKUP(Tabella1[[#This Row],[DATA]],Tabella12[],2,0)</f>
        <v>137.41342348284959</v>
      </c>
      <c r="L542" s="2">
        <v>105.03654634329351</v>
      </c>
      <c r="M542" s="2">
        <f>VLOOKUP(Tabella1[[#This Row],[DATA]],Tabella14[],2,0)</f>
        <v>145.79287575052589</v>
      </c>
      <c r="O542" s="1">
        <v>42776</v>
      </c>
      <c r="P542">
        <v>98.598294011686207</v>
      </c>
      <c r="R542" s="1">
        <v>42780</v>
      </c>
      <c r="S542">
        <v>120.55438296809027</v>
      </c>
      <c r="U542" s="1">
        <v>42774</v>
      </c>
      <c r="V542">
        <v>112.09489475082839</v>
      </c>
      <c r="X542" s="1">
        <v>42786</v>
      </c>
      <c r="Y542">
        <v>111.48568985002596</v>
      </c>
      <c r="AA542" s="1">
        <v>42773</v>
      </c>
      <c r="AB542">
        <v>90.152451984387682</v>
      </c>
      <c r="AD542" s="1">
        <v>42773</v>
      </c>
      <c r="AE542">
        <v>103.06647045332926</v>
      </c>
      <c r="AG542" s="1">
        <v>42808</v>
      </c>
      <c r="AH542">
        <v>99.874799960767575</v>
      </c>
      <c r="AJ542" s="1">
        <v>42817</v>
      </c>
      <c r="AK542">
        <v>96.956591812614164</v>
      </c>
      <c r="AM542" s="1">
        <v>42803</v>
      </c>
      <c r="AN542">
        <v>133.13200857519789</v>
      </c>
      <c r="AP542" s="1">
        <v>42802</v>
      </c>
      <c r="AQ542">
        <v>105.06915558425071</v>
      </c>
      <c r="AS542" s="1">
        <v>42793</v>
      </c>
      <c r="AT542">
        <v>143.24143599459481</v>
      </c>
    </row>
    <row r="543" spans="1:46" x14ac:dyDescent="0.3">
      <c r="A543" s="1">
        <v>42793</v>
      </c>
      <c r="B543">
        <v>115.13701292391411</v>
      </c>
      <c r="C543" s="3">
        <f>VLOOKUP(Tabella1[[#This Row],[DATA]],Tabella3[],2,0)</f>
        <v>98.871107867849162</v>
      </c>
      <c r="D543">
        <f>VLOOKUP(Tabella1[[#This Row],[DATA]],Tabella5[],2,0)</f>
        <v>121.07523710333005</v>
      </c>
      <c r="E543">
        <f>VLOOKUP(Tabella1[[#This Row],[DATA]],Tabella6[],2,0)</f>
        <v>113.94284021080406</v>
      </c>
      <c r="F543" s="2">
        <f>VLOOKUP(Tabella1[[#This Row],[DATA]],Tabella7[],2,0)</f>
        <v>110.77002962827208</v>
      </c>
      <c r="G543" s="2">
        <f>VLOOKUP(Tabella1[[#This Row],[DATA]],Tabella8[],2,0)</f>
        <v>91.435444603315688</v>
      </c>
      <c r="H543" s="2">
        <f>VLOOKUP(Tabella1[[#This Row],[DATA]],Tabella9[],2,0)</f>
        <v>105.41051907346532</v>
      </c>
      <c r="I543" s="2">
        <f>VLOOKUP(Tabella1[[#This Row],[DATA]],Tabella10[],2,0)</f>
        <v>100.28179439697341</v>
      </c>
      <c r="J543" s="2">
        <f>VLOOKUP(Tabella1[[#This Row],[DATA]],Tabella11[],2,0)</f>
        <v>96.362952616310309</v>
      </c>
      <c r="K543" s="2">
        <v>137.41342348284959</v>
      </c>
      <c r="L543" s="2">
        <f>VLOOKUP(Tabella1[[#This Row],[DATA]],Tabella13[],2,0)</f>
        <v>104.74538980948496</v>
      </c>
      <c r="M543" s="2">
        <f>VLOOKUP(Tabella1[[#This Row],[DATA]],Tabella14[],2,0)</f>
        <v>143.24143599459481</v>
      </c>
      <c r="O543" s="1">
        <v>42779</v>
      </c>
      <c r="P543">
        <v>99.65698322971042</v>
      </c>
      <c r="R543" s="1">
        <v>42781</v>
      </c>
      <c r="S543">
        <v>120.78091252907147</v>
      </c>
      <c r="U543" s="1">
        <v>42775</v>
      </c>
      <c r="V543">
        <v>113.49743314778625</v>
      </c>
      <c r="X543" s="1">
        <v>42787</v>
      </c>
      <c r="Y543">
        <v>111.10342405082623</v>
      </c>
      <c r="AA543" s="1">
        <v>42774</v>
      </c>
      <c r="AB543">
        <v>90.135062024191384</v>
      </c>
      <c r="AD543" s="1">
        <v>42774</v>
      </c>
      <c r="AE543">
        <v>103.14068751114849</v>
      </c>
      <c r="AG543" s="1">
        <v>42809</v>
      </c>
      <c r="AH543">
        <v>99.727678388050549</v>
      </c>
      <c r="AJ543" s="1">
        <v>42818</v>
      </c>
      <c r="AK543">
        <v>97.580375583491517</v>
      </c>
      <c r="AM543" s="1">
        <v>42804</v>
      </c>
      <c r="AN543">
        <v>133.3175296833773</v>
      </c>
      <c r="AP543" s="1">
        <v>42803</v>
      </c>
      <c r="AQ543">
        <v>105.16800120985009</v>
      </c>
      <c r="AS543" s="1">
        <v>42794</v>
      </c>
      <c r="AT543">
        <v>141.80028697602495</v>
      </c>
    </row>
    <row r="544" spans="1:46" x14ac:dyDescent="0.3">
      <c r="A544" s="1">
        <v>42794</v>
      </c>
      <c r="B544">
        <v>114.8401515887669</v>
      </c>
      <c r="C544" s="3">
        <f>VLOOKUP(Tabella1[[#This Row],[DATA]],Tabella3[],2,0)</f>
        <v>98.865776000953474</v>
      </c>
      <c r="D544">
        <f>VLOOKUP(Tabella1[[#This Row],[DATA]],Tabella5[],2,0)</f>
        <v>121.1954657220425</v>
      </c>
      <c r="E544">
        <f>VLOOKUP(Tabella1[[#This Row],[DATA]],Tabella6[],2,0)</f>
        <v>114.25796453205214</v>
      </c>
      <c r="F544" s="2">
        <f>VLOOKUP(Tabella1[[#This Row],[DATA]],Tabella7[],2,0)</f>
        <v>110.92947249457833</v>
      </c>
      <c r="G544" s="2">
        <f>VLOOKUP(Tabella1[[#This Row],[DATA]],Tabella8[],2,0)</f>
        <v>92.316535919928896</v>
      </c>
      <c r="H544" s="2">
        <f>VLOOKUP(Tabella1[[#This Row],[DATA]],Tabella9[],2,0)</f>
        <v>105.73892159111179</v>
      </c>
      <c r="I544" s="2">
        <f>VLOOKUP(Tabella1[[#This Row],[DATA]],Tabella10[],2,0)</f>
        <v>99.509217522808044</v>
      </c>
      <c r="J544" s="2">
        <f>VLOOKUP(Tabella1[[#This Row],[DATA]],Tabella11[],2,0)</f>
        <v>96.753041318959447</v>
      </c>
      <c r="K544" s="2">
        <v>138.08748350923483</v>
      </c>
      <c r="L544" s="2">
        <f>VLOOKUP(Tabella1[[#This Row],[DATA]],Tabella13[],2,0)</f>
        <v>104.492513688974</v>
      </c>
      <c r="M544" s="2">
        <f>VLOOKUP(Tabella1[[#This Row],[DATA]],Tabella14[],2,0)</f>
        <v>141.80028697602495</v>
      </c>
      <c r="O544" s="1">
        <v>42780</v>
      </c>
      <c r="P544">
        <v>100.30010046909973</v>
      </c>
      <c r="R544" s="1">
        <v>42782</v>
      </c>
      <c r="S544">
        <v>120.40517249324867</v>
      </c>
      <c r="U544" s="1">
        <v>42776</v>
      </c>
      <c r="V544">
        <v>113.54634796780088</v>
      </c>
      <c r="X544" s="1">
        <v>42788</v>
      </c>
      <c r="Y544">
        <v>111.52219065945813</v>
      </c>
      <c r="AA544" s="1">
        <v>42775</v>
      </c>
      <c r="AB544">
        <v>91.185222398268735</v>
      </c>
      <c r="AD544" s="1">
        <v>42775</v>
      </c>
      <c r="AE544">
        <v>104.40683688810743</v>
      </c>
      <c r="AG544" s="1">
        <v>42810</v>
      </c>
      <c r="AH544">
        <v>101.80427214221585</v>
      </c>
      <c r="AJ544" s="1">
        <v>42821</v>
      </c>
      <c r="AK544">
        <v>97.506058761028143</v>
      </c>
      <c r="AM544" s="1">
        <v>42807</v>
      </c>
      <c r="AN544">
        <v>135.08822559366754</v>
      </c>
      <c r="AP544" s="1">
        <v>42804</v>
      </c>
      <c r="AQ544">
        <v>105.23016598358123</v>
      </c>
      <c r="AS544" s="1">
        <v>42795</v>
      </c>
      <c r="AT544">
        <v>143.47895741331513</v>
      </c>
    </row>
    <row r="545" spans="1:46" x14ac:dyDescent="0.3">
      <c r="A545" s="1">
        <v>42795</v>
      </c>
      <c r="B545">
        <v>116.41045573802353</v>
      </c>
      <c r="C545" s="3">
        <f>VLOOKUP(Tabella1[[#This Row],[DATA]],Tabella3[],2,0)</f>
        <v>101.22387254538098</v>
      </c>
      <c r="D545">
        <f>VLOOKUP(Tabella1[[#This Row],[DATA]],Tabella5[],2,0)</f>
        <v>123.57935140039714</v>
      </c>
      <c r="E545">
        <f>VLOOKUP(Tabella1[[#This Row],[DATA]],Tabella6[],2,0)</f>
        <v>116.66255123709813</v>
      </c>
      <c r="F545" s="2">
        <f>VLOOKUP(Tabella1[[#This Row],[DATA]],Tabella7[],2,0)</f>
        <v>112.75390207397905</v>
      </c>
      <c r="G545" s="2">
        <f>VLOOKUP(Tabella1[[#This Row],[DATA]],Tabella8[],2,0)</f>
        <v>94.210109363527465</v>
      </c>
      <c r="H545" s="2">
        <f>VLOOKUP(Tabella1[[#This Row],[DATA]],Tabella9[],2,0)</f>
        <v>107.98741176770379</v>
      </c>
      <c r="I545" s="2">
        <f>VLOOKUP(Tabella1[[#This Row],[DATA]],Tabella10[],2,0)</f>
        <v>99.659105484071887</v>
      </c>
      <c r="J545" s="2">
        <f>VLOOKUP(Tabella1[[#This Row],[DATA]],Tabella11[],2,0)</f>
        <v>96.908241108842802</v>
      </c>
      <c r="K545" s="2">
        <f>VLOOKUP(Tabella1[[#This Row],[DATA]],Tabella12[],2,0)</f>
        <v>138.08748350923483</v>
      </c>
      <c r="L545" s="2">
        <f>VLOOKUP(Tabella1[[#This Row],[DATA]],Tabella13[],2,0)</f>
        <v>105.36925512059602</v>
      </c>
      <c r="M545" s="2">
        <f>VLOOKUP(Tabella1[[#This Row],[DATA]],Tabella14[],2,0)</f>
        <v>143.47895741331513</v>
      </c>
      <c r="O545" s="1">
        <v>42781</v>
      </c>
      <c r="P545">
        <v>99.612655551989363</v>
      </c>
      <c r="R545" s="1">
        <v>42783</v>
      </c>
      <c r="S545">
        <v>120.40291948676513</v>
      </c>
      <c r="U545" s="1">
        <v>42779</v>
      </c>
      <c r="V545">
        <v>114.95429521504882</v>
      </c>
      <c r="X545" s="1">
        <v>42789</v>
      </c>
      <c r="Y545">
        <v>111.05058187482818</v>
      </c>
      <c r="AA545" s="1">
        <v>42776</v>
      </c>
      <c r="AB545">
        <v>90.602658731692244</v>
      </c>
      <c r="AD545" s="1">
        <v>42776</v>
      </c>
      <c r="AE545">
        <v>104.18514129908519</v>
      </c>
      <c r="AG545" s="1">
        <v>42811</v>
      </c>
      <c r="AH545">
        <v>101.89501806954701</v>
      </c>
      <c r="AJ545" s="1">
        <v>42822</v>
      </c>
      <c r="AK545">
        <v>97.087914711746237</v>
      </c>
      <c r="AM545" s="1">
        <v>42808</v>
      </c>
      <c r="AN545">
        <v>133.36700197889181</v>
      </c>
      <c r="AP545" s="1">
        <v>42808</v>
      </c>
      <c r="AQ545">
        <v>107.03476210522642</v>
      </c>
      <c r="AS545" s="1">
        <v>42796</v>
      </c>
      <c r="AT545">
        <v>142.72181435715976</v>
      </c>
    </row>
    <row r="546" spans="1:46" x14ac:dyDescent="0.3">
      <c r="A546" s="1">
        <v>42796</v>
      </c>
      <c r="B546">
        <v>115.72830628704695</v>
      </c>
      <c r="C546" s="3">
        <f>VLOOKUP(Tabella1[[#This Row],[DATA]],Tabella3[],2,0)</f>
        <v>101.62235118602675</v>
      </c>
      <c r="D546">
        <f>VLOOKUP(Tabella1[[#This Row],[DATA]],Tabella5[],2,0)</f>
        <v>123.50131544855823</v>
      </c>
      <c r="E546">
        <f>VLOOKUP(Tabella1[[#This Row],[DATA]],Tabella6[],2,0)</f>
        <v>116.73239595606132</v>
      </c>
      <c r="F546" s="2">
        <f>VLOOKUP(Tabella1[[#This Row],[DATA]],Tabella7[],2,0)</f>
        <v>112.74550230611808</v>
      </c>
      <c r="G546" s="2">
        <f>VLOOKUP(Tabella1[[#This Row],[DATA]],Tabella8[],2,0)</f>
        <v>93.867140704100166</v>
      </c>
      <c r="H546" s="2">
        <f>VLOOKUP(Tabella1[[#This Row],[DATA]],Tabella9[],2,0)</f>
        <v>107.81253981601814</v>
      </c>
      <c r="I546" s="2">
        <f>VLOOKUP(Tabella1[[#This Row],[DATA]],Tabella10[],2,0)</f>
        <v>99.456153160682746</v>
      </c>
      <c r="J546" s="2">
        <f>VLOOKUP(Tabella1[[#This Row],[DATA]],Tabella11[],2,0)</f>
        <v>96.403841791721888</v>
      </c>
      <c r="K546" s="2">
        <f>VLOOKUP(Tabella1[[#This Row],[DATA]],Tabella12[],2,0)</f>
        <v>135.74991754617415</v>
      </c>
      <c r="L546" s="2">
        <f>VLOOKUP(Tabella1[[#This Row],[DATA]],Tabella13[],2,0)</f>
        <v>104.84321753235658</v>
      </c>
      <c r="M546" s="2">
        <f>VLOOKUP(Tabella1[[#This Row],[DATA]],Tabella14[],2,0)</f>
        <v>142.72181435715976</v>
      </c>
      <c r="O546" s="1">
        <v>42782</v>
      </c>
      <c r="P546">
        <v>99.776688868839216</v>
      </c>
      <c r="R546" s="1">
        <v>42786</v>
      </c>
      <c r="S546">
        <v>121.12592974920966</v>
      </c>
      <c r="U546" s="1">
        <v>42780</v>
      </c>
      <c r="V546">
        <v>115.13372794423711</v>
      </c>
      <c r="X546" s="1">
        <v>42790</v>
      </c>
      <c r="Y546">
        <v>110.62799718989584</v>
      </c>
      <c r="AA546" s="1">
        <v>42779</v>
      </c>
      <c r="AB546">
        <v>91.626734165475142</v>
      </c>
      <c r="AD546" s="1">
        <v>42779</v>
      </c>
      <c r="AE546">
        <v>105.28087811839053</v>
      </c>
      <c r="AG546" s="1">
        <v>42814</v>
      </c>
      <c r="AH546">
        <v>102.70003713667049</v>
      </c>
      <c r="AJ546" s="1">
        <v>42823</v>
      </c>
      <c r="AK546">
        <v>96.740505951315015</v>
      </c>
      <c r="AM546" s="1">
        <v>42809</v>
      </c>
      <c r="AN546">
        <v>136.53322889182058</v>
      </c>
      <c r="AP546" s="1">
        <v>42809</v>
      </c>
      <c r="AQ546">
        <v>106.87291557151239</v>
      </c>
      <c r="AS546" s="1">
        <v>42797</v>
      </c>
      <c r="AT546">
        <v>143.27138737584107</v>
      </c>
    </row>
    <row r="547" spans="1:46" x14ac:dyDescent="0.3">
      <c r="A547" s="1">
        <v>42797</v>
      </c>
      <c r="B547">
        <v>115.78660965892529</v>
      </c>
      <c r="C547" s="3">
        <f>VLOOKUP(Tabella1[[#This Row],[DATA]],Tabella3[],2,0)</f>
        <v>102.79238233040221</v>
      </c>
      <c r="D547">
        <f>VLOOKUP(Tabella1[[#This Row],[DATA]],Tabella5[],2,0)</f>
        <v>123.17145481749112</v>
      </c>
      <c r="E547">
        <f>VLOOKUP(Tabella1[[#This Row],[DATA]],Tabella6[],2,0)</f>
        <v>117.46917543253164</v>
      </c>
      <c r="F547" s="2">
        <f>VLOOKUP(Tabella1[[#This Row],[DATA]],Tabella7[],2,0)</f>
        <v>112.62194935703594</v>
      </c>
      <c r="G547" s="2">
        <f>VLOOKUP(Tabella1[[#This Row],[DATA]],Tabella8[],2,0)</f>
        <v>94.664180546431197</v>
      </c>
      <c r="H547" s="2">
        <f>VLOOKUP(Tabella1[[#This Row],[DATA]],Tabella9[],2,0)</f>
        <v>108.40755039115255</v>
      </c>
      <c r="I547" s="2">
        <f>VLOOKUP(Tabella1[[#This Row],[DATA]],Tabella10[],2,0)</f>
        <v>98.721174021767283</v>
      </c>
      <c r="J547" s="2">
        <f>VLOOKUP(Tabella1[[#This Row],[DATA]],Tabella11[],2,0)</f>
        <v>96.054045342215531</v>
      </c>
      <c r="K547" s="2">
        <f>VLOOKUP(Tabella1[[#This Row],[DATA]],Tabella12[],2,0)</f>
        <v>137.6690303430079</v>
      </c>
      <c r="L547" s="2">
        <f>VLOOKUP(Tabella1[[#This Row],[DATA]],Tabella13[],2,0)</f>
        <v>104.8165339394217</v>
      </c>
      <c r="M547" s="2">
        <f>VLOOKUP(Tabella1[[#This Row],[DATA]],Tabella14[],2,0)</f>
        <v>143.27138737584107</v>
      </c>
      <c r="O547" s="1">
        <v>42783</v>
      </c>
      <c r="P547">
        <v>99.352857723836479</v>
      </c>
      <c r="R547" s="1">
        <v>42787</v>
      </c>
      <c r="S547">
        <v>122.55832982581188</v>
      </c>
      <c r="U547" s="1">
        <v>42781</v>
      </c>
      <c r="V547">
        <v>115.81665408521054</v>
      </c>
      <c r="X547" s="1">
        <v>42793</v>
      </c>
      <c r="Y547">
        <v>110.77002962827208</v>
      </c>
      <c r="AA547" s="1">
        <v>42780</v>
      </c>
      <c r="AB547">
        <v>91.878888588321686</v>
      </c>
      <c r="AD547" s="1">
        <v>42780</v>
      </c>
      <c r="AE547">
        <v>105.39745941951431</v>
      </c>
      <c r="AG547" s="1">
        <v>42815</v>
      </c>
      <c r="AH547">
        <v>103.08200833102103</v>
      </c>
      <c r="AJ547" s="1">
        <v>42824</v>
      </c>
      <c r="AK547">
        <v>95.813187206761938</v>
      </c>
      <c r="AM547" s="1">
        <v>42810</v>
      </c>
      <c r="AN547">
        <v>135.6015006596306</v>
      </c>
      <c r="AP547" s="1">
        <v>42810</v>
      </c>
      <c r="AQ547">
        <v>107.55541935047627</v>
      </c>
      <c r="AS547" s="1">
        <v>42800</v>
      </c>
      <c r="AT547">
        <v>142.61176044467354</v>
      </c>
    </row>
    <row r="548" spans="1:46" x14ac:dyDescent="0.3">
      <c r="A548" s="1">
        <v>42800</v>
      </c>
      <c r="B548">
        <v>115.40715188028375</v>
      </c>
      <c r="C548" s="3">
        <f>VLOOKUP(Tabella1[[#This Row],[DATA]],Tabella3[],2,0)</f>
        <v>101.67059935411228</v>
      </c>
      <c r="D548">
        <f>VLOOKUP(Tabella1[[#This Row],[DATA]],Tabella5[],2,0)</f>
        <v>122.4652396942875</v>
      </c>
      <c r="E548">
        <f>VLOOKUP(Tabella1[[#This Row],[DATA]],Tabella6[],2,0)</f>
        <v>116.92970140794723</v>
      </c>
      <c r="F548" s="2">
        <f>VLOOKUP(Tabella1[[#This Row],[DATA]],Tabella7[],2,0)</f>
        <v>112.25327590946577</v>
      </c>
      <c r="G548" s="2">
        <f>VLOOKUP(Tabella1[[#This Row],[DATA]],Tabella8[],2,0)</f>
        <v>94.718282644819737</v>
      </c>
      <c r="H548" s="2">
        <f>VLOOKUP(Tabella1[[#This Row],[DATA]],Tabella9[],2,0)</f>
        <v>107.90013505593355</v>
      </c>
      <c r="I548" s="2">
        <f>VLOOKUP(Tabella1[[#This Row],[DATA]],Tabella10[],2,0)</f>
        <v>98.903755665857148</v>
      </c>
      <c r="J548" s="2">
        <f>VLOOKUP(Tabella1[[#This Row],[DATA]],Tabella11[],2,0)</f>
        <v>96.518450867328056</v>
      </c>
      <c r="K548" s="2">
        <f>VLOOKUP(Tabella1[[#This Row],[DATA]],Tabella12[],2,0)</f>
        <v>136.75173153034299</v>
      </c>
      <c r="L548" s="2">
        <f>VLOOKUP(Tabella1[[#This Row],[DATA]],Tabella13[],2,0)</f>
        <v>105.60082799116169</v>
      </c>
      <c r="M548" s="2">
        <f>VLOOKUP(Tabella1[[#This Row],[DATA]],Tabella14[],2,0)</f>
        <v>142.61176044467354</v>
      </c>
      <c r="O548" s="1">
        <v>42786</v>
      </c>
      <c r="P548">
        <v>99.207485941121575</v>
      </c>
      <c r="R548" s="1">
        <v>42788</v>
      </c>
      <c r="S548">
        <v>122.87682301507569</v>
      </c>
      <c r="U548" s="1">
        <v>42782</v>
      </c>
      <c r="V548">
        <v>115.2193288792627</v>
      </c>
      <c r="X548" s="1">
        <v>42794</v>
      </c>
      <c r="Y548">
        <v>110.92947249457833</v>
      </c>
      <c r="AA548" s="1">
        <v>42781</v>
      </c>
      <c r="AB548">
        <v>92.59284306527033</v>
      </c>
      <c r="AD548" s="1">
        <v>42781</v>
      </c>
      <c r="AE548">
        <v>105.86951813062203</v>
      </c>
      <c r="AG548" s="1">
        <v>42816</v>
      </c>
      <c r="AH548">
        <v>101.93894496647221</v>
      </c>
      <c r="AJ548" s="1">
        <v>42825</v>
      </c>
      <c r="AK548">
        <v>96.179399018659794</v>
      </c>
      <c r="AM548" s="1">
        <v>42811</v>
      </c>
      <c r="AN548">
        <v>132.35900395778364</v>
      </c>
      <c r="AP548" s="1">
        <v>42811</v>
      </c>
      <c r="AQ548">
        <v>107.78495641558641</v>
      </c>
      <c r="AS548" s="1">
        <v>42801</v>
      </c>
      <c r="AT548">
        <v>141.03896465737012</v>
      </c>
    </row>
    <row r="549" spans="1:46" x14ac:dyDescent="0.3">
      <c r="A549" s="1">
        <v>42801</v>
      </c>
      <c r="B549">
        <v>115.07093576911866</v>
      </c>
      <c r="C549" s="3">
        <f>VLOOKUP(Tabella1[[#This Row],[DATA]],Tabella3[],2,0)</f>
        <v>101.69778142063934</v>
      </c>
      <c r="D549">
        <f>VLOOKUP(Tabella1[[#This Row],[DATA]],Tabella5[],2,0)</f>
        <v>122.5445045587538</v>
      </c>
      <c r="E549">
        <f>VLOOKUP(Tabella1[[#This Row],[DATA]],Tabella6[],2,0)</f>
        <v>116.52544864061483</v>
      </c>
      <c r="F549" s="2">
        <f>VLOOKUP(Tabella1[[#This Row],[DATA]],Tabella7[],2,0)</f>
        <v>112.08329515257033</v>
      </c>
      <c r="G549" s="2">
        <f>VLOOKUP(Tabella1[[#This Row],[DATA]],Tabella8[],2,0)</f>
        <v>94.695096031224651</v>
      </c>
      <c r="H549" s="2">
        <f>VLOOKUP(Tabella1[[#This Row],[DATA]],Tabella9[],2,0)</f>
        <v>107.82559946996916</v>
      </c>
      <c r="I549" s="2">
        <f>VLOOKUP(Tabella1[[#This Row],[DATA]],Tabella10[],2,0)</f>
        <v>99.259152764167055</v>
      </c>
      <c r="J549" s="2">
        <f>VLOOKUP(Tabella1[[#This Row],[DATA]],Tabella11[],2,0)</f>
        <v>96.77333667609804</v>
      </c>
      <c r="K549" s="2">
        <f>VLOOKUP(Tabella1[[#This Row],[DATA]],Tabella12[],2,0)</f>
        <v>135.51698548812664</v>
      </c>
      <c r="L549" s="2">
        <f>VLOOKUP(Tabella1[[#This Row],[DATA]],Tabella13[],2,0)</f>
        <v>105.42404009955088</v>
      </c>
      <c r="M549" s="2">
        <f>VLOOKUP(Tabella1[[#This Row],[DATA]],Tabella14[],2,0)</f>
        <v>141.03896465737012</v>
      </c>
      <c r="O549" s="1">
        <v>42787</v>
      </c>
      <c r="P549">
        <v>99.546895860275839</v>
      </c>
      <c r="R549" s="1">
        <v>42789</v>
      </c>
      <c r="S549">
        <v>122.35699297369206</v>
      </c>
      <c r="U549" s="1">
        <v>42783</v>
      </c>
      <c r="V549">
        <v>114.46961519557698</v>
      </c>
      <c r="X549" s="1">
        <v>42795</v>
      </c>
      <c r="Y549">
        <v>112.75390207397905</v>
      </c>
      <c r="AA549" s="1">
        <v>42782</v>
      </c>
      <c r="AB549">
        <v>92.308807048730557</v>
      </c>
      <c r="AD549" s="1">
        <v>42782</v>
      </c>
      <c r="AE549">
        <v>105.46594297072089</v>
      </c>
      <c r="AG549" s="1">
        <v>42817</v>
      </c>
      <c r="AH549">
        <v>101.96950098542113</v>
      </c>
      <c r="AJ549" s="1">
        <v>42830</v>
      </c>
      <c r="AK549">
        <v>97.60604324104915</v>
      </c>
      <c r="AM549" s="1">
        <v>42814</v>
      </c>
      <c r="AN549">
        <v>133.74835092348286</v>
      </c>
      <c r="AP549" s="1">
        <v>42814</v>
      </c>
      <c r="AQ549">
        <v>107.31144987883322</v>
      </c>
      <c r="AS549" s="1">
        <v>42803</v>
      </c>
      <c r="AT549">
        <v>137.51445328281068</v>
      </c>
    </row>
    <row r="550" spans="1:46" x14ac:dyDescent="0.3">
      <c r="A550" s="1">
        <v>42802</v>
      </c>
      <c r="B550">
        <v>114.8080847342338</v>
      </c>
      <c r="C550" s="3">
        <f>VLOOKUP(Tabella1[[#This Row],[DATA]],Tabella3[],2,0)</f>
        <v>101.84069636272586</v>
      </c>
      <c r="D550">
        <f>VLOOKUP(Tabella1[[#This Row],[DATA]],Tabella5[],2,0)</f>
        <v>122.5564864568708</v>
      </c>
      <c r="E550">
        <f>VLOOKUP(Tabella1[[#This Row],[DATA]],Tabella6[],2,0)</f>
        <v>116.65432037796104</v>
      </c>
      <c r="F550" s="2">
        <f>VLOOKUP(Tabella1[[#This Row],[DATA]],Tabella7[],2,0)</f>
        <v>112.01640245578668</v>
      </c>
      <c r="G550" s="2">
        <f>VLOOKUP(Tabella1[[#This Row],[DATA]],Tabella8[],2,0)</f>
        <v>95.166557174324694</v>
      </c>
      <c r="H550" s="2">
        <f>VLOOKUP(Tabella1[[#This Row],[DATA]],Tabella9[],2,0)</f>
        <v>107.96893713528527</v>
      </c>
      <c r="I550" s="2">
        <f>VLOOKUP(Tabella1[[#This Row],[DATA]],Tabella10[],2,0)</f>
        <v>99.683332341345519</v>
      </c>
      <c r="J550" s="2">
        <f>VLOOKUP(Tabella1[[#This Row],[DATA]],Tabella11[],2,0)</f>
        <v>96.721105977579597</v>
      </c>
      <c r="K550" s="2">
        <f>VLOOKUP(Tabella1[[#This Row],[DATA]],Tabella12[],2,0)</f>
        <v>133.40616754617415</v>
      </c>
      <c r="L550" s="2">
        <f>VLOOKUP(Tabella1[[#This Row],[DATA]],Tabella13[],2,0)</f>
        <v>105.06915558425071</v>
      </c>
      <c r="M550" s="2">
        <v>141.03896465737012</v>
      </c>
      <c r="O550" s="1">
        <v>42788</v>
      </c>
      <c r="P550">
        <v>98.71742464556155</v>
      </c>
      <c r="R550" s="1">
        <v>42790</v>
      </c>
      <c r="S550">
        <v>120.88434600854299</v>
      </c>
      <c r="U550" s="1">
        <v>42786</v>
      </c>
      <c r="V550">
        <v>114.40870683796261</v>
      </c>
      <c r="X550" s="1">
        <v>42796</v>
      </c>
      <c r="Y550">
        <v>112.74550230611808</v>
      </c>
      <c r="AA550" s="1">
        <v>42783</v>
      </c>
      <c r="AB550">
        <v>91.783243807241945</v>
      </c>
      <c r="AD550" s="1">
        <v>42783</v>
      </c>
      <c r="AE550">
        <v>105.39491119435313</v>
      </c>
      <c r="AG550" s="1">
        <v>42818</v>
      </c>
      <c r="AH550">
        <v>102.0976350731123</v>
      </c>
      <c r="AJ550" s="1">
        <v>42831</v>
      </c>
      <c r="AK550">
        <v>97.925098193713211</v>
      </c>
      <c r="AM550" s="1">
        <v>42815</v>
      </c>
      <c r="AN550">
        <v>129.82354881266491</v>
      </c>
      <c r="AP550" s="1">
        <v>42815</v>
      </c>
      <c r="AQ550">
        <v>107.19042851523618</v>
      </c>
      <c r="AS550" s="1">
        <v>42804</v>
      </c>
      <c r="AT550">
        <v>137.49495005781313</v>
      </c>
    </row>
    <row r="551" spans="1:46" x14ac:dyDescent="0.3">
      <c r="A551" s="1">
        <v>42803</v>
      </c>
      <c r="B551">
        <v>114.8999125449422</v>
      </c>
      <c r="C551" s="3">
        <f>VLOOKUP(Tabella1[[#This Row],[DATA]],Tabella3[],2,0)</f>
        <v>102.30514378790463</v>
      </c>
      <c r="D551">
        <f>VLOOKUP(Tabella1[[#This Row],[DATA]],Tabella5[],2,0)</f>
        <v>122.66995605613263</v>
      </c>
      <c r="E551">
        <f>VLOOKUP(Tabella1[[#This Row],[DATA]],Tabella6[],2,0)</f>
        <v>117.14887742839741</v>
      </c>
      <c r="F551" s="2">
        <f>VLOOKUP(Tabella1[[#This Row],[DATA]],Tabella7[],2,0)</f>
        <v>111.71630165857235</v>
      </c>
      <c r="G551" s="2">
        <f>VLOOKUP(Tabella1[[#This Row],[DATA]],Tabella8[],2,0)</f>
        <v>96.59543223712177</v>
      </c>
      <c r="H551" s="2">
        <f>VLOOKUP(Tabella1[[#This Row],[DATA]],Tabella9[],2,0)</f>
        <v>108.61459368549805</v>
      </c>
      <c r="I551" s="2">
        <f>VLOOKUP(Tabella1[[#This Row],[DATA]],Tabella10[],2,0)</f>
        <v>98.506736994411057</v>
      </c>
      <c r="J551" s="2">
        <f>VLOOKUP(Tabella1[[#This Row],[DATA]],Tabella11[],2,0)</f>
        <v>96.007485405250534</v>
      </c>
      <c r="K551" s="2">
        <f>VLOOKUP(Tabella1[[#This Row],[DATA]],Tabella12[],2,0)</f>
        <v>133.13200857519789</v>
      </c>
      <c r="L551" s="2">
        <f>VLOOKUP(Tabella1[[#This Row],[DATA]],Tabella13[],2,0)</f>
        <v>105.16800120985009</v>
      </c>
      <c r="M551" s="2">
        <f>VLOOKUP(Tabella1[[#This Row],[DATA]],Tabella14[],2,0)</f>
        <v>137.51445328281068</v>
      </c>
      <c r="O551" s="1">
        <v>42789</v>
      </c>
      <c r="P551">
        <v>98.375505612574031</v>
      </c>
      <c r="R551" s="1">
        <v>42793</v>
      </c>
      <c r="S551">
        <v>121.07523710333005</v>
      </c>
      <c r="U551" s="1">
        <v>42787</v>
      </c>
      <c r="V551">
        <v>114.96769975707207</v>
      </c>
      <c r="X551" s="1">
        <v>42797</v>
      </c>
      <c r="Y551">
        <v>112.62194935703594</v>
      </c>
      <c r="AA551" s="1">
        <v>42786</v>
      </c>
      <c r="AB551">
        <v>92.037330447888095</v>
      </c>
      <c r="AD551" s="1">
        <v>42786</v>
      </c>
      <c r="AE551">
        <v>105.50894427031572</v>
      </c>
      <c r="AG551" s="1">
        <v>42821</v>
      </c>
      <c r="AH551">
        <v>101.4078402804615</v>
      </c>
      <c r="AJ551" s="1">
        <v>42832</v>
      </c>
      <c r="AK551">
        <v>98.092833351240998</v>
      </c>
      <c r="AM551" s="1">
        <v>42816</v>
      </c>
      <c r="AN551">
        <v>130.93873680738787</v>
      </c>
      <c r="AP551" s="1">
        <v>42816</v>
      </c>
      <c r="AQ551">
        <v>106.03521798023378</v>
      </c>
      <c r="AS551" s="1">
        <v>42807</v>
      </c>
      <c r="AT551">
        <v>139.31850159508517</v>
      </c>
    </row>
    <row r="552" spans="1:46" x14ac:dyDescent="0.3">
      <c r="A552" s="1">
        <v>42804</v>
      </c>
      <c r="B552">
        <v>115.27548343212517</v>
      </c>
      <c r="C552" s="3">
        <f>VLOOKUP(Tabella1[[#This Row],[DATA]],Tabella3[],2,0)</f>
        <v>102.7606002218475</v>
      </c>
      <c r="D552">
        <f>VLOOKUP(Tabella1[[#This Row],[DATA]],Tabella5[],2,0)</f>
        <v>122.51419138061165</v>
      </c>
      <c r="E552">
        <f>VLOOKUP(Tabella1[[#This Row],[DATA]],Tabella6[],2,0)</f>
        <v>117.42661013242277</v>
      </c>
      <c r="F552" s="2">
        <f>VLOOKUP(Tabella1[[#This Row],[DATA]],Tabella7[],2,0)</f>
        <v>112.14575888084548</v>
      </c>
      <c r="G552" s="2">
        <f>VLOOKUP(Tabella1[[#This Row],[DATA]],Tabella8[],2,0)</f>
        <v>96.672720949105397</v>
      </c>
      <c r="H552" s="2">
        <f>VLOOKUP(Tabella1[[#This Row],[DATA]],Tabella9[],2,0)</f>
        <v>108.81781464210178</v>
      </c>
      <c r="I552" s="2">
        <f>VLOOKUP(Tabella1[[#This Row],[DATA]],Tabella10[],2,0)</f>
        <v>98.788028411648682</v>
      </c>
      <c r="J552" s="2">
        <f>VLOOKUP(Tabella1[[#This Row],[DATA]],Tabella11[],2,0)</f>
        <v>95.888399412628488</v>
      </c>
      <c r="K552" s="2">
        <f>VLOOKUP(Tabella1[[#This Row],[DATA]],Tabella12[],2,0)</f>
        <v>133.3175296833773</v>
      </c>
      <c r="L552" s="2">
        <f>VLOOKUP(Tabella1[[#This Row],[DATA]],Tabella13[],2,0)</f>
        <v>105.23016598358123</v>
      </c>
      <c r="M552" s="2">
        <f>VLOOKUP(Tabella1[[#This Row],[DATA]],Tabella14[],2,0)</f>
        <v>137.49495005781313</v>
      </c>
      <c r="O552" s="1">
        <v>42790</v>
      </c>
      <c r="P552">
        <v>97.210701788684531</v>
      </c>
      <c r="R552" s="1">
        <v>42794</v>
      </c>
      <c r="S552">
        <v>121.1954657220425</v>
      </c>
      <c r="U552" s="1">
        <v>42788</v>
      </c>
      <c r="V552">
        <v>115.13513894866061</v>
      </c>
      <c r="X552" s="1">
        <v>42800</v>
      </c>
      <c r="Y552">
        <v>112.25327590946577</v>
      </c>
      <c r="AA552" s="1">
        <v>42787</v>
      </c>
      <c r="AB552">
        <v>92.369671909417633</v>
      </c>
      <c r="AD552" s="1">
        <v>42787</v>
      </c>
      <c r="AE552">
        <v>106.36705909334148</v>
      </c>
      <c r="AG552" s="1">
        <v>42822</v>
      </c>
      <c r="AH552">
        <v>102.04566050041454</v>
      </c>
      <c r="AJ552" s="1">
        <v>42835</v>
      </c>
      <c r="AK552">
        <v>97.578584816685165</v>
      </c>
      <c r="AM552" s="1">
        <v>42817</v>
      </c>
      <c r="AN552">
        <v>130.95935026385223</v>
      </c>
      <c r="AP552" s="1">
        <v>42817</v>
      </c>
      <c r="AQ552">
        <v>106.63316312545578</v>
      </c>
      <c r="AS552" s="1">
        <v>42808</v>
      </c>
      <c r="AT552">
        <v>139.39581795132551</v>
      </c>
    </row>
    <row r="553" spans="1:46" x14ac:dyDescent="0.3">
      <c r="A553" s="1">
        <v>42807</v>
      </c>
      <c r="B553">
        <v>115.31775337673695</v>
      </c>
      <c r="C553" s="3">
        <f>VLOOKUP(Tabella1[[#This Row],[DATA]],Tabella3[],2,0)</f>
        <v>103.01454345105608</v>
      </c>
      <c r="D553">
        <f>VLOOKUP(Tabella1[[#This Row],[DATA]],Tabella5[],2,0)</f>
        <v>122.78916058098893</v>
      </c>
      <c r="E553">
        <f>VLOOKUP(Tabella1[[#This Row],[DATA]],Tabella6[],2,0)</f>
        <v>117.57429526208233</v>
      </c>
      <c r="F553" s="2">
        <f>VLOOKUP(Tabella1[[#This Row],[DATA]],Tabella7[],2,0)</f>
        <v>112.5122942056874</v>
      </c>
      <c r="G553" s="2">
        <f>VLOOKUP(Tabella1[[#This Row],[DATA]],Tabella8[],2,0)</f>
        <v>96.571279514626895</v>
      </c>
      <c r="H553" s="2">
        <f>VLOOKUP(Tabella1[[#This Row],[DATA]],Tabella9[],2,0)</f>
        <v>108.79296944678032</v>
      </c>
      <c r="I553" s="2">
        <f>VLOOKUP(Tabella1[[#This Row],[DATA]],Tabella10[],2,0)</f>
        <v>99.882009336980502</v>
      </c>
      <c r="J553" s="2">
        <f>VLOOKUP(Tabella1[[#This Row],[DATA]],Tabella11[],2,0)</f>
        <v>96.612466124661253</v>
      </c>
      <c r="K553" s="2">
        <f>VLOOKUP(Tabella1[[#This Row],[DATA]],Tabella12[],2,0)</f>
        <v>135.08822559366754</v>
      </c>
      <c r="L553" s="2">
        <v>105.23016598358123</v>
      </c>
      <c r="M553" s="2">
        <f>VLOOKUP(Tabella1[[#This Row],[DATA]],Tabella14[],2,0)</f>
        <v>139.31850159508517</v>
      </c>
      <c r="O553" s="1">
        <v>42793</v>
      </c>
      <c r="P553">
        <v>98.871107867849162</v>
      </c>
      <c r="R553" s="1">
        <v>42795</v>
      </c>
      <c r="S553">
        <v>123.57935140039714</v>
      </c>
      <c r="U553" s="1">
        <v>42789</v>
      </c>
      <c r="V553">
        <v>115.02719711026295</v>
      </c>
      <c r="X553" s="1">
        <v>42801</v>
      </c>
      <c r="Y553">
        <v>112.08329515257033</v>
      </c>
      <c r="AA553" s="1">
        <v>42788</v>
      </c>
      <c r="AB553">
        <v>91.560072651389277</v>
      </c>
      <c r="AD553" s="1">
        <v>42788</v>
      </c>
      <c r="AE553">
        <v>106.36514792447061</v>
      </c>
      <c r="AG553" s="1">
        <v>42823</v>
      </c>
      <c r="AH553">
        <v>102.23922386873571</v>
      </c>
      <c r="AJ553" s="1">
        <v>42836</v>
      </c>
      <c r="AK553">
        <v>98.162971717822899</v>
      </c>
      <c r="AM553" s="1">
        <v>42818</v>
      </c>
      <c r="AN553">
        <v>131.62516490765171</v>
      </c>
      <c r="AP553" s="1">
        <v>42818</v>
      </c>
      <c r="AQ553">
        <v>106.95758326626081</v>
      </c>
      <c r="AS553" s="1">
        <v>42809</v>
      </c>
      <c r="AT553">
        <v>138.79261106390092</v>
      </c>
    </row>
    <row r="554" spans="1:46" x14ac:dyDescent="0.3">
      <c r="A554" s="1">
        <v>42808</v>
      </c>
      <c r="B554">
        <v>114.9280925080167</v>
      </c>
      <c r="C554" s="3">
        <f>VLOOKUP(Tabella1[[#This Row],[DATA]],Tabella3[],2,0)</f>
        <v>102.12825126265929</v>
      </c>
      <c r="D554">
        <f>VLOOKUP(Tabella1[[#This Row],[DATA]],Tabella5[],2,0)</f>
        <v>122.77646181717263</v>
      </c>
      <c r="E554">
        <f>VLOOKUP(Tabella1[[#This Row],[DATA]],Tabella6[],2,0)</f>
        <v>116.97838106055796</v>
      </c>
      <c r="F554" s="2">
        <f>VLOOKUP(Tabella1[[#This Row],[DATA]],Tabella7[],2,0)</f>
        <v>112.37133082867528</v>
      </c>
      <c r="G554" s="2">
        <f>VLOOKUP(Tabella1[[#This Row],[DATA]],Tabella8[],2,0)</f>
        <v>95.69405263361287</v>
      </c>
      <c r="H554" s="2">
        <f>VLOOKUP(Tabella1[[#This Row],[DATA]],Tabella9[],2,0)</f>
        <v>108.28141324567439</v>
      </c>
      <c r="I554" s="2">
        <f>VLOOKUP(Tabella1[[#This Row],[DATA]],Tabella10[],2,0)</f>
        <v>99.874799960767575</v>
      </c>
      <c r="J554" s="2">
        <f>VLOOKUP(Tabella1[[#This Row],[DATA]],Tabella11[],2,0)</f>
        <v>96.681410646705586</v>
      </c>
      <c r="K554" s="2">
        <f>VLOOKUP(Tabella1[[#This Row],[DATA]],Tabella12[],2,0)</f>
        <v>133.36700197889181</v>
      </c>
      <c r="L554" s="2">
        <f>VLOOKUP(Tabella1[[#This Row],[DATA]],Tabella13[],2,0)</f>
        <v>107.03476210522642</v>
      </c>
      <c r="M554" s="2">
        <f>VLOOKUP(Tabella1[[#This Row],[DATA]],Tabella14[],2,0)</f>
        <v>139.39581795132551</v>
      </c>
      <c r="O554" s="1">
        <v>42794</v>
      </c>
      <c r="P554">
        <v>98.865776000953474</v>
      </c>
      <c r="R554" s="1">
        <v>42796</v>
      </c>
      <c r="S554">
        <v>123.50131544855823</v>
      </c>
      <c r="U554" s="1">
        <v>42790</v>
      </c>
      <c r="V554">
        <v>113.94425121522757</v>
      </c>
      <c r="X554" s="1">
        <v>42802</v>
      </c>
      <c r="Y554">
        <v>112.01640245578668</v>
      </c>
      <c r="AA554" s="1">
        <v>42789</v>
      </c>
      <c r="AB554">
        <v>91.716582293156094</v>
      </c>
      <c r="AD554" s="1">
        <v>42789</v>
      </c>
      <c r="AE554">
        <v>106.1960094793976</v>
      </c>
      <c r="AG554" s="1">
        <v>42824</v>
      </c>
      <c r="AH554">
        <v>101.85796522901087</v>
      </c>
      <c r="AJ554" s="1">
        <v>42837</v>
      </c>
      <c r="AK554">
        <v>97.711101560354805</v>
      </c>
      <c r="AM554" s="1">
        <v>42821</v>
      </c>
      <c r="AN554">
        <v>132.56101583113457</v>
      </c>
      <c r="AP554" s="1">
        <v>42821</v>
      </c>
      <c r="AQ554">
        <v>106.28776691772509</v>
      </c>
      <c r="AS554" s="1">
        <v>42810</v>
      </c>
      <c r="AT554">
        <v>140.30968335121128</v>
      </c>
    </row>
    <row r="555" spans="1:46" x14ac:dyDescent="0.3">
      <c r="A555" s="1">
        <v>42809</v>
      </c>
      <c r="B555">
        <v>115.89058400544167</v>
      </c>
      <c r="C555" s="3">
        <f>VLOOKUP(Tabella1[[#This Row],[DATA]],Tabella3[],2,0)</f>
        <v>103.36513983605033</v>
      </c>
      <c r="D555">
        <f>VLOOKUP(Tabella1[[#This Row],[DATA]],Tabella5[],2,0)</f>
        <v>122.99234080204984</v>
      </c>
      <c r="E555">
        <f>VLOOKUP(Tabella1[[#This Row],[DATA]],Tabella6[],2,0)</f>
        <v>117.24223888775224</v>
      </c>
      <c r="F555" s="2">
        <f>VLOOKUP(Tabella1[[#This Row],[DATA]],Tabella7[],2,0)</f>
        <v>112.53611900180213</v>
      </c>
      <c r="G555" s="2">
        <f>VLOOKUP(Tabella1[[#This Row],[DATA]],Tabella8[],2,0)</f>
        <v>96.448583684352911</v>
      </c>
      <c r="H555" s="2">
        <f>VLOOKUP(Tabella1[[#This Row],[DATA]],Tabella9[],2,0)</f>
        <v>108.59643758122468</v>
      </c>
      <c r="I555" s="2">
        <f>VLOOKUP(Tabella1[[#This Row],[DATA]],Tabella10[],2,0)</f>
        <v>99.727678388050549</v>
      </c>
      <c r="J555" s="2">
        <f>VLOOKUP(Tabella1[[#This Row],[DATA]],Tabella11[],2,0)</f>
        <v>96.753936702362623</v>
      </c>
      <c r="K555" s="2">
        <f>VLOOKUP(Tabella1[[#This Row],[DATA]],Tabella12[],2,0)</f>
        <v>136.53322889182058</v>
      </c>
      <c r="L555" s="2">
        <f>VLOOKUP(Tabella1[[#This Row],[DATA]],Tabella13[],2,0)</f>
        <v>106.87291557151239</v>
      </c>
      <c r="M555" s="2">
        <f>VLOOKUP(Tabella1[[#This Row],[DATA]],Tabella14[],2,0)</f>
        <v>138.79261106390092</v>
      </c>
      <c r="O555" s="1">
        <v>42795</v>
      </c>
      <c r="P555">
        <v>101.22387254538098</v>
      </c>
      <c r="R555" s="1">
        <v>42797</v>
      </c>
      <c r="S555">
        <v>123.17145481749112</v>
      </c>
      <c r="U555" s="1">
        <v>42793</v>
      </c>
      <c r="V555">
        <v>113.94284021080406</v>
      </c>
      <c r="X555" s="1">
        <v>42803</v>
      </c>
      <c r="Y555">
        <v>111.71630165857235</v>
      </c>
      <c r="AA555" s="1">
        <v>42790</v>
      </c>
      <c r="AB555">
        <v>91.331104842137819</v>
      </c>
      <c r="AD555" s="1">
        <v>42790</v>
      </c>
      <c r="AE555">
        <v>105.24456590984379</v>
      </c>
      <c r="AG555" s="1">
        <v>42825</v>
      </c>
      <c r="AH555">
        <v>101.06367639625078</v>
      </c>
      <c r="AJ555" s="1">
        <v>42838</v>
      </c>
      <c r="AK555">
        <v>97.774673781980113</v>
      </c>
      <c r="AM555" s="1">
        <v>42822</v>
      </c>
      <c r="AN555">
        <v>133.24538258575197</v>
      </c>
      <c r="AP555" s="1">
        <v>42822</v>
      </c>
      <c r="AQ555">
        <v>106.91439510766865</v>
      </c>
      <c r="AS555" s="1">
        <v>42811</v>
      </c>
      <c r="AT555">
        <v>141.88317568226461</v>
      </c>
    </row>
    <row r="556" spans="1:46" x14ac:dyDescent="0.3">
      <c r="A556" s="1">
        <v>42810</v>
      </c>
      <c r="B556">
        <v>115.70206976970169</v>
      </c>
      <c r="C556" s="3">
        <f>VLOOKUP(Tabella1[[#This Row],[DATA]],Tabella3[],2,0)</f>
        <v>105.12016041601107</v>
      </c>
      <c r="D556">
        <f>VLOOKUP(Tabella1[[#This Row],[DATA]],Tabella5[],2,0)</f>
        <v>123.74310400799612</v>
      </c>
      <c r="E556">
        <f>VLOOKUP(Tabella1[[#This Row],[DATA]],Tabella6[],2,0)</f>
        <v>117.89835594467922</v>
      </c>
      <c r="F556" s="2">
        <f>VLOOKUP(Tabella1[[#This Row],[DATA]],Tabella7[],2,0)</f>
        <v>113.25865176089678</v>
      </c>
      <c r="G556" s="2">
        <f>VLOOKUP(Tabella1[[#This Row],[DATA]],Tabella8[],2,0)</f>
        <v>98.233952931174414</v>
      </c>
      <c r="H556" s="2">
        <f>VLOOKUP(Tabella1[[#This Row],[DATA]],Tabella9[],2,0)</f>
        <v>109.5724078179548</v>
      </c>
      <c r="I556" s="2">
        <f>VLOOKUP(Tabella1[[#This Row],[DATA]],Tabella10[],2,0)</f>
        <v>101.80427214221585</v>
      </c>
      <c r="J556" s="2">
        <f>VLOOKUP(Tabella1[[#This Row],[DATA]],Tabella11[],2,0)</f>
        <v>97.565154065637572</v>
      </c>
      <c r="K556" s="2">
        <f>VLOOKUP(Tabella1[[#This Row],[DATA]],Tabella12[],2,0)</f>
        <v>135.6015006596306</v>
      </c>
      <c r="L556" s="2">
        <f>VLOOKUP(Tabella1[[#This Row],[DATA]],Tabella13[],2,0)</f>
        <v>107.55541935047627</v>
      </c>
      <c r="M556" s="2">
        <f>VLOOKUP(Tabella1[[#This Row],[DATA]],Tabella14[],2,0)</f>
        <v>140.30968335121128</v>
      </c>
      <c r="O556" s="1">
        <v>42796</v>
      </c>
      <c r="P556">
        <v>101.62235118602675</v>
      </c>
      <c r="R556" s="1">
        <v>42800</v>
      </c>
      <c r="S556">
        <v>122.4652396942875</v>
      </c>
      <c r="U556" s="1">
        <v>42794</v>
      </c>
      <c r="V556">
        <v>114.25796453205214</v>
      </c>
      <c r="X556" s="1">
        <v>42804</v>
      </c>
      <c r="Y556">
        <v>112.14575888084548</v>
      </c>
      <c r="AA556" s="1">
        <v>42793</v>
      </c>
      <c r="AB556">
        <v>91.435444603315688</v>
      </c>
      <c r="AD556" s="1">
        <v>42793</v>
      </c>
      <c r="AE556">
        <v>105.41051907346532</v>
      </c>
      <c r="AG556" s="1">
        <v>42828</v>
      </c>
      <c r="AH556">
        <v>101.69194000122391</v>
      </c>
      <c r="AJ556" s="1">
        <v>42839</v>
      </c>
      <c r="AK556">
        <v>96.882573451285168</v>
      </c>
      <c r="AM556" s="1">
        <v>42823</v>
      </c>
      <c r="AN556">
        <v>135.07585751978891</v>
      </c>
      <c r="AP556" s="1">
        <v>42823</v>
      </c>
      <c r="AQ556">
        <v>107.35758268460211</v>
      </c>
      <c r="AS556" s="1">
        <v>42814</v>
      </c>
      <c r="AT556">
        <v>142.28438488221445</v>
      </c>
    </row>
    <row r="557" spans="1:46" x14ac:dyDescent="0.3">
      <c r="A557" s="1">
        <v>42811</v>
      </c>
      <c r="B557">
        <v>115.54999514138569</v>
      </c>
      <c r="C557" s="3">
        <f>VLOOKUP(Tabella1[[#This Row],[DATA]],Tabella3[],2,0)</f>
        <v>104.93469508516874</v>
      </c>
      <c r="D557">
        <f>VLOOKUP(Tabella1[[#This Row],[DATA]],Tabella5[],2,0)</f>
        <v>123.86660972704827</v>
      </c>
      <c r="E557">
        <f>VLOOKUP(Tabella1[[#This Row],[DATA]],Tabella6[],2,0)</f>
        <v>118.27133144729075</v>
      </c>
      <c r="F557" s="2">
        <f>VLOOKUP(Tabella1[[#This Row],[DATA]],Tabella7[],2,0)</f>
        <v>113.39625523076452</v>
      </c>
      <c r="G557" s="2">
        <f>VLOOKUP(Tabella1[[#This Row],[DATA]],Tabella8[],2,0)</f>
        <v>98.985585655215047</v>
      </c>
      <c r="H557" s="2">
        <f>VLOOKUP(Tabella1[[#This Row],[DATA]],Tabella9[],2,0)</f>
        <v>109.84156410060393</v>
      </c>
      <c r="I557" s="2">
        <f>VLOOKUP(Tabella1[[#This Row],[DATA]],Tabella10[],2,0)</f>
        <v>101.89501806954701</v>
      </c>
      <c r="J557" s="2">
        <f>VLOOKUP(Tabella1[[#This Row],[DATA]],Tabella11[],2,0)</f>
        <v>96.625299953440063</v>
      </c>
      <c r="K557" s="2">
        <f>VLOOKUP(Tabella1[[#This Row],[DATA]],Tabella12[],2,0)</f>
        <v>132.35900395778364</v>
      </c>
      <c r="L557" s="2">
        <f>VLOOKUP(Tabella1[[#This Row],[DATA]],Tabella13[],2,0)</f>
        <v>107.78495641558641</v>
      </c>
      <c r="M557" s="2">
        <f>VLOOKUP(Tabella1[[#This Row],[DATA]],Tabella14[],2,0)</f>
        <v>141.88317568226461</v>
      </c>
      <c r="O557" s="1">
        <v>42797</v>
      </c>
      <c r="P557">
        <v>102.79238233040221</v>
      </c>
      <c r="R557" s="1">
        <v>42801</v>
      </c>
      <c r="S557">
        <v>122.5445045587538</v>
      </c>
      <c r="U557" s="1">
        <v>42795</v>
      </c>
      <c r="V557">
        <v>116.66255123709813</v>
      </c>
      <c r="X557" s="1">
        <v>42807</v>
      </c>
      <c r="Y557">
        <v>112.5122942056874</v>
      </c>
      <c r="AA557" s="1">
        <v>42794</v>
      </c>
      <c r="AB557">
        <v>92.316535919928896</v>
      </c>
      <c r="AD557" s="1">
        <v>42794</v>
      </c>
      <c r="AE557">
        <v>105.73892159111179</v>
      </c>
      <c r="AG557" s="1">
        <v>42830</v>
      </c>
      <c r="AH557">
        <v>102.27589947447001</v>
      </c>
      <c r="AJ557" s="1">
        <v>42842</v>
      </c>
      <c r="AK557">
        <v>96.169251340090497</v>
      </c>
      <c r="AM557" s="1">
        <v>42824</v>
      </c>
      <c r="AN557">
        <v>134.53578496042218</v>
      </c>
      <c r="AP557" s="1">
        <v>42824</v>
      </c>
      <c r="AQ557">
        <v>107.77924888957718</v>
      </c>
      <c r="AS557" s="1">
        <v>42815</v>
      </c>
      <c r="AT557">
        <v>142.65703578841789</v>
      </c>
    </row>
    <row r="558" spans="1:46" x14ac:dyDescent="0.3">
      <c r="A558" s="1">
        <v>42814</v>
      </c>
      <c r="B558">
        <v>115.31775337673695</v>
      </c>
      <c r="C558" s="3">
        <f>VLOOKUP(Tabella1[[#This Row],[DATA]],Tabella3[],2,0)</f>
        <v>104.38201049018676</v>
      </c>
      <c r="D558">
        <f>VLOOKUP(Tabella1[[#This Row],[DATA]],Tabella5[],2,0)</f>
        <v>123.43300838835277</v>
      </c>
      <c r="E558">
        <f>VLOOKUP(Tabella1[[#This Row],[DATA]],Tabella6[],2,0)</f>
        <v>117.86966552140142</v>
      </c>
      <c r="F558" s="2">
        <f>VLOOKUP(Tabella1[[#This Row],[DATA]],Tabella7[],2,0)</f>
        <v>113.470325910993</v>
      </c>
      <c r="G558" s="2">
        <f>VLOOKUP(Tabella1[[#This Row],[DATA]],Tabella8[],2,0)</f>
        <v>98.678363025080188</v>
      </c>
      <c r="H558" s="2">
        <f>VLOOKUP(Tabella1[[#This Row],[DATA]],Tabella9[],2,0)</f>
        <v>109.49341283795836</v>
      </c>
      <c r="I558" s="2">
        <f>VLOOKUP(Tabella1[[#This Row],[DATA]],Tabella10[],2,0)</f>
        <v>102.70003713667049</v>
      </c>
      <c r="J558" s="2">
        <f>VLOOKUP(Tabella1[[#This Row],[DATA]],Tabella11[],2,0)</f>
        <v>97.024044028986552</v>
      </c>
      <c r="K558" s="2">
        <f>VLOOKUP(Tabella1[[#This Row],[DATA]],Tabella12[],2,0)</f>
        <v>133.74835092348286</v>
      </c>
      <c r="L558" s="2">
        <f>VLOOKUP(Tabella1[[#This Row],[DATA]],Tabella13[],2,0)</f>
        <v>107.31144987883322</v>
      </c>
      <c r="M558" s="2">
        <f>VLOOKUP(Tabella1[[#This Row],[DATA]],Tabella14[],2,0)</f>
        <v>142.28438488221445</v>
      </c>
      <c r="O558" s="1">
        <v>42800</v>
      </c>
      <c r="P558">
        <v>101.67059935411228</v>
      </c>
      <c r="R558" s="1">
        <v>42802</v>
      </c>
      <c r="S558">
        <v>122.5564864568708</v>
      </c>
      <c r="U558" s="1">
        <v>42796</v>
      </c>
      <c r="V558">
        <v>116.73239595606132</v>
      </c>
      <c r="X558" s="1">
        <v>42808</v>
      </c>
      <c r="Y558">
        <v>112.37133082867528</v>
      </c>
      <c r="AA558" s="1">
        <v>42795</v>
      </c>
      <c r="AB558">
        <v>94.210109363527465</v>
      </c>
      <c r="AD558" s="1">
        <v>42795</v>
      </c>
      <c r="AE558">
        <v>107.98741176770379</v>
      </c>
      <c r="AG558" s="1">
        <v>42831</v>
      </c>
      <c r="AH558">
        <v>101.74324393427396</v>
      </c>
      <c r="AJ558" s="1">
        <v>42843</v>
      </c>
      <c r="AK558">
        <v>95.409369291930801</v>
      </c>
      <c r="AM558" s="1">
        <v>42825</v>
      </c>
      <c r="AN558">
        <v>133.95448548812664</v>
      </c>
      <c r="AP558" s="1">
        <v>42825</v>
      </c>
      <c r="AQ558">
        <v>107.68138481303671</v>
      </c>
      <c r="AS558" s="1">
        <v>42816</v>
      </c>
      <c r="AT558">
        <v>143.59458367580069</v>
      </c>
    </row>
    <row r="559" spans="1:46" x14ac:dyDescent="0.3">
      <c r="A559" s="1">
        <v>42815</v>
      </c>
      <c r="B559">
        <v>113.88689145855604</v>
      </c>
      <c r="C559" s="3">
        <f>VLOOKUP(Tabella1[[#This Row],[DATA]],Tabella3[],2,0)</f>
        <v>104.12216038882902</v>
      </c>
      <c r="D559">
        <f>VLOOKUP(Tabella1[[#This Row],[DATA]],Tabella5[],2,0)</f>
        <v>122.50343839512205</v>
      </c>
      <c r="E559">
        <f>VLOOKUP(Tabella1[[#This Row],[DATA]],Tabella6[],2,0)</f>
        <v>117.64084763739068</v>
      </c>
      <c r="F559" s="2">
        <f>VLOOKUP(Tabella1[[#This Row],[DATA]],Tabella7[],2,0)</f>
        <v>112.68426036225908</v>
      </c>
      <c r="G559" s="2">
        <f>VLOOKUP(Tabella1[[#This Row],[DATA]],Tabella8[],2,0)</f>
        <v>98.658074738184496</v>
      </c>
      <c r="H559" s="2">
        <f>VLOOKUP(Tabella1[[#This Row],[DATA]],Tabella9[],2,0)</f>
        <v>109.2430497158729</v>
      </c>
      <c r="I559" s="2">
        <f>VLOOKUP(Tabella1[[#This Row],[DATA]],Tabella10[],2,0)</f>
        <v>103.08200833102103</v>
      </c>
      <c r="J559" s="2">
        <f>VLOOKUP(Tabella1[[#This Row],[DATA]],Tabella11[],2,0)</f>
        <v>97.34638205412891</v>
      </c>
      <c r="K559" s="2">
        <f>VLOOKUP(Tabella1[[#This Row],[DATA]],Tabella12[],2,0)</f>
        <v>129.82354881266491</v>
      </c>
      <c r="L559" s="2">
        <f>VLOOKUP(Tabella1[[#This Row],[DATA]],Tabella13[],2,0)</f>
        <v>107.19042851523618</v>
      </c>
      <c r="M559" s="2">
        <f>VLOOKUP(Tabella1[[#This Row],[DATA]],Tabella14[],2,0)</f>
        <v>142.65703578841789</v>
      </c>
      <c r="O559" s="1">
        <v>42801</v>
      </c>
      <c r="P559">
        <v>101.69778142063934</v>
      </c>
      <c r="R559" s="1">
        <v>42803</v>
      </c>
      <c r="S559">
        <v>122.66995605613263</v>
      </c>
      <c r="U559" s="1">
        <v>42797</v>
      </c>
      <c r="V559">
        <v>117.46917543253164</v>
      </c>
      <c r="X559" s="1">
        <v>42809</v>
      </c>
      <c r="Y559">
        <v>112.53611900180213</v>
      </c>
      <c r="AA559" s="1">
        <v>42796</v>
      </c>
      <c r="AB559">
        <v>93.867140704100166</v>
      </c>
      <c r="AD559" s="1">
        <v>42796</v>
      </c>
      <c r="AE559">
        <v>107.81253981601814</v>
      </c>
      <c r="AG559" s="1">
        <v>42832</v>
      </c>
      <c r="AH559">
        <v>101.71633451840948</v>
      </c>
      <c r="AJ559" s="1">
        <v>42844</v>
      </c>
      <c r="AK559">
        <v>94.632773420245215</v>
      </c>
      <c r="AM559" s="1">
        <v>42828</v>
      </c>
      <c r="AN559">
        <v>134.42241094986807</v>
      </c>
      <c r="AP559" s="1">
        <v>42828</v>
      </c>
      <c r="AQ559">
        <v>108.73462330691875</v>
      </c>
      <c r="AS559" s="1">
        <v>42817</v>
      </c>
      <c r="AT559">
        <v>142.863909282142</v>
      </c>
    </row>
    <row r="560" spans="1:46" x14ac:dyDescent="0.3">
      <c r="A560" s="1">
        <v>42816</v>
      </c>
      <c r="B560">
        <v>114.10212807307356</v>
      </c>
      <c r="C560" s="3">
        <f>VLOOKUP(Tabella1[[#This Row],[DATA]],Tabella3[],2,0)</f>
        <v>104.30302567764369</v>
      </c>
      <c r="D560">
        <f>VLOOKUP(Tabella1[[#This Row],[DATA]],Tabella5[],2,0)</f>
        <v>121.90936154916726</v>
      </c>
      <c r="E560">
        <f>VLOOKUP(Tabella1[[#This Row],[DATA]],Tabella6[],2,0)</f>
        <v>117.45906323416324</v>
      </c>
      <c r="F560" s="2">
        <f>VLOOKUP(Tabella1[[#This Row],[DATA]],Tabella7[],2,0)</f>
        <v>111.86535935734139</v>
      </c>
      <c r="G560" s="2">
        <f>VLOOKUP(Tabella1[[#This Row],[DATA]],Tabella8[],2,0)</f>
        <v>98.826177686748849</v>
      </c>
      <c r="H560" s="2">
        <f>VLOOKUP(Tabella1[[#This Row],[DATA]],Tabella9[],2,0)</f>
        <v>108.95892261040186</v>
      </c>
      <c r="I560" s="2">
        <f>VLOOKUP(Tabella1[[#This Row],[DATA]],Tabella10[],2,0)</f>
        <v>101.93894496647221</v>
      </c>
      <c r="J560" s="2">
        <f>VLOOKUP(Tabella1[[#This Row],[DATA]],Tabella11[],2,0)</f>
        <v>96.857204254861927</v>
      </c>
      <c r="K560" s="2">
        <f>VLOOKUP(Tabella1[[#This Row],[DATA]],Tabella12[],2,0)</f>
        <v>130.93873680738787</v>
      </c>
      <c r="L560" s="2">
        <f>VLOOKUP(Tabella1[[#This Row],[DATA]],Tabella13[],2,0)</f>
        <v>106.03521798023378</v>
      </c>
      <c r="M560" s="2">
        <f>VLOOKUP(Tabella1[[#This Row],[DATA]],Tabella14[],2,0)</f>
        <v>143.59458367580069</v>
      </c>
      <c r="O560" s="1">
        <v>42802</v>
      </c>
      <c r="P560">
        <v>101.84069636272586</v>
      </c>
      <c r="R560" s="1">
        <v>42804</v>
      </c>
      <c r="S560">
        <v>122.51419138061165</v>
      </c>
      <c r="U560" s="1">
        <v>42800</v>
      </c>
      <c r="V560">
        <v>116.92970140794723</v>
      </c>
      <c r="X560" s="1">
        <v>42810</v>
      </c>
      <c r="Y560">
        <v>113.25865176089678</v>
      </c>
      <c r="AA560" s="1">
        <v>42797</v>
      </c>
      <c r="AB560">
        <v>94.664180546431197</v>
      </c>
      <c r="AD560" s="1">
        <v>42797</v>
      </c>
      <c r="AE560">
        <v>108.40755039115255</v>
      </c>
      <c r="AG560" s="1">
        <v>42835</v>
      </c>
      <c r="AH560">
        <v>101.69487404968267</v>
      </c>
      <c r="AJ560" s="1">
        <v>42845</v>
      </c>
      <c r="AK560">
        <v>94.674856440194361</v>
      </c>
      <c r="AM560" s="1">
        <v>42829</v>
      </c>
      <c r="AN560">
        <v>135.57264182058049</v>
      </c>
      <c r="AP560" s="1">
        <v>42830</v>
      </c>
      <c r="AQ560">
        <v>108.96735949488757</v>
      </c>
      <c r="AS560" s="1">
        <v>42818</v>
      </c>
      <c r="AT560">
        <v>142.07890447599013</v>
      </c>
    </row>
    <row r="561" spans="1:46" x14ac:dyDescent="0.3">
      <c r="A561" s="1">
        <v>42817</v>
      </c>
      <c r="B561">
        <v>113.98114857642601</v>
      </c>
      <c r="C561" s="3">
        <f>VLOOKUP(Tabella1[[#This Row],[DATA]],Tabella3[],2,0)</f>
        <v>105.42193362766635</v>
      </c>
      <c r="D561">
        <f>VLOOKUP(Tabella1[[#This Row],[DATA]],Tabella5[],2,0)</f>
        <v>123.29762318056926</v>
      </c>
      <c r="E561">
        <f>VLOOKUP(Tabella1[[#This Row],[DATA]],Tabella6[],2,0)</f>
        <v>118.35411037346935</v>
      </c>
      <c r="F561" s="2">
        <f>VLOOKUP(Tabella1[[#This Row],[DATA]],Tabella7[],2,0)</f>
        <v>112.10956351751733</v>
      </c>
      <c r="G561" s="2">
        <f>VLOOKUP(Tabella1[[#This Row],[DATA]],Tabella8[],2,0)</f>
        <v>99.749777794953047</v>
      </c>
      <c r="H561" s="2">
        <f>VLOOKUP(Tabella1[[#This Row],[DATA]],Tabella9[],2,0)</f>
        <v>109.96164921132431</v>
      </c>
      <c r="I561" s="2">
        <f>VLOOKUP(Tabella1[[#This Row],[DATA]],Tabella10[],2,0)</f>
        <v>101.96950098542113</v>
      </c>
      <c r="J561" s="2">
        <f>VLOOKUP(Tabella1[[#This Row],[DATA]],Tabella11[],2,0)</f>
        <v>96.956591812614164</v>
      </c>
      <c r="K561" s="2">
        <f>VLOOKUP(Tabella1[[#This Row],[DATA]],Tabella12[],2,0)</f>
        <v>130.95935026385223</v>
      </c>
      <c r="L561" s="2">
        <f>VLOOKUP(Tabella1[[#This Row],[DATA]],Tabella13[],2,0)</f>
        <v>106.63316312545578</v>
      </c>
      <c r="M561" s="2">
        <f>VLOOKUP(Tabella1[[#This Row],[DATA]],Tabella14[],2,0)</f>
        <v>142.863909282142</v>
      </c>
      <c r="O561" s="1">
        <v>42803</v>
      </c>
      <c r="P561">
        <v>102.30514378790463</v>
      </c>
      <c r="R561" s="1">
        <v>42807</v>
      </c>
      <c r="S561">
        <v>122.78916058098893</v>
      </c>
      <c r="U561" s="1">
        <v>42801</v>
      </c>
      <c r="V561">
        <v>116.52544864061483</v>
      </c>
      <c r="X561" s="1">
        <v>42811</v>
      </c>
      <c r="Y561">
        <v>113.39625523076452</v>
      </c>
      <c r="AA561" s="1">
        <v>42800</v>
      </c>
      <c r="AB561">
        <v>94.718282644819737</v>
      </c>
      <c r="AD561" s="1">
        <v>42800</v>
      </c>
      <c r="AE561">
        <v>107.90013505593355</v>
      </c>
      <c r="AG561" s="1">
        <v>42836</v>
      </c>
      <c r="AH561">
        <v>100.96672705217829</v>
      </c>
      <c r="AJ561" s="1">
        <v>42846</v>
      </c>
      <c r="AK561">
        <v>94.706194859305427</v>
      </c>
      <c r="AM561" s="1">
        <v>42830</v>
      </c>
      <c r="AN561">
        <v>133.52366424802111</v>
      </c>
      <c r="AP561" s="1">
        <v>42831</v>
      </c>
      <c r="AQ561">
        <v>108.79686078798758</v>
      </c>
      <c r="AS561" s="1">
        <v>42821</v>
      </c>
      <c r="AT561">
        <v>140.22540155747183</v>
      </c>
    </row>
    <row r="562" spans="1:46" x14ac:dyDescent="0.3">
      <c r="A562" s="1">
        <v>42818</v>
      </c>
      <c r="B562">
        <v>113.88494801282675</v>
      </c>
      <c r="C562" s="3">
        <f>VLOOKUP(Tabella1[[#This Row],[DATA]],Tabella3[],2,0)</f>
        <v>105.52925051724337</v>
      </c>
      <c r="D562">
        <f>VLOOKUP(Tabella1[[#This Row],[DATA]],Tabella5[],2,0)</f>
        <v>123.54944785979745</v>
      </c>
      <c r="E562">
        <f>VLOOKUP(Tabella1[[#This Row],[DATA]],Tabella6[],2,0)</f>
        <v>118.0752018324244</v>
      </c>
      <c r="F562" s="2">
        <f>VLOOKUP(Tabella1[[#This Row],[DATA]],Tabella7[],2,0)</f>
        <v>112.05015425028253</v>
      </c>
      <c r="G562" s="2">
        <f>VLOOKUP(Tabella1[[#This Row],[DATA]],Tabella8[],2,0)</f>
        <v>99.600030915484794</v>
      </c>
      <c r="H562" s="2">
        <f>VLOOKUP(Tabella1[[#This Row],[DATA]],Tabella9[],2,0)</f>
        <v>109.70587111077134</v>
      </c>
      <c r="I562" s="2">
        <f>VLOOKUP(Tabella1[[#This Row],[DATA]],Tabella10[],2,0)</f>
        <v>102.0976350731123</v>
      </c>
      <c r="J562" s="2">
        <f>VLOOKUP(Tabella1[[#This Row],[DATA]],Tabella11[],2,0)</f>
        <v>97.580375583491517</v>
      </c>
      <c r="K562" s="2">
        <f>VLOOKUP(Tabella1[[#This Row],[DATA]],Tabella12[],2,0)</f>
        <v>131.62516490765171</v>
      </c>
      <c r="L562" s="2">
        <f>VLOOKUP(Tabella1[[#This Row],[DATA]],Tabella13[],2,0)</f>
        <v>106.95758326626081</v>
      </c>
      <c r="M562" s="2">
        <f>VLOOKUP(Tabella1[[#This Row],[DATA]],Tabella14[],2,0)</f>
        <v>142.07890447599013</v>
      </c>
      <c r="O562" s="1">
        <v>42804</v>
      </c>
      <c r="P562">
        <v>102.7606002218475</v>
      </c>
      <c r="R562" s="1">
        <v>42808</v>
      </c>
      <c r="S562">
        <v>122.77646181717263</v>
      </c>
      <c r="U562" s="1">
        <v>42802</v>
      </c>
      <c r="V562">
        <v>116.65432037796104</v>
      </c>
      <c r="X562" s="1">
        <v>42814</v>
      </c>
      <c r="Y562">
        <v>113.470325910993</v>
      </c>
      <c r="AA562" s="1">
        <v>42801</v>
      </c>
      <c r="AB562">
        <v>94.695096031224651</v>
      </c>
      <c r="AD562" s="1">
        <v>42801</v>
      </c>
      <c r="AE562">
        <v>107.82559946996916</v>
      </c>
      <c r="AG562" s="1">
        <v>42837</v>
      </c>
      <c r="AH562">
        <v>101.9099817166866</v>
      </c>
      <c r="AJ562" s="1">
        <v>42849</v>
      </c>
      <c r="AK562">
        <v>93.404307391091535</v>
      </c>
      <c r="AM562" s="1">
        <v>42831</v>
      </c>
      <c r="AN562">
        <v>132.38580145118735</v>
      </c>
      <c r="AP562" s="1">
        <v>42832</v>
      </c>
      <c r="AQ562">
        <v>107.99442625549213</v>
      </c>
      <c r="AS562" s="1">
        <v>42822</v>
      </c>
      <c r="AT562">
        <v>141.57530334480307</v>
      </c>
    </row>
    <row r="563" spans="1:46" x14ac:dyDescent="0.3">
      <c r="A563" s="1">
        <v>42821</v>
      </c>
      <c r="B563">
        <v>113.76882713050239</v>
      </c>
      <c r="C563" s="3">
        <f>VLOOKUP(Tabella1[[#This Row],[DATA]],Tabella3[],2,0)</f>
        <v>105.19559065062367</v>
      </c>
      <c r="D563">
        <f>VLOOKUP(Tabella1[[#This Row],[DATA]],Tabella5[],2,0)</f>
        <v>122.85101584990062</v>
      </c>
      <c r="E563">
        <f>VLOOKUP(Tabella1[[#This Row],[DATA]],Tabella6[],2,0)</f>
        <v>117.99359874326539</v>
      </c>
      <c r="F563" s="2">
        <f>VLOOKUP(Tabella1[[#This Row],[DATA]],Tabella7[],2,0)</f>
        <v>111.38855798894285</v>
      </c>
      <c r="G563" s="2">
        <f>VLOOKUP(Tabella1[[#This Row],[DATA]],Tabella8[],2,0)</f>
        <v>99.537233836998112</v>
      </c>
      <c r="H563" s="2">
        <f>VLOOKUP(Tabella1[[#This Row],[DATA]],Tabella9[],2,0)</f>
        <v>109.48258288102336</v>
      </c>
      <c r="I563" s="2">
        <f>VLOOKUP(Tabella1[[#This Row],[DATA]],Tabella10[],2,0)</f>
        <v>101.4078402804615</v>
      </c>
      <c r="J563" s="2">
        <f>VLOOKUP(Tabella1[[#This Row],[DATA]],Tabella11[],2,0)</f>
        <v>97.506058761028143</v>
      </c>
      <c r="K563" s="2">
        <f>VLOOKUP(Tabella1[[#This Row],[DATA]],Tabella12[],2,0)</f>
        <v>132.56101583113457</v>
      </c>
      <c r="L563" s="2">
        <f>VLOOKUP(Tabella1[[#This Row],[DATA]],Tabella13[],2,0)</f>
        <v>106.28776691772509</v>
      </c>
      <c r="M563" s="2">
        <f>VLOOKUP(Tabella1[[#This Row],[DATA]],Tabella14[],2,0)</f>
        <v>140.22540155747183</v>
      </c>
      <c r="O563" s="1">
        <v>42807</v>
      </c>
      <c r="P563">
        <v>103.01454345105608</v>
      </c>
      <c r="R563" s="1">
        <v>42809</v>
      </c>
      <c r="S563">
        <v>122.99234080204984</v>
      </c>
      <c r="U563" s="1">
        <v>42803</v>
      </c>
      <c r="V563">
        <v>117.14887742839741</v>
      </c>
      <c r="X563" s="1">
        <v>42815</v>
      </c>
      <c r="Y563">
        <v>112.68426036225908</v>
      </c>
      <c r="AA563" s="1">
        <v>42802</v>
      </c>
      <c r="AB563">
        <v>95.166557174324694</v>
      </c>
      <c r="AD563" s="1">
        <v>42802</v>
      </c>
      <c r="AE563">
        <v>107.96893713528527</v>
      </c>
      <c r="AG563" s="1">
        <v>42838</v>
      </c>
      <c r="AH563">
        <v>101.69269447082759</v>
      </c>
      <c r="AJ563" s="1">
        <v>42850</v>
      </c>
      <c r="AK563">
        <v>93.554731802824634</v>
      </c>
      <c r="AM563" s="1">
        <v>42832</v>
      </c>
      <c r="AN563">
        <v>133.1484993403694</v>
      </c>
      <c r="AP563" s="1">
        <v>42835</v>
      </c>
      <c r="AQ563">
        <v>107.51866579127032</v>
      </c>
      <c r="AS563" s="1">
        <v>42823</v>
      </c>
      <c r="AT563">
        <v>140.96025521362995</v>
      </c>
    </row>
    <row r="564" spans="1:46" x14ac:dyDescent="0.3">
      <c r="A564" s="1">
        <v>42822</v>
      </c>
      <c r="B564">
        <v>114.59381984258091</v>
      </c>
      <c r="C564" s="3">
        <f>VLOOKUP(Tabella1[[#This Row],[DATA]],Tabella3[],2,0)</f>
        <v>106.27362095444599</v>
      </c>
      <c r="D564">
        <f>VLOOKUP(Tabella1[[#This Row],[DATA]],Tabella5[],2,0)</f>
        <v>124.42146377831236</v>
      </c>
      <c r="E564">
        <f>VLOOKUP(Tabella1[[#This Row],[DATA]],Tabella6[],2,0)</f>
        <v>118.6701753643331</v>
      </c>
      <c r="F564" s="2">
        <f>VLOOKUP(Tabella1[[#This Row],[DATA]],Tabella7[],2,0)</f>
        <v>112.15095146461407</v>
      </c>
      <c r="G564" s="2">
        <f>VLOOKUP(Tabella1[[#This Row],[DATA]],Tabella8[],2,0)</f>
        <v>100.36905359972177</v>
      </c>
      <c r="H564" s="2">
        <f>VLOOKUP(Tabella1[[#This Row],[DATA]],Tabella9[],2,0)</f>
        <v>110.37223199041867</v>
      </c>
      <c r="I564" s="2">
        <f>VLOOKUP(Tabella1[[#This Row],[DATA]],Tabella10[],2,0)</f>
        <v>102.04566050041454</v>
      </c>
      <c r="J564" s="2">
        <f>VLOOKUP(Tabella1[[#This Row],[DATA]],Tabella11[],2,0)</f>
        <v>97.087914711746237</v>
      </c>
      <c r="K564" s="2">
        <f>VLOOKUP(Tabella1[[#This Row],[DATA]],Tabella12[],2,0)</f>
        <v>133.24538258575197</v>
      </c>
      <c r="L564" s="2">
        <f>VLOOKUP(Tabella1[[#This Row],[DATA]],Tabella13[],2,0)</f>
        <v>106.91439510766865</v>
      </c>
      <c r="M564" s="2">
        <f>VLOOKUP(Tabella1[[#This Row],[DATA]],Tabella14[],2,0)</f>
        <v>141.57530334480307</v>
      </c>
      <c r="O564" s="1">
        <v>42808</v>
      </c>
      <c r="P564">
        <v>102.12825126265929</v>
      </c>
      <c r="R564" s="1">
        <v>42810</v>
      </c>
      <c r="S564">
        <v>123.74310400799612</v>
      </c>
      <c r="U564" s="1">
        <v>42804</v>
      </c>
      <c r="V564">
        <v>117.42661013242277</v>
      </c>
      <c r="X564" s="1">
        <v>42816</v>
      </c>
      <c r="Y564">
        <v>111.86535935734139</v>
      </c>
      <c r="AA564" s="1">
        <v>42803</v>
      </c>
      <c r="AB564">
        <v>96.59543223712177</v>
      </c>
      <c r="AD564" s="1">
        <v>42803</v>
      </c>
      <c r="AE564">
        <v>108.61459368549805</v>
      </c>
      <c r="AG564" s="1">
        <v>42843</v>
      </c>
      <c r="AH564">
        <v>100.27965673309632</v>
      </c>
      <c r="AJ564" s="1">
        <v>42851</v>
      </c>
      <c r="AK564">
        <v>93.74216539522223</v>
      </c>
      <c r="AM564" s="1">
        <v>42835</v>
      </c>
      <c r="AN564">
        <v>133.26599604221636</v>
      </c>
      <c r="AP564" s="1">
        <v>42836</v>
      </c>
      <c r="AQ564">
        <v>108.2915811446607</v>
      </c>
      <c r="AS564" s="1">
        <v>42824</v>
      </c>
      <c r="AT564">
        <v>140.83278770739588</v>
      </c>
    </row>
    <row r="565" spans="1:46" x14ac:dyDescent="0.3">
      <c r="A565" s="1">
        <v>42823</v>
      </c>
      <c r="B565">
        <v>114.7182003692547</v>
      </c>
      <c r="C565" s="3">
        <f>VLOOKUP(Tabella1[[#This Row],[DATA]],Tabella3[],2,0)</f>
        <v>105.9933320299881</v>
      </c>
      <c r="D565">
        <f>VLOOKUP(Tabella1[[#This Row],[DATA]],Tabella5[],2,0)</f>
        <v>124.97017326643953</v>
      </c>
      <c r="E565">
        <f>VLOOKUP(Tabella1[[#This Row],[DATA]],Tabella6[],2,0)</f>
        <v>119.20729771487834</v>
      </c>
      <c r="F565" s="2">
        <f>VLOOKUP(Tabella1[[#This Row],[DATA]],Tabella7[],2,0)</f>
        <v>112.61370231222701</v>
      </c>
      <c r="G565" s="2">
        <f>VLOOKUP(Tabella1[[#This Row],[DATA]],Tabella8[],2,0)</f>
        <v>100.16230629516559</v>
      </c>
      <c r="H565" s="2">
        <f>VLOOKUP(Tabella1[[#This Row],[DATA]],Tabella9[],2,0)</f>
        <v>110.69713069846851</v>
      </c>
      <c r="I565" s="2">
        <f>VLOOKUP(Tabella1[[#This Row],[DATA]],Tabella10[],2,0)</f>
        <v>102.23922386873571</v>
      </c>
      <c r="J565" s="2">
        <f>VLOOKUP(Tabella1[[#This Row],[DATA]],Tabella11[],2,0)</f>
        <v>96.740505951315015</v>
      </c>
      <c r="K565" s="2">
        <f>VLOOKUP(Tabella1[[#This Row],[DATA]],Tabella12[],2,0)</f>
        <v>135.07585751978891</v>
      </c>
      <c r="L565" s="2">
        <f>VLOOKUP(Tabella1[[#This Row],[DATA]],Tabella13[],2,0)</f>
        <v>107.35758268460211</v>
      </c>
      <c r="M565" s="2">
        <f>VLOOKUP(Tabella1[[#This Row],[DATA]],Tabella14[],2,0)</f>
        <v>140.96025521362995</v>
      </c>
      <c r="O565" s="1">
        <v>42809</v>
      </c>
      <c r="P565">
        <v>103.36513983605033</v>
      </c>
      <c r="R565" s="1">
        <v>42811</v>
      </c>
      <c r="S565">
        <v>123.86660972704827</v>
      </c>
      <c r="U565" s="1">
        <v>42807</v>
      </c>
      <c r="V565">
        <v>117.57429526208233</v>
      </c>
      <c r="X565" s="1">
        <v>42817</v>
      </c>
      <c r="Y565">
        <v>112.10956351751733</v>
      </c>
      <c r="AA565" s="1">
        <v>42804</v>
      </c>
      <c r="AB565">
        <v>96.672720949105397</v>
      </c>
      <c r="AD565" s="1">
        <v>42804</v>
      </c>
      <c r="AE565">
        <v>108.81781464210178</v>
      </c>
      <c r="AG565" s="1">
        <v>42844</v>
      </c>
      <c r="AH565">
        <v>99.866123560325292</v>
      </c>
      <c r="AJ565" s="1">
        <v>42852</v>
      </c>
      <c r="AK565">
        <v>94.080620321621723</v>
      </c>
      <c r="AM565" s="1">
        <v>42836</v>
      </c>
      <c r="AN565">
        <v>132.66820580474933</v>
      </c>
      <c r="AP565" s="1">
        <v>42837</v>
      </c>
      <c r="AQ565">
        <v>107.76492554405083</v>
      </c>
      <c r="AS565" s="1">
        <v>42825</v>
      </c>
      <c r="AT565">
        <v>139.02316704512211</v>
      </c>
    </row>
    <row r="566" spans="1:46" x14ac:dyDescent="0.3">
      <c r="A566" s="1">
        <v>42824</v>
      </c>
      <c r="B566">
        <v>115.05490234185211</v>
      </c>
      <c r="C566" s="3">
        <f>VLOOKUP(Tabella1[[#This Row],[DATA]],Tabella3[],2,0)</f>
        <v>106.4687568281874</v>
      </c>
      <c r="D566">
        <f>VLOOKUP(Tabella1[[#This Row],[DATA]],Tabella5[],2,0)</f>
        <v>125.51734661378246</v>
      </c>
      <c r="E566">
        <f>VLOOKUP(Tabella1[[#This Row],[DATA]],Tabella6[],2,0)</f>
        <v>119.69174256694629</v>
      </c>
      <c r="F566" s="2">
        <f>VLOOKUP(Tabella1[[#This Row],[DATA]],Tabella7[],2,0)</f>
        <v>112.54955863037966</v>
      </c>
      <c r="G566" s="2">
        <f>VLOOKUP(Tabella1[[#This Row],[DATA]],Tabella8[],2,0)</f>
        <v>100.53232600378715</v>
      </c>
      <c r="H566" s="2">
        <f>VLOOKUP(Tabella1[[#This Row],[DATA]],Tabella9[],2,0)</f>
        <v>110.89812195805621</v>
      </c>
      <c r="I566" s="2">
        <f>VLOOKUP(Tabella1[[#This Row],[DATA]],Tabella10[],2,0)</f>
        <v>101.85796522901087</v>
      </c>
      <c r="J566" s="2">
        <f>VLOOKUP(Tabella1[[#This Row],[DATA]],Tabella11[],2,0)</f>
        <v>95.813187206761938</v>
      </c>
      <c r="K566" s="2">
        <f>VLOOKUP(Tabella1[[#This Row],[DATA]],Tabella12[],2,0)</f>
        <v>134.53578496042218</v>
      </c>
      <c r="L566" s="2">
        <f>VLOOKUP(Tabella1[[#This Row],[DATA]],Tabella13[],2,0)</f>
        <v>107.77924888957718</v>
      </c>
      <c r="M566" s="2">
        <f>VLOOKUP(Tabella1[[#This Row],[DATA]],Tabella14[],2,0)</f>
        <v>140.83278770739588</v>
      </c>
      <c r="O566" s="1">
        <v>42810</v>
      </c>
      <c r="P566">
        <v>105.12016041601107</v>
      </c>
      <c r="R566" s="1">
        <v>42814</v>
      </c>
      <c r="S566">
        <v>123.43300838835277</v>
      </c>
      <c r="U566" s="1">
        <v>42808</v>
      </c>
      <c r="V566">
        <v>116.97838106055796</v>
      </c>
      <c r="X566" s="1">
        <v>42818</v>
      </c>
      <c r="Y566">
        <v>112.05015425028253</v>
      </c>
      <c r="AA566" s="1">
        <v>42807</v>
      </c>
      <c r="AB566">
        <v>96.571279514626895</v>
      </c>
      <c r="AD566" s="1">
        <v>42807</v>
      </c>
      <c r="AE566">
        <v>108.79296944678032</v>
      </c>
      <c r="AG566" s="1">
        <v>42845</v>
      </c>
      <c r="AH566">
        <v>100.83477870149075</v>
      </c>
      <c r="AJ566" s="1">
        <v>42853</v>
      </c>
      <c r="AK566">
        <v>94.154340221816312</v>
      </c>
      <c r="AM566" s="1">
        <v>42837</v>
      </c>
      <c r="AN566">
        <v>131.70349604221636</v>
      </c>
      <c r="AP566" s="1">
        <v>42838</v>
      </c>
      <c r="AQ566">
        <v>107.10317970999951</v>
      </c>
      <c r="AS566" s="1">
        <v>42828</v>
      </c>
      <c r="AT566">
        <v>139.90847415126143</v>
      </c>
    </row>
    <row r="567" spans="1:46" x14ac:dyDescent="0.3">
      <c r="A567" s="1">
        <v>42825</v>
      </c>
      <c r="B567">
        <v>114.79545233699349</v>
      </c>
      <c r="C567" s="3">
        <f>VLOOKUP(Tabella1[[#This Row],[DATA]],Tabella3[],2,0)</f>
        <v>107.12316507982641</v>
      </c>
      <c r="D567">
        <f>VLOOKUP(Tabella1[[#This Row],[DATA]],Tabella5[],2,0)</f>
        <v>126.09534518619563</v>
      </c>
      <c r="E567">
        <f>VLOOKUP(Tabella1[[#This Row],[DATA]],Tabella6[],2,0)</f>
        <v>120.46473782361974</v>
      </c>
      <c r="F567" s="2">
        <f>VLOOKUP(Tabella1[[#This Row],[DATA]],Tabella7[],2,0)</f>
        <v>111.83786920797824</v>
      </c>
      <c r="G567" s="2">
        <f>VLOOKUP(Tabella1[[#This Row],[DATA]],Tabella8[],2,0)</f>
        <v>101.08300807667041</v>
      </c>
      <c r="H567" s="2">
        <f>VLOOKUP(Tabella1[[#This Row],[DATA]],Tabella9[],2,0)</f>
        <v>111.51447391891547</v>
      </c>
      <c r="I567" s="2">
        <f>VLOOKUP(Tabella1[[#This Row],[DATA]],Tabella10[],2,0)</f>
        <v>101.06367639625078</v>
      </c>
      <c r="J567" s="2">
        <f>VLOOKUP(Tabella1[[#This Row],[DATA]],Tabella11[],2,0)</f>
        <v>96.179399018659794</v>
      </c>
      <c r="K567" s="2">
        <f>VLOOKUP(Tabella1[[#This Row],[DATA]],Tabella12[],2,0)</f>
        <v>133.95448548812664</v>
      </c>
      <c r="L567" s="2">
        <f>VLOOKUP(Tabella1[[#This Row],[DATA]],Tabella13[],2,0)</f>
        <v>107.68138481303671</v>
      </c>
      <c r="M567" s="2">
        <f>VLOOKUP(Tabella1[[#This Row],[DATA]],Tabella14[],2,0)</f>
        <v>139.02316704512211</v>
      </c>
      <c r="O567" s="1">
        <v>42811</v>
      </c>
      <c r="P567">
        <v>104.93469508516874</v>
      </c>
      <c r="R567" s="1">
        <v>42815</v>
      </c>
      <c r="S567">
        <v>122.50343839512205</v>
      </c>
      <c r="U567" s="1">
        <v>42809</v>
      </c>
      <c r="V567">
        <v>117.24223888775224</v>
      </c>
      <c r="X567" s="1">
        <v>42821</v>
      </c>
      <c r="Y567">
        <v>111.38855798894285</v>
      </c>
      <c r="AA567" s="1">
        <v>42808</v>
      </c>
      <c r="AB567">
        <v>95.69405263361287</v>
      </c>
      <c r="AD567" s="1">
        <v>42808</v>
      </c>
      <c r="AE567">
        <v>108.28141324567439</v>
      </c>
      <c r="AG567" s="1">
        <v>42846</v>
      </c>
      <c r="AH567">
        <v>100.77207389442958</v>
      </c>
      <c r="AJ567" s="1">
        <v>42857</v>
      </c>
      <c r="AK567">
        <v>93.82752527965809</v>
      </c>
      <c r="AM567" s="1">
        <v>42838</v>
      </c>
      <c r="AN567">
        <v>129.50610158311346</v>
      </c>
      <c r="AP567" s="1">
        <v>42842</v>
      </c>
      <c r="AQ567">
        <v>106.92944552657198</v>
      </c>
      <c r="AS567" s="1">
        <v>42829</v>
      </c>
      <c r="AT567">
        <v>141.09817087611273</v>
      </c>
    </row>
    <row r="568" spans="1:46" x14ac:dyDescent="0.3">
      <c r="A568" s="1">
        <v>42828</v>
      </c>
      <c r="B568">
        <v>114.60693810125353</v>
      </c>
      <c r="C568" s="3">
        <f>VLOOKUP(Tabella1[[#This Row],[DATA]],Tabella3[],2,0)</f>
        <v>105.81602131910388</v>
      </c>
      <c r="D568">
        <f>VLOOKUP(Tabella1[[#This Row],[DATA]],Tabella5[],2,0)</f>
        <v>125.52523213647486</v>
      </c>
      <c r="E568">
        <f>VLOOKUP(Tabella1[[#This Row],[DATA]],Tabella6[],2,0)</f>
        <v>119.60402512528543</v>
      </c>
      <c r="F568" s="2">
        <f>VLOOKUP(Tabella1[[#This Row],[DATA]],Tabella7[],2,0)</f>
        <v>111.22346436971196</v>
      </c>
      <c r="G568" s="2">
        <f>VLOOKUP(Tabella1[[#This Row],[DATA]],Tabella8[],2,0)</f>
        <v>99.753642230552217</v>
      </c>
      <c r="H568" s="2">
        <f>VLOOKUP(Tabella1[[#This Row],[DATA]],Tabella9[],2,0)</f>
        <v>110.62291364064929</v>
      </c>
      <c r="I568" s="2">
        <f>VLOOKUP(Tabella1[[#This Row],[DATA]],Tabella10[],2,0)</f>
        <v>101.69194000122391</v>
      </c>
      <c r="J568" s="2">
        <v>96.179399018659794</v>
      </c>
      <c r="K568" s="2">
        <f>VLOOKUP(Tabella1[[#This Row],[DATA]],Tabella12[],2,0)</f>
        <v>134.42241094986807</v>
      </c>
      <c r="L568" s="2">
        <f>VLOOKUP(Tabella1[[#This Row],[DATA]],Tabella13[],2,0)</f>
        <v>108.73462330691875</v>
      </c>
      <c r="M568" s="2">
        <f>VLOOKUP(Tabella1[[#This Row],[DATA]],Tabella14[],2,0)</f>
        <v>139.90847415126143</v>
      </c>
      <c r="O568" s="1">
        <v>42814</v>
      </c>
      <c r="P568">
        <v>104.38201049018676</v>
      </c>
      <c r="R568" s="1">
        <v>42816</v>
      </c>
      <c r="S568">
        <v>121.90936154916726</v>
      </c>
      <c r="U568" s="1">
        <v>42810</v>
      </c>
      <c r="V568">
        <v>117.89835594467922</v>
      </c>
      <c r="X568" s="1">
        <v>42822</v>
      </c>
      <c r="Y568">
        <v>112.15095146461407</v>
      </c>
      <c r="AA568" s="1">
        <v>42809</v>
      </c>
      <c r="AB568">
        <v>96.448583684352911</v>
      </c>
      <c r="AD568" s="1">
        <v>42809</v>
      </c>
      <c r="AE568">
        <v>108.59643758122468</v>
      </c>
      <c r="AG568" s="1">
        <v>42849</v>
      </c>
      <c r="AH568">
        <v>101.18057726984276</v>
      </c>
      <c r="AJ568" s="1">
        <v>42858</v>
      </c>
      <c r="AK568">
        <v>93.578011771307146</v>
      </c>
      <c r="AM568" s="1">
        <v>42842</v>
      </c>
      <c r="AN568">
        <v>132.61667216358839</v>
      </c>
      <c r="AP568" s="1">
        <v>42843</v>
      </c>
      <c r="AQ568">
        <v>106.58568523393949</v>
      </c>
      <c r="AS568" s="1">
        <v>42830</v>
      </c>
      <c r="AT568">
        <v>143.23168438209606</v>
      </c>
    </row>
    <row r="569" spans="1:46" x14ac:dyDescent="0.3">
      <c r="A569" s="1">
        <v>42829</v>
      </c>
      <c r="B569">
        <v>114.6710718103197</v>
      </c>
      <c r="C569" s="3">
        <f>VLOOKUP(Tabella1[[#This Row],[DATA]],Tabella3[],2,0)</f>
        <v>105.8903538164144</v>
      </c>
      <c r="D569">
        <f>VLOOKUP(Tabella1[[#This Row],[DATA]],Tabella5[],2,0)</f>
        <v>125.7826893319119</v>
      </c>
      <c r="E569">
        <f>VLOOKUP(Tabella1[[#This Row],[DATA]],Tabella6[],2,0)</f>
        <v>119.96194991404631</v>
      </c>
      <c r="F569" s="2">
        <f>VLOOKUP(Tabella1[[#This Row],[DATA]],Tabella7[],2,0)</f>
        <v>111.82106967225633</v>
      </c>
      <c r="G569" s="2">
        <f>VLOOKUP(Tabella1[[#This Row],[DATA]],Tabella8[],2,0)</f>
        <v>100.10047532557871</v>
      </c>
      <c r="H569" s="2">
        <f>VLOOKUP(Tabella1[[#This Row],[DATA]],Tabella9[],2,0)</f>
        <v>110.90067018321739</v>
      </c>
      <c r="I569" s="2">
        <v>101.69194000122391</v>
      </c>
      <c r="J569" s="2">
        <v>97.60604324104915</v>
      </c>
      <c r="K569" s="2">
        <f>VLOOKUP(Tabella1[[#This Row],[DATA]],Tabella12[],2,0)</f>
        <v>135.57264182058049</v>
      </c>
      <c r="L569" s="2">
        <v>108.73462330691875</v>
      </c>
      <c r="M569" s="2">
        <f>VLOOKUP(Tabella1[[#This Row],[DATA]],Tabella14[],2,0)</f>
        <v>141.09817087611273</v>
      </c>
      <c r="O569" s="1">
        <v>42815</v>
      </c>
      <c r="P569">
        <v>104.12216038882902</v>
      </c>
      <c r="R569" s="1">
        <v>42817</v>
      </c>
      <c r="S569">
        <v>123.29762318056926</v>
      </c>
      <c r="U569" s="1">
        <v>42811</v>
      </c>
      <c r="V569">
        <v>118.27133144729075</v>
      </c>
      <c r="X569" s="1">
        <v>42823</v>
      </c>
      <c r="Y569">
        <v>112.61370231222701</v>
      </c>
      <c r="AA569" s="1">
        <v>42810</v>
      </c>
      <c r="AB569">
        <v>98.233952931174414</v>
      </c>
      <c r="AD569" s="1">
        <v>42810</v>
      </c>
      <c r="AE569">
        <v>109.5724078179548</v>
      </c>
      <c r="AG569" s="1">
        <v>42850</v>
      </c>
      <c r="AH569">
        <v>102.50701866306309</v>
      </c>
      <c r="AJ569" s="1">
        <v>42859</v>
      </c>
      <c r="AK569">
        <v>93.339839786063052</v>
      </c>
      <c r="AM569" s="1">
        <v>42843</v>
      </c>
      <c r="AN569">
        <v>132.25387532981532</v>
      </c>
      <c r="AP569" s="1">
        <v>42844</v>
      </c>
      <c r="AQ569">
        <v>106.64919509341802</v>
      </c>
      <c r="AS569" s="1">
        <v>42831</v>
      </c>
      <c r="AT569">
        <v>143.11814775086023</v>
      </c>
    </row>
    <row r="570" spans="1:46" x14ac:dyDescent="0.3">
      <c r="A570" s="1">
        <v>42830</v>
      </c>
      <c r="B570">
        <v>114.32076571761733</v>
      </c>
      <c r="C570" s="3">
        <f>VLOOKUP(Tabella1[[#This Row],[DATA]],Tabella3[],2,0)</f>
        <v>105.87085591100174</v>
      </c>
      <c r="D570">
        <f>VLOOKUP(Tabella1[[#This Row],[DATA]],Tabella5[],2,0)</f>
        <v>125.11907651312428</v>
      </c>
      <c r="E570">
        <f>VLOOKUP(Tabella1[[#This Row],[DATA]],Tabella6[],2,0)</f>
        <v>119.74371456321184</v>
      </c>
      <c r="F570" s="2">
        <f>VLOOKUP(Tabella1[[#This Row],[DATA]],Tabella7[],2,0)</f>
        <v>111.97165460154555</v>
      </c>
      <c r="G570" s="2">
        <f>VLOOKUP(Tabella1[[#This Row],[DATA]],Tabella8[],2,0)</f>
        <v>100.50141051899372</v>
      </c>
      <c r="H570" s="2">
        <f>VLOOKUP(Tabella1[[#This Row],[DATA]],Tabella9[],2,0)</f>
        <v>110.611446627424</v>
      </c>
      <c r="I570" s="2">
        <f>VLOOKUP(Tabella1[[#This Row],[DATA]],Tabella10[],2,0)</f>
        <v>102.27589947447001</v>
      </c>
      <c r="J570" s="2">
        <f>VLOOKUP(Tabella1[[#This Row],[DATA]],Tabella11[],2,0)</f>
        <v>97.60604324104915</v>
      </c>
      <c r="K570" s="2">
        <f>VLOOKUP(Tabella1[[#This Row],[DATA]],Tabella12[],2,0)</f>
        <v>133.52366424802111</v>
      </c>
      <c r="L570" s="2">
        <f>VLOOKUP(Tabella1[[#This Row],[DATA]],Tabella13[],2,0)</f>
        <v>108.96735949488757</v>
      </c>
      <c r="M570" s="2">
        <f>VLOOKUP(Tabella1[[#This Row],[DATA]],Tabella14[],2,0)</f>
        <v>143.23168438209606</v>
      </c>
      <c r="O570" s="1">
        <v>42816</v>
      </c>
      <c r="P570">
        <v>104.30302567764369</v>
      </c>
      <c r="R570" s="1">
        <v>42818</v>
      </c>
      <c r="S570">
        <v>123.54944785979745</v>
      </c>
      <c r="U570" s="1">
        <v>42814</v>
      </c>
      <c r="V570">
        <v>117.86966552140142</v>
      </c>
      <c r="X570" s="1">
        <v>42824</v>
      </c>
      <c r="Y570">
        <v>112.54955863037966</v>
      </c>
      <c r="AA570" s="1">
        <v>42811</v>
      </c>
      <c r="AB570">
        <v>98.985585655215047</v>
      </c>
      <c r="AD570" s="1">
        <v>42811</v>
      </c>
      <c r="AE570">
        <v>109.84156410060393</v>
      </c>
      <c r="AG570" s="1">
        <v>42851</v>
      </c>
      <c r="AH570">
        <v>103.02043522836537</v>
      </c>
      <c r="AJ570" s="1">
        <v>42860</v>
      </c>
      <c r="AK570">
        <v>92.613683846089558</v>
      </c>
      <c r="AM570" s="1">
        <v>42844</v>
      </c>
      <c r="AN570">
        <v>130.70374340369392</v>
      </c>
      <c r="AP570" s="1">
        <v>42845</v>
      </c>
      <c r="AQ570">
        <v>106.96118227947683</v>
      </c>
      <c r="AS570" s="1">
        <v>42832</v>
      </c>
      <c r="AT570">
        <v>140.71785798866026</v>
      </c>
    </row>
    <row r="571" spans="1:46" x14ac:dyDescent="0.3">
      <c r="A571" s="1">
        <v>42831</v>
      </c>
      <c r="B571">
        <v>114.54134680789039</v>
      </c>
      <c r="C571" s="3">
        <f>VLOOKUP(Tabella1[[#This Row],[DATA]],Tabella3[],2,0)</f>
        <v>106.09876708419019</v>
      </c>
      <c r="D571">
        <f>VLOOKUP(Tabella1[[#This Row],[DATA]],Tabella5[],2,0)</f>
        <v>125.2557930429208</v>
      </c>
      <c r="E571">
        <f>VLOOKUP(Tabella1[[#This Row],[DATA]],Tabella6[],2,0)</f>
        <v>120.43957491140067</v>
      </c>
      <c r="F571" s="2">
        <f>VLOOKUP(Tabella1[[#This Row],[DATA]],Tabella7[],2,0)</f>
        <v>111.5366993493998</v>
      </c>
      <c r="G571" s="2">
        <f>VLOOKUP(Tabella1[[#This Row],[DATA]],Tabella8[],2,0)</f>
        <v>101.62402906055571</v>
      </c>
      <c r="H571" s="2">
        <f>VLOOKUP(Tabella1[[#This Row],[DATA]],Tabella9[],2,0)</f>
        <v>111.15262594602859</v>
      </c>
      <c r="I571" s="2">
        <f>VLOOKUP(Tabella1[[#This Row],[DATA]],Tabella10[],2,0)</f>
        <v>101.74324393427396</v>
      </c>
      <c r="J571" s="2">
        <f>VLOOKUP(Tabella1[[#This Row],[DATA]],Tabella11[],2,0)</f>
        <v>97.925098193713211</v>
      </c>
      <c r="K571" s="2">
        <f>VLOOKUP(Tabella1[[#This Row],[DATA]],Tabella12[],2,0)</f>
        <v>132.38580145118735</v>
      </c>
      <c r="L571" s="2">
        <f>VLOOKUP(Tabella1[[#This Row],[DATA]],Tabella13[],2,0)</f>
        <v>108.79686078798758</v>
      </c>
      <c r="M571" s="2">
        <f>VLOOKUP(Tabella1[[#This Row],[DATA]],Tabella14[],2,0)</f>
        <v>143.11814775086023</v>
      </c>
      <c r="O571" s="1">
        <v>42817</v>
      </c>
      <c r="P571">
        <v>105.42193362766635</v>
      </c>
      <c r="R571" s="1">
        <v>42821</v>
      </c>
      <c r="S571">
        <v>122.85101584990062</v>
      </c>
      <c r="U571" s="1">
        <v>42815</v>
      </c>
      <c r="V571">
        <v>117.64084763739068</v>
      </c>
      <c r="X571" s="1">
        <v>42825</v>
      </c>
      <c r="Y571">
        <v>111.83786920797824</v>
      </c>
      <c r="AA571" s="1">
        <v>42814</v>
      </c>
      <c r="AB571">
        <v>98.678363025080188</v>
      </c>
      <c r="AD571" s="1">
        <v>42814</v>
      </c>
      <c r="AE571">
        <v>109.49341283795836</v>
      </c>
      <c r="AG571" s="1">
        <v>42852</v>
      </c>
      <c r="AH571">
        <v>103.52362453904003</v>
      </c>
      <c r="AJ571" s="1">
        <v>42863</v>
      </c>
      <c r="AK571">
        <v>91.884543294772158</v>
      </c>
      <c r="AM571" s="1">
        <v>42845</v>
      </c>
      <c r="AN571">
        <v>131.43345976253298</v>
      </c>
      <c r="AP571" s="1">
        <v>42846</v>
      </c>
      <c r="AQ571">
        <v>106.75363918402009</v>
      </c>
      <c r="AS571" s="1">
        <v>42835</v>
      </c>
      <c r="AT571">
        <v>137.30479361408689</v>
      </c>
    </row>
    <row r="572" spans="1:46" x14ac:dyDescent="0.3">
      <c r="A572" s="1">
        <v>42832</v>
      </c>
      <c r="B572">
        <v>114.4466038285881</v>
      </c>
      <c r="C572" s="3">
        <f>VLOOKUP(Tabella1[[#This Row],[DATA]],Tabella3[],2,0)</f>
        <v>106.11491950449185</v>
      </c>
      <c r="D572">
        <f>VLOOKUP(Tabella1[[#This Row],[DATA]],Tabella5[],2,0)</f>
        <v>125.19608837110704</v>
      </c>
      <c r="E572">
        <f>VLOOKUP(Tabella1[[#This Row],[DATA]],Tabella6[],2,0)</f>
        <v>120.76504659842109</v>
      </c>
      <c r="F572" s="2">
        <f>VLOOKUP(Tabella1[[#This Row],[DATA]],Tabella7[],2,0)</f>
        <v>112.24182168056446</v>
      </c>
      <c r="G572" s="2">
        <f>VLOOKUP(Tabella1[[#This Row],[DATA]],Tabella8[],2,0)</f>
        <v>101.72160605943503</v>
      </c>
      <c r="H572" s="2">
        <f>VLOOKUP(Tabella1[[#This Row],[DATA]],Tabella9[],2,0)</f>
        <v>111.35106898045511</v>
      </c>
      <c r="I572" s="2">
        <f>VLOOKUP(Tabella1[[#This Row],[DATA]],Tabella10[],2,0)</f>
        <v>101.71633451840948</v>
      </c>
      <c r="J572" s="2">
        <f>VLOOKUP(Tabella1[[#This Row],[DATA]],Tabella11[],2,0)</f>
        <v>98.092833351240998</v>
      </c>
      <c r="K572" s="2">
        <f>VLOOKUP(Tabella1[[#This Row],[DATA]],Tabella12[],2,0)</f>
        <v>133.1484993403694</v>
      </c>
      <c r="L572" s="2">
        <f>VLOOKUP(Tabella1[[#This Row],[DATA]],Tabella13[],2,0)</f>
        <v>107.99442625549213</v>
      </c>
      <c r="M572" s="2">
        <f>VLOOKUP(Tabella1[[#This Row],[DATA]],Tabella14[],2,0)</f>
        <v>140.71785798866026</v>
      </c>
      <c r="O572" s="1">
        <v>42818</v>
      </c>
      <c r="P572">
        <v>105.52925051724337</v>
      </c>
      <c r="R572" s="1">
        <v>42822</v>
      </c>
      <c r="S572">
        <v>124.42146377831236</v>
      </c>
      <c r="U572" s="1">
        <v>42816</v>
      </c>
      <c r="V572">
        <v>117.45906323416324</v>
      </c>
      <c r="X572" s="1">
        <v>42828</v>
      </c>
      <c r="Y572">
        <v>111.22346436971196</v>
      </c>
      <c r="AA572" s="1">
        <v>42815</v>
      </c>
      <c r="AB572">
        <v>98.658074738184496</v>
      </c>
      <c r="AD572" s="1">
        <v>42815</v>
      </c>
      <c r="AE572">
        <v>109.2430497158729</v>
      </c>
      <c r="AG572" s="1">
        <v>42853</v>
      </c>
      <c r="AH572">
        <v>103.17426319755954</v>
      </c>
      <c r="AJ572" s="1">
        <v>42864</v>
      </c>
      <c r="AK572">
        <v>91.941847832575249</v>
      </c>
      <c r="AM572" s="1">
        <v>42849</v>
      </c>
      <c r="AN572">
        <v>132.72798482849603</v>
      </c>
      <c r="AP572" s="1">
        <v>42849</v>
      </c>
      <c r="AQ572">
        <v>107.80985867874772</v>
      </c>
      <c r="AS572" s="1">
        <v>42836</v>
      </c>
      <c r="AT572">
        <v>137.7728710140284</v>
      </c>
    </row>
    <row r="573" spans="1:46" x14ac:dyDescent="0.3">
      <c r="A573" s="1">
        <v>42835</v>
      </c>
      <c r="B573">
        <v>114.52531338062386</v>
      </c>
      <c r="C573" s="3">
        <f>VLOOKUP(Tabella1[[#This Row],[DATA]],Tabella3[],2,0)</f>
        <v>105.60258982366157</v>
      </c>
      <c r="D573">
        <f>VLOOKUP(Tabella1[[#This Row],[DATA]],Tabella5[],2,0)</f>
        <v>124.94477573880691</v>
      </c>
      <c r="E573">
        <f>VLOOKUP(Tabella1[[#This Row],[DATA]],Tabella6[],2,0)</f>
        <v>120.11057571332152</v>
      </c>
      <c r="F573" s="2">
        <f>VLOOKUP(Tabella1[[#This Row],[DATA]],Tabella7[],2,0)</f>
        <v>112.23525458932771</v>
      </c>
      <c r="G573" s="2">
        <f>VLOOKUP(Tabella1[[#This Row],[DATA]],Tabella8[],2,0)</f>
        <v>100.83954863392204</v>
      </c>
      <c r="H573" s="2">
        <f>VLOOKUP(Tabella1[[#This Row],[DATA]],Tabella9[],2,0)</f>
        <v>110.86180974950946</v>
      </c>
      <c r="I573" s="2">
        <f>VLOOKUP(Tabella1[[#This Row],[DATA]],Tabella10[],2,0)</f>
        <v>101.69487404968267</v>
      </c>
      <c r="J573" s="2">
        <f>VLOOKUP(Tabella1[[#This Row],[DATA]],Tabella11[],2,0)</f>
        <v>97.578584816685165</v>
      </c>
      <c r="K573" s="2">
        <f>VLOOKUP(Tabella1[[#This Row],[DATA]],Tabella12[],2,0)</f>
        <v>133.26599604221636</v>
      </c>
      <c r="L573" s="2">
        <f>VLOOKUP(Tabella1[[#This Row],[DATA]],Tabella13[],2,0)</f>
        <v>107.51866579127032</v>
      </c>
      <c r="M573" s="2">
        <f>VLOOKUP(Tabella1[[#This Row],[DATA]],Tabella14[],2,0)</f>
        <v>137.30479361408689</v>
      </c>
      <c r="O573" s="1">
        <v>42821</v>
      </c>
      <c r="P573">
        <v>105.19559065062367</v>
      </c>
      <c r="R573" s="1">
        <v>42823</v>
      </c>
      <c r="S573">
        <v>124.97017326643953</v>
      </c>
      <c r="U573" s="1">
        <v>42817</v>
      </c>
      <c r="V573">
        <v>118.35411037346935</v>
      </c>
      <c r="X573" s="1">
        <v>42829</v>
      </c>
      <c r="Y573">
        <v>111.82106967225633</v>
      </c>
      <c r="AA573" s="1">
        <v>42816</v>
      </c>
      <c r="AB573">
        <v>98.826177686748849</v>
      </c>
      <c r="AD573" s="1">
        <v>42816</v>
      </c>
      <c r="AE573">
        <v>108.95892261040186</v>
      </c>
      <c r="AG573" s="1">
        <v>42857</v>
      </c>
      <c r="AH573">
        <v>103.51377451921425</v>
      </c>
      <c r="AJ573" s="1">
        <v>42865</v>
      </c>
      <c r="AK573">
        <v>91.113618184640004</v>
      </c>
      <c r="AM573" s="1">
        <v>42850</v>
      </c>
      <c r="AN573">
        <v>134.29254617414247</v>
      </c>
      <c r="AP573" s="1">
        <v>42850</v>
      </c>
      <c r="AQ573">
        <v>108.85466312145688</v>
      </c>
      <c r="AS573" s="1">
        <v>42837</v>
      </c>
      <c r="AT573">
        <v>135.67836395804019</v>
      </c>
    </row>
    <row r="574" spans="1:46" x14ac:dyDescent="0.3">
      <c r="A574" s="1">
        <v>42836</v>
      </c>
      <c r="B574">
        <v>114.36109221649988</v>
      </c>
      <c r="C574" s="3">
        <f>VLOOKUP(Tabella1[[#This Row],[DATA]],Tabella3[],2,0)</f>
        <v>105.11650129167091</v>
      </c>
      <c r="D574">
        <f>VLOOKUP(Tabella1[[#This Row],[DATA]],Tabella5[],2,0)</f>
        <v>124.31833752699768</v>
      </c>
      <c r="E574">
        <f>VLOOKUP(Tabella1[[#This Row],[DATA]],Tabella6[],2,0)</f>
        <v>119.9791171345322</v>
      </c>
      <c r="F574" s="2">
        <f>VLOOKUP(Tabella1[[#This Row],[DATA]],Tabella7[],2,0)</f>
        <v>112.48816396346864</v>
      </c>
      <c r="G574" s="2">
        <f>VLOOKUP(Tabella1[[#This Row],[DATA]],Tabella8[],2,0)</f>
        <v>100.63280132936585</v>
      </c>
      <c r="H574" s="2">
        <f>VLOOKUP(Tabella1[[#This Row],[DATA]],Tabella9[],2,0)</f>
        <v>110.53054047855669</v>
      </c>
      <c r="I574" s="2">
        <f>VLOOKUP(Tabella1[[#This Row],[DATA]],Tabella10[],2,0)</f>
        <v>100.96672705217829</v>
      </c>
      <c r="J574" s="2">
        <f>VLOOKUP(Tabella1[[#This Row],[DATA]],Tabella11[],2,0)</f>
        <v>98.162971717822899</v>
      </c>
      <c r="K574" s="2">
        <f>VLOOKUP(Tabella1[[#This Row],[DATA]],Tabella12[],2,0)</f>
        <v>132.66820580474933</v>
      </c>
      <c r="L574" s="2">
        <f>VLOOKUP(Tabella1[[#This Row],[DATA]],Tabella13[],2,0)</f>
        <v>108.2915811446607</v>
      </c>
      <c r="M574" s="2">
        <f>VLOOKUP(Tabella1[[#This Row],[DATA]],Tabella14[],2,0)</f>
        <v>137.7728710140284</v>
      </c>
      <c r="O574" s="1">
        <v>42822</v>
      </c>
      <c r="P574">
        <v>106.27362095444599</v>
      </c>
      <c r="R574" s="1">
        <v>42824</v>
      </c>
      <c r="S574">
        <v>125.51734661378246</v>
      </c>
      <c r="U574" s="1">
        <v>42818</v>
      </c>
      <c r="V574">
        <v>118.0752018324244</v>
      </c>
      <c r="X574" s="1">
        <v>42830</v>
      </c>
      <c r="Y574">
        <v>111.97165460154555</v>
      </c>
      <c r="AA574" s="1">
        <v>42817</v>
      </c>
      <c r="AB574">
        <v>99.749777794953047</v>
      </c>
      <c r="AD574" s="1">
        <v>42817</v>
      </c>
      <c r="AE574">
        <v>109.96164921132431</v>
      </c>
      <c r="AG574" s="1">
        <v>42859</v>
      </c>
      <c r="AH574">
        <v>103.46242867118622</v>
      </c>
      <c r="AJ574" s="1">
        <v>42866</v>
      </c>
      <c r="AK574">
        <v>91.373876293829014</v>
      </c>
      <c r="AM574" s="1">
        <v>42851</v>
      </c>
      <c r="AN574">
        <v>133.7030013192612</v>
      </c>
      <c r="AP574" s="1">
        <v>42851</v>
      </c>
      <c r="AQ574">
        <v>109.54578271993788</v>
      </c>
      <c r="AS574" s="1">
        <v>42838</v>
      </c>
      <c r="AT574">
        <v>135.45686304556787</v>
      </c>
    </row>
    <row r="575" spans="1:46" x14ac:dyDescent="0.3">
      <c r="A575" s="1">
        <v>42837</v>
      </c>
      <c r="B575">
        <v>113.93110484889709</v>
      </c>
      <c r="C575" s="3">
        <f>VLOOKUP(Tabella1[[#This Row],[DATA]],Tabella3[],2,0)</f>
        <v>104.57218040946648</v>
      </c>
      <c r="D575">
        <f>VLOOKUP(Tabella1[[#This Row],[DATA]],Tabella5[],2,0)</f>
        <v>124.47553593391727</v>
      </c>
      <c r="E575">
        <f>VLOOKUP(Tabella1[[#This Row],[DATA]],Tabella6[],2,0)</f>
        <v>119.96147957923847</v>
      </c>
      <c r="F575" s="2">
        <f>VLOOKUP(Tabella1[[#This Row],[DATA]],Tabella7[],2,0)</f>
        <v>112.23601820458779</v>
      </c>
      <c r="G575" s="2">
        <f>VLOOKUP(Tabella1[[#This Row],[DATA]],Tabella8[],2,0)</f>
        <v>100.09371256328014</v>
      </c>
      <c r="H575" s="2">
        <f>VLOOKUP(Tabella1[[#This Row],[DATA]],Tabella9[],2,0)</f>
        <v>110.48180567234921</v>
      </c>
      <c r="I575" s="2">
        <f>VLOOKUP(Tabella1[[#This Row],[DATA]],Tabella10[],2,0)</f>
        <v>101.9099817166866</v>
      </c>
      <c r="J575" s="2">
        <f>VLOOKUP(Tabella1[[#This Row],[DATA]],Tabella11[],2,0)</f>
        <v>97.711101560354805</v>
      </c>
      <c r="K575" s="2">
        <f>VLOOKUP(Tabella1[[#This Row],[DATA]],Tabella12[],2,0)</f>
        <v>131.70349604221636</v>
      </c>
      <c r="L575" s="2">
        <f>VLOOKUP(Tabella1[[#This Row],[DATA]],Tabella13[],2,0)</f>
        <v>107.76492554405083</v>
      </c>
      <c r="M575" s="2">
        <f>VLOOKUP(Tabella1[[#This Row],[DATA]],Tabella14[],2,0)</f>
        <v>135.67836395804019</v>
      </c>
      <c r="O575" s="1">
        <v>42823</v>
      </c>
      <c r="P575">
        <v>105.9933320299881</v>
      </c>
      <c r="R575" s="1">
        <v>42825</v>
      </c>
      <c r="S575">
        <v>126.09534518619563</v>
      </c>
      <c r="U575" s="1">
        <v>42821</v>
      </c>
      <c r="V575">
        <v>117.99359874326539</v>
      </c>
      <c r="X575" s="1">
        <v>42831</v>
      </c>
      <c r="Y575">
        <v>111.5366993493998</v>
      </c>
      <c r="AA575" s="1">
        <v>42818</v>
      </c>
      <c r="AB575">
        <v>99.600030915484794</v>
      </c>
      <c r="AD575" s="1">
        <v>42818</v>
      </c>
      <c r="AE575">
        <v>109.70587111077134</v>
      </c>
      <c r="AG575" s="1">
        <v>42860</v>
      </c>
      <c r="AH575">
        <v>102.59256713312449</v>
      </c>
      <c r="AJ575" s="1">
        <v>42867</v>
      </c>
      <c r="AK575">
        <v>92.030789250623783</v>
      </c>
      <c r="AM575" s="1">
        <v>42852</v>
      </c>
      <c r="AN575">
        <v>133.32165237467018</v>
      </c>
      <c r="AP575" s="1">
        <v>42852</v>
      </c>
      <c r="AQ575">
        <v>109.16912235699739</v>
      </c>
      <c r="AS575" s="1">
        <v>42839</v>
      </c>
      <c r="AT575">
        <v>133.47798225206523</v>
      </c>
    </row>
    <row r="576" spans="1:46" x14ac:dyDescent="0.3">
      <c r="A576" s="1">
        <v>42838</v>
      </c>
      <c r="B576">
        <v>113.15469828005052</v>
      </c>
      <c r="C576" s="3">
        <f>VLOOKUP(Tabella1[[#This Row],[DATA]],Tabella3[],2,0)</f>
        <v>103.3633625470851</v>
      </c>
      <c r="D576">
        <f>VLOOKUP(Tabella1[[#This Row],[DATA]],Tabella5[],2,0)</f>
        <v>124.00752504165503</v>
      </c>
      <c r="E576">
        <f>VLOOKUP(Tabella1[[#This Row],[DATA]],Tabella6[],2,0)</f>
        <v>119.25574220008515</v>
      </c>
      <c r="F576" s="2">
        <f>VLOOKUP(Tabella1[[#This Row],[DATA]],Tabella7[],2,0)</f>
        <v>111.9091908732704</v>
      </c>
      <c r="G576" s="2">
        <f>VLOOKUP(Tabella1[[#This Row],[DATA]],Tabella8[],2,0)</f>
        <v>99.761371101750598</v>
      </c>
      <c r="H576" s="2">
        <f>VLOOKUP(Tabella1[[#This Row],[DATA]],Tabella9[],2,0)</f>
        <v>109.83678617842672</v>
      </c>
      <c r="I576" s="2">
        <f>VLOOKUP(Tabella1[[#This Row],[DATA]],Tabella10[],2,0)</f>
        <v>101.69269447082759</v>
      </c>
      <c r="J576" s="2">
        <f>VLOOKUP(Tabella1[[#This Row],[DATA]],Tabella11[],2,0)</f>
        <v>97.774673781980113</v>
      </c>
      <c r="K576" s="2">
        <f>VLOOKUP(Tabella1[[#This Row],[DATA]],Tabella12[],2,0)</f>
        <v>129.50610158311346</v>
      </c>
      <c r="L576" s="2">
        <f>VLOOKUP(Tabella1[[#This Row],[DATA]],Tabella13[],2,0)</f>
        <v>107.10317970999951</v>
      </c>
      <c r="M576" s="2">
        <f>VLOOKUP(Tabella1[[#This Row],[DATA]],Tabella14[],2,0)</f>
        <v>135.45686304556787</v>
      </c>
      <c r="O576" s="1">
        <v>42824</v>
      </c>
      <c r="P576">
        <v>106.4687568281874</v>
      </c>
      <c r="R576" s="1">
        <v>42828</v>
      </c>
      <c r="S576">
        <v>125.52523213647486</v>
      </c>
      <c r="U576" s="1">
        <v>42822</v>
      </c>
      <c r="V576">
        <v>118.6701753643331</v>
      </c>
      <c r="X576" s="1">
        <v>42832</v>
      </c>
      <c r="Y576">
        <v>112.24182168056446</v>
      </c>
      <c r="AA576" s="1">
        <v>42821</v>
      </c>
      <c r="AB576">
        <v>99.537233836998112</v>
      </c>
      <c r="AD576" s="1">
        <v>42821</v>
      </c>
      <c r="AE576">
        <v>109.48258288102336</v>
      </c>
      <c r="AG576" s="1">
        <v>42863</v>
      </c>
      <c r="AH576">
        <v>103.01825564951031</v>
      </c>
      <c r="AJ576" s="1">
        <v>42870</v>
      </c>
      <c r="AK576">
        <v>92.231355132934596</v>
      </c>
      <c r="AM576" s="1">
        <v>42853</v>
      </c>
      <c r="AN576">
        <v>134.81818931398416</v>
      </c>
      <c r="AP576" s="1">
        <v>42853</v>
      </c>
      <c r="AQ576">
        <v>108.76436060803692</v>
      </c>
      <c r="AS576" s="1">
        <v>42842</v>
      </c>
      <c r="AT576">
        <v>135.31894738308512</v>
      </c>
    </row>
    <row r="577" spans="1:46" x14ac:dyDescent="0.3">
      <c r="A577" s="1">
        <v>42842</v>
      </c>
      <c r="B577">
        <v>114.12933631328347</v>
      </c>
      <c r="C577" s="3">
        <v>103.3633625470851</v>
      </c>
      <c r="D577">
        <v>124.00752504165503</v>
      </c>
      <c r="E577">
        <v>119.25574220008515</v>
      </c>
      <c r="F577" s="2">
        <v>111.9091908732704</v>
      </c>
      <c r="G577" s="2">
        <v>99.761371101750598</v>
      </c>
      <c r="H577" s="2">
        <v>109.83678617842672</v>
      </c>
      <c r="I577" s="2">
        <v>101.69269447082759</v>
      </c>
      <c r="J577" s="2">
        <f>VLOOKUP(Tabella1[[#This Row],[DATA]],Tabella11[],2,0)</f>
        <v>96.169251340090497</v>
      </c>
      <c r="K577" s="2">
        <f>VLOOKUP(Tabella1[[#This Row],[DATA]],Tabella12[],2,0)</f>
        <v>132.61667216358839</v>
      </c>
      <c r="L577" s="2">
        <f>VLOOKUP(Tabella1[[#This Row],[DATA]],Tabella13[],2,0)</f>
        <v>106.92944552657198</v>
      </c>
      <c r="M577" s="2">
        <f>VLOOKUP(Tabella1[[#This Row],[DATA]],Tabella14[],2,0)</f>
        <v>135.31894738308512</v>
      </c>
      <c r="O577" s="1">
        <v>42825</v>
      </c>
      <c r="P577">
        <v>107.12316507982641</v>
      </c>
      <c r="R577" s="1">
        <v>42829</v>
      </c>
      <c r="S577">
        <v>125.7826893319119</v>
      </c>
      <c r="U577" s="1">
        <v>42823</v>
      </c>
      <c r="V577">
        <v>119.20729771487834</v>
      </c>
      <c r="X577" s="1">
        <v>42835</v>
      </c>
      <c r="Y577">
        <v>112.23525458932771</v>
      </c>
      <c r="AA577" s="1">
        <v>42822</v>
      </c>
      <c r="AB577">
        <v>100.36905359972177</v>
      </c>
      <c r="AD577" s="1">
        <v>42822</v>
      </c>
      <c r="AE577">
        <v>110.37223199041867</v>
      </c>
      <c r="AG577" s="1">
        <v>42864</v>
      </c>
      <c r="AH577">
        <v>104.32231444448823</v>
      </c>
      <c r="AJ577" s="1">
        <v>42871</v>
      </c>
      <c r="AK577">
        <v>92.909757291405512</v>
      </c>
      <c r="AM577" s="1">
        <v>42857</v>
      </c>
      <c r="AN577">
        <v>137.53710422163587</v>
      </c>
      <c r="AP577" s="1">
        <v>42857</v>
      </c>
      <c r="AQ577">
        <v>108.77446692797683</v>
      </c>
      <c r="AS577" s="1">
        <v>42843</v>
      </c>
      <c r="AT577">
        <v>133.75659975203041</v>
      </c>
    </row>
    <row r="578" spans="1:46" x14ac:dyDescent="0.3">
      <c r="A578" s="1">
        <v>42843</v>
      </c>
      <c r="B578">
        <v>113.79797881644156</v>
      </c>
      <c r="C578" s="3">
        <f>VLOOKUP(Tabella1[[#This Row],[DATA]],Tabella3[],2,0)</f>
        <v>101.63327628584244</v>
      </c>
      <c r="D578">
        <f>VLOOKUP(Tabella1[[#This Row],[DATA]],Tabella5[],2,0)</f>
        <v>122.89576875141454</v>
      </c>
      <c r="E578">
        <f>VLOOKUP(Tabella1[[#This Row],[DATA]],Tabella6[],2,0)</f>
        <v>117.35441373942041</v>
      </c>
      <c r="F578" s="2">
        <f>VLOOKUP(Tabella1[[#This Row],[DATA]],Tabella7[],2,0)</f>
        <v>109.15880142948777</v>
      </c>
      <c r="G578" s="2">
        <f>VLOOKUP(Tabella1[[#This Row],[DATA]],Tabella8[],2,0)</f>
        <v>99.166248019476768</v>
      </c>
      <c r="H578" s="2">
        <f>VLOOKUP(Tabella1[[#This Row],[DATA]],Tabella9[],2,0)</f>
        <v>108.61108987590143</v>
      </c>
      <c r="I578" s="2">
        <f>VLOOKUP(Tabella1[[#This Row],[DATA]],Tabella10[],2,0)</f>
        <v>100.27965673309632</v>
      </c>
      <c r="J578" s="2">
        <f>VLOOKUP(Tabella1[[#This Row],[DATA]],Tabella11[],2,0)</f>
        <v>95.409369291930801</v>
      </c>
      <c r="K578" s="2">
        <f>VLOOKUP(Tabella1[[#This Row],[DATA]],Tabella12[],2,0)</f>
        <v>132.25387532981532</v>
      </c>
      <c r="L578" s="2">
        <f>VLOOKUP(Tabella1[[#This Row],[DATA]],Tabella13[],2,0)</f>
        <v>106.58568523393949</v>
      </c>
      <c r="M578" s="2">
        <f>VLOOKUP(Tabella1[[#This Row],[DATA]],Tabella14[],2,0)</f>
        <v>133.75659975203041</v>
      </c>
      <c r="O578" s="1">
        <v>42828</v>
      </c>
      <c r="P578">
        <v>105.81602131910388</v>
      </c>
      <c r="R578" s="1">
        <v>42830</v>
      </c>
      <c r="S578">
        <v>125.11907651312428</v>
      </c>
      <c r="U578" s="1">
        <v>42824</v>
      </c>
      <c r="V578">
        <v>119.69174256694629</v>
      </c>
      <c r="X578" s="1">
        <v>42836</v>
      </c>
      <c r="Y578">
        <v>112.48816396346864</v>
      </c>
      <c r="AA578" s="1">
        <v>42823</v>
      </c>
      <c r="AB578">
        <v>100.16230629516559</v>
      </c>
      <c r="AD578" s="1">
        <v>42823</v>
      </c>
      <c r="AE578">
        <v>110.69713069846851</v>
      </c>
      <c r="AG578" s="1">
        <v>42865</v>
      </c>
      <c r="AH578">
        <v>104.8520778512035</v>
      </c>
      <c r="AJ578" s="1">
        <v>42872</v>
      </c>
      <c r="AK578">
        <v>92.655468404904312</v>
      </c>
      <c r="AM578" s="1">
        <v>42858</v>
      </c>
      <c r="AN578">
        <v>136.24257915567281</v>
      </c>
      <c r="AP578" s="1">
        <v>42858</v>
      </c>
      <c r="AQ578">
        <v>108.6785659495542</v>
      </c>
      <c r="AS578" s="1">
        <v>42844</v>
      </c>
      <c r="AT578">
        <v>133.49260967081341</v>
      </c>
    </row>
    <row r="579" spans="1:46" x14ac:dyDescent="0.3">
      <c r="A579" s="1">
        <v>42844</v>
      </c>
      <c r="B579">
        <v>113.60266252064912</v>
      </c>
      <c r="C579" s="3">
        <f>VLOOKUP(Tabella1[[#This Row],[DATA]],Tabella3[],2,0)</f>
        <v>103.62958997943574</v>
      </c>
      <c r="D579">
        <f>VLOOKUP(Tabella1[[#This Row],[DATA]],Tabella5[],2,0)</f>
        <v>123.05972617778475</v>
      </c>
      <c r="E579">
        <f>VLOOKUP(Tabella1[[#This Row],[DATA]],Tabella6[],2,0)</f>
        <v>117.6714193998998</v>
      </c>
      <c r="F579" s="2">
        <f>VLOOKUP(Tabella1[[#This Row],[DATA]],Tabella7[],2,0)</f>
        <v>108.65267723510186</v>
      </c>
      <c r="G579" s="2">
        <f>VLOOKUP(Tabella1[[#This Row],[DATA]],Tabella8[],2,0)</f>
        <v>100.18839123546006</v>
      </c>
      <c r="H579" s="2">
        <f>VLOOKUP(Tabella1[[#This Row],[DATA]],Tabella9[],2,0)</f>
        <v>108.96815992661111</v>
      </c>
      <c r="I579" s="2">
        <f>VLOOKUP(Tabella1[[#This Row],[DATA]],Tabella10[],2,0)</f>
        <v>99.866123560325292</v>
      </c>
      <c r="J579" s="2">
        <f>VLOOKUP(Tabella1[[#This Row],[DATA]],Tabella11[],2,0)</f>
        <v>94.632773420245215</v>
      </c>
      <c r="K579" s="2">
        <f>VLOOKUP(Tabella1[[#This Row],[DATA]],Tabella12[],2,0)</f>
        <v>130.70374340369392</v>
      </c>
      <c r="L579" s="2">
        <f>VLOOKUP(Tabella1[[#This Row],[DATA]],Tabella13[],2,0)</f>
        <v>106.64919509341802</v>
      </c>
      <c r="M579" s="2">
        <f>VLOOKUP(Tabella1[[#This Row],[DATA]],Tabella14[],2,0)</f>
        <v>133.49260967081341</v>
      </c>
      <c r="O579" s="1">
        <v>42829</v>
      </c>
      <c r="P579">
        <v>105.8903538164144</v>
      </c>
      <c r="R579" s="1">
        <v>42831</v>
      </c>
      <c r="S579">
        <v>125.2557930429208</v>
      </c>
      <c r="U579" s="1">
        <v>42825</v>
      </c>
      <c r="V579">
        <v>120.46473782361974</v>
      </c>
      <c r="X579" s="1">
        <v>42837</v>
      </c>
      <c r="Y579">
        <v>112.23601820458779</v>
      </c>
      <c r="AA579" s="1">
        <v>42824</v>
      </c>
      <c r="AB579">
        <v>100.53232600378715</v>
      </c>
      <c r="AD579" s="1">
        <v>42824</v>
      </c>
      <c r="AE579">
        <v>110.89812195805621</v>
      </c>
      <c r="AG579" s="1">
        <v>42866</v>
      </c>
      <c r="AH579">
        <v>105.31368750371996</v>
      </c>
      <c r="AJ579" s="1">
        <v>42873</v>
      </c>
      <c r="AK579">
        <v>92.228668982725068</v>
      </c>
      <c r="AM579" s="1">
        <v>42859</v>
      </c>
      <c r="AN579">
        <v>133.70506266490764</v>
      </c>
      <c r="AP579" s="1">
        <v>42859</v>
      </c>
      <c r="AQ579">
        <v>109.51982620037997</v>
      </c>
      <c r="AS579" s="1">
        <v>42845</v>
      </c>
      <c r="AT579">
        <v>134.58409372692699</v>
      </c>
    </row>
    <row r="580" spans="1:46" x14ac:dyDescent="0.3">
      <c r="A580" s="1">
        <v>42845</v>
      </c>
      <c r="B580">
        <v>114.46117967155769</v>
      </c>
      <c r="C580" s="3">
        <f>VLOOKUP(Tabella1[[#This Row],[DATA]],Tabella3[],2,0)</f>
        <v>103.75938434710244</v>
      </c>
      <c r="D580">
        <f>VLOOKUP(Tabella1[[#This Row],[DATA]],Tabella5[],2,0)</f>
        <v>123.17104517994866</v>
      </c>
      <c r="E580">
        <f>VLOOKUP(Tabella1[[#This Row],[DATA]],Tabella6[],2,0)</f>
        <v>119.41589120215225</v>
      </c>
      <c r="F580" s="2">
        <f>VLOOKUP(Tabella1[[#This Row],[DATA]],Tabella7[],2,0)</f>
        <v>108.71651547084517</v>
      </c>
      <c r="G580" s="2">
        <f>VLOOKUP(Tabella1[[#This Row],[DATA]],Tabella8[],2,0)</f>
        <v>100.20964563125557</v>
      </c>
      <c r="H580" s="2">
        <f>VLOOKUP(Tabella1[[#This Row],[DATA]],Tabella9[],2,0)</f>
        <v>109.57463751497082</v>
      </c>
      <c r="I580" s="2">
        <f>VLOOKUP(Tabella1[[#This Row],[DATA]],Tabella10[],2,0)</f>
        <v>100.83477870149075</v>
      </c>
      <c r="J580" s="2">
        <f>VLOOKUP(Tabella1[[#This Row],[DATA]],Tabella11[],2,0)</f>
        <v>94.674856440194361</v>
      </c>
      <c r="K580" s="2">
        <f>VLOOKUP(Tabella1[[#This Row],[DATA]],Tabella12[],2,0)</f>
        <v>131.43345976253298</v>
      </c>
      <c r="L580" s="2">
        <f>VLOOKUP(Tabella1[[#This Row],[DATA]],Tabella13[],2,0)</f>
        <v>106.96118227947683</v>
      </c>
      <c r="M580" s="2">
        <f>VLOOKUP(Tabella1[[#This Row],[DATA]],Tabella14[],2,0)</f>
        <v>134.58409372692699</v>
      </c>
      <c r="O580" s="1">
        <v>42830</v>
      </c>
      <c r="P580">
        <v>105.87085591100174</v>
      </c>
      <c r="R580" s="1">
        <v>42832</v>
      </c>
      <c r="S580">
        <v>125.19608837110704</v>
      </c>
      <c r="U580" s="1">
        <v>42828</v>
      </c>
      <c r="V580">
        <v>119.60402512528543</v>
      </c>
      <c r="X580" s="1">
        <v>42838</v>
      </c>
      <c r="Y580">
        <v>111.9091908732704</v>
      </c>
      <c r="AA580" s="1">
        <v>42825</v>
      </c>
      <c r="AB580">
        <v>101.08300807667041</v>
      </c>
      <c r="AD580" s="1">
        <v>42825</v>
      </c>
      <c r="AE580">
        <v>111.51447391891547</v>
      </c>
      <c r="AG580" s="1">
        <v>42867</v>
      </c>
      <c r="AH580">
        <v>105.44274372092673</v>
      </c>
      <c r="AJ580" s="1">
        <v>42874</v>
      </c>
      <c r="AK580">
        <v>92.243293578310229</v>
      </c>
      <c r="AM580" s="1">
        <v>42860</v>
      </c>
      <c r="AN580">
        <v>135.45102242744062</v>
      </c>
      <c r="AP580" s="1">
        <v>42860</v>
      </c>
      <c r="AQ580">
        <v>108.54769274169918</v>
      </c>
      <c r="AS580" s="1">
        <v>42846</v>
      </c>
      <c r="AT580">
        <v>135.45825613306772</v>
      </c>
    </row>
    <row r="581" spans="1:46" x14ac:dyDescent="0.3">
      <c r="A581" s="1">
        <v>42846</v>
      </c>
      <c r="B581">
        <v>114.11378874744923</v>
      </c>
      <c r="C581" s="3">
        <f>VLOOKUP(Tabella1[[#This Row],[DATA]],Tabella3[],2,0)</f>
        <v>103.19645420396796</v>
      </c>
      <c r="D581">
        <f>VLOOKUP(Tabella1[[#This Row],[DATA]],Tabella5[],2,0)</f>
        <v>123.38866512438132</v>
      </c>
      <c r="E581">
        <f>VLOOKUP(Tabella1[[#This Row],[DATA]],Tabella6[],2,0)</f>
        <v>118.97589298942452</v>
      </c>
      <c r="F581" s="2">
        <f>VLOOKUP(Tabella1[[#This Row],[DATA]],Tabella7[],2,0)</f>
        <v>108.6555789730902</v>
      </c>
      <c r="G581" s="2">
        <f>VLOOKUP(Tabella1[[#This Row],[DATA]],Tabella8[],2,0)</f>
        <v>100.25312053174635</v>
      </c>
      <c r="H581" s="2">
        <f>VLOOKUP(Tabella1[[#This Row],[DATA]],Tabella9[],2,0)</f>
        <v>109.58228219045435</v>
      </c>
      <c r="I581" s="2">
        <f>VLOOKUP(Tabella1[[#This Row],[DATA]],Tabella10[],2,0)</f>
        <v>100.77207389442958</v>
      </c>
      <c r="J581" s="2">
        <f>VLOOKUP(Tabella1[[#This Row],[DATA]],Tabella11[],2,0)</f>
        <v>94.706194859305427</v>
      </c>
      <c r="K581" s="2">
        <v>131.43345976253298</v>
      </c>
      <c r="L581" s="2">
        <f>VLOOKUP(Tabella1[[#This Row],[DATA]],Tabella13[],2,0)</f>
        <v>106.75363918402009</v>
      </c>
      <c r="M581" s="2">
        <f>VLOOKUP(Tabella1[[#This Row],[DATA]],Tabella14[],2,0)</f>
        <v>135.45825613306772</v>
      </c>
      <c r="O581" s="1">
        <v>42831</v>
      </c>
      <c r="P581">
        <v>106.09876708419019</v>
      </c>
      <c r="R581" s="1">
        <v>42835</v>
      </c>
      <c r="S581">
        <v>124.94477573880691</v>
      </c>
      <c r="U581" s="1">
        <v>42829</v>
      </c>
      <c r="V581">
        <v>119.96194991404631</v>
      </c>
      <c r="X581" s="1">
        <v>42843</v>
      </c>
      <c r="Y581">
        <v>109.15880142948777</v>
      </c>
      <c r="AA581" s="1">
        <v>42828</v>
      </c>
      <c r="AB581">
        <v>99.753642230552217</v>
      </c>
      <c r="AD581" s="1">
        <v>42828</v>
      </c>
      <c r="AE581">
        <v>110.62291364064929</v>
      </c>
      <c r="AG581" s="1">
        <v>42870</v>
      </c>
      <c r="AH581">
        <v>106.34496362199062</v>
      </c>
      <c r="AJ581" s="1">
        <v>42877</v>
      </c>
      <c r="AK581">
        <v>91.797094182395568</v>
      </c>
      <c r="AM581" s="1">
        <v>42863</v>
      </c>
      <c r="AN581">
        <v>135.07173482849603</v>
      </c>
      <c r="AP581" s="1">
        <v>42863</v>
      </c>
      <c r="AQ581">
        <v>108.7925347013946</v>
      </c>
      <c r="AS581" s="1">
        <v>42849</v>
      </c>
      <c r="AT581">
        <v>137.88571110151429</v>
      </c>
    </row>
    <row r="582" spans="1:46" x14ac:dyDescent="0.3">
      <c r="A582" s="1">
        <v>42849</v>
      </c>
      <c r="B582">
        <v>115.35079195413469</v>
      </c>
      <c r="C582" s="3">
        <f>VLOOKUP(Tabella1[[#This Row],[DATA]],Tabella3[],2,0)</f>
        <v>108.12404013327577</v>
      </c>
      <c r="D582">
        <f>VLOOKUP(Tabella1[[#This Row],[DATA]],Tabella5[],2,0)</f>
        <v>127.55068496517569</v>
      </c>
      <c r="E582">
        <f>VLOOKUP(Tabella1[[#This Row],[DATA]],Tabella6[],2,0)</f>
        <v>123.90617761253348</v>
      </c>
      <c r="F582" s="2">
        <f>VLOOKUP(Tabella1[[#This Row],[DATA]],Tabella7[],2,0)</f>
        <v>110.94841015302849</v>
      </c>
      <c r="G582" s="2">
        <f>VLOOKUP(Tabella1[[#This Row],[DATA]],Tabella8[],2,0)</f>
        <v>104.01901302314798</v>
      </c>
      <c r="H582" s="2">
        <f>VLOOKUP(Tabella1[[#This Row],[DATA]],Tabella9[],2,0)</f>
        <v>113.94962158856356</v>
      </c>
      <c r="I582" s="2">
        <f>VLOOKUP(Tabella1[[#This Row],[DATA]],Tabella10[],2,0)</f>
        <v>101.18057726984276</v>
      </c>
      <c r="J582" s="2">
        <f>VLOOKUP(Tabella1[[#This Row],[DATA]],Tabella11[],2,0)</f>
        <v>93.404307391091535</v>
      </c>
      <c r="K582" s="2">
        <f>VLOOKUP(Tabella1[[#This Row],[DATA]],Tabella12[],2,0)</f>
        <v>132.72798482849603</v>
      </c>
      <c r="L582" s="2">
        <f>VLOOKUP(Tabella1[[#This Row],[DATA]],Tabella13[],2,0)</f>
        <v>107.80985867874772</v>
      </c>
      <c r="M582" s="2">
        <f>VLOOKUP(Tabella1[[#This Row],[DATA]],Tabella14[],2,0)</f>
        <v>137.88571110151429</v>
      </c>
      <c r="O582" s="1">
        <v>42832</v>
      </c>
      <c r="P582">
        <v>106.11491950449185</v>
      </c>
      <c r="R582" s="1">
        <v>42836</v>
      </c>
      <c r="S582">
        <v>124.31833752699768</v>
      </c>
      <c r="U582" s="1">
        <v>42830</v>
      </c>
      <c r="V582">
        <v>119.74371456321184</v>
      </c>
      <c r="X582" s="1">
        <v>42844</v>
      </c>
      <c r="Y582">
        <v>108.65267723510186</v>
      </c>
      <c r="AA582" s="1">
        <v>42829</v>
      </c>
      <c r="AB582">
        <v>100.10047532557871</v>
      </c>
      <c r="AD582" s="1">
        <v>42829</v>
      </c>
      <c r="AE582">
        <v>110.90067018321739</v>
      </c>
      <c r="AG582" s="1">
        <v>42871</v>
      </c>
      <c r="AH582">
        <v>106.19553672548456</v>
      </c>
      <c r="AJ582" s="1">
        <v>42878</v>
      </c>
      <c r="AK582">
        <v>91.387307044876621</v>
      </c>
      <c r="AM582" s="1">
        <v>42864</v>
      </c>
      <c r="AN582">
        <v>136.6218667546174</v>
      </c>
      <c r="AP582" s="1">
        <v>42864</v>
      </c>
      <c r="AQ582">
        <v>108.81834580627711</v>
      </c>
      <c r="AS582" s="1">
        <v>42850</v>
      </c>
      <c r="AT582">
        <v>139.19799952635023</v>
      </c>
    </row>
    <row r="583" spans="1:46" x14ac:dyDescent="0.3">
      <c r="A583" s="1">
        <v>42850</v>
      </c>
      <c r="B583">
        <v>116.0533475852687</v>
      </c>
      <c r="C583" s="3">
        <f>VLOOKUP(Tabella1[[#This Row],[DATA]],Tabella3[],2,0)</f>
        <v>108.75712091733203</v>
      </c>
      <c r="D583">
        <f>VLOOKUP(Tabella1[[#This Row],[DATA]],Tabella5[],2,0)</f>
        <v>127.67419068422784</v>
      </c>
      <c r="E583">
        <f>VLOOKUP(Tabella1[[#This Row],[DATA]],Tabella6[],2,0)</f>
        <v>124.11853377827006</v>
      </c>
      <c r="F583" s="2">
        <f>VLOOKUP(Tabella1[[#This Row],[DATA]],Tabella7[],2,0)</f>
        <v>111.11579461803964</v>
      </c>
      <c r="G583" s="2">
        <f>VLOOKUP(Tabella1[[#This Row],[DATA]],Tabella8[],2,0)</f>
        <v>104.1764887738146</v>
      </c>
      <c r="H583" s="2">
        <f>VLOOKUP(Tabella1[[#This Row],[DATA]],Tabella9[],2,0)</f>
        <v>114.13373085645847</v>
      </c>
      <c r="I583" s="2">
        <f>VLOOKUP(Tabella1[[#This Row],[DATA]],Tabella10[],2,0)</f>
        <v>102.50701866306309</v>
      </c>
      <c r="J583" s="2">
        <f>VLOOKUP(Tabella1[[#This Row],[DATA]],Tabella11[],2,0)</f>
        <v>93.554731802824634</v>
      </c>
      <c r="K583" s="2">
        <f>VLOOKUP(Tabella1[[#This Row],[DATA]],Tabella12[],2,0)</f>
        <v>134.29254617414247</v>
      </c>
      <c r="L583" s="2">
        <f>VLOOKUP(Tabella1[[#This Row],[DATA]],Tabella13[],2,0)</f>
        <v>108.85466312145688</v>
      </c>
      <c r="M583" s="2">
        <f>VLOOKUP(Tabella1[[#This Row],[DATA]],Tabella14[],2,0)</f>
        <v>139.19799952635023</v>
      </c>
      <c r="O583" s="1">
        <v>42835</v>
      </c>
      <c r="P583">
        <v>105.60258982366157</v>
      </c>
      <c r="R583" s="1">
        <v>42837</v>
      </c>
      <c r="S583">
        <v>124.47553593391727</v>
      </c>
      <c r="U583" s="1">
        <v>42831</v>
      </c>
      <c r="V583">
        <v>120.43957491140067</v>
      </c>
      <c r="X583" s="1">
        <v>42845</v>
      </c>
      <c r="Y583">
        <v>108.71651547084517</v>
      </c>
      <c r="AA583" s="1">
        <v>42830</v>
      </c>
      <c r="AB583">
        <v>100.50141051899372</v>
      </c>
      <c r="AD583" s="1">
        <v>42830</v>
      </c>
      <c r="AE583">
        <v>110.611446627424</v>
      </c>
      <c r="AG583" s="1">
        <v>42872</v>
      </c>
      <c r="AH583">
        <v>106.01819445364245</v>
      </c>
      <c r="AJ583" s="1">
        <v>42879</v>
      </c>
      <c r="AK583">
        <v>91.450879266501914</v>
      </c>
      <c r="AM583" s="1">
        <v>42865</v>
      </c>
      <c r="AN583">
        <v>138.83162928759896</v>
      </c>
      <c r="AP583" s="1">
        <v>42865</v>
      </c>
      <c r="AQ583">
        <v>109.96319554565765</v>
      </c>
      <c r="AS583" s="1">
        <v>42851</v>
      </c>
      <c r="AT583">
        <v>141.183845757352</v>
      </c>
    </row>
    <row r="584" spans="1:46" x14ac:dyDescent="0.3">
      <c r="A584" s="1">
        <v>42851</v>
      </c>
      <c r="B584">
        <v>115.99698765911961</v>
      </c>
      <c r="C584" s="3">
        <f>VLOOKUP(Tabella1[[#This Row],[DATA]],Tabella3[],2,0)</f>
        <v>108.91911557919234</v>
      </c>
      <c r="D584">
        <f>VLOOKUP(Tabella1[[#This Row],[DATA]],Tabella5[],2,0)</f>
        <v>127.73317849034228</v>
      </c>
      <c r="E584">
        <f>VLOOKUP(Tabella1[[#This Row],[DATA]],Tabella6[],2,0)</f>
        <v>124.35370118218654</v>
      </c>
      <c r="F584" s="2">
        <f>VLOOKUP(Tabella1[[#This Row],[DATA]],Tabella7[],2,0)</f>
        <v>111.3155563700785</v>
      </c>
      <c r="G584" s="2">
        <f>VLOOKUP(Tabella1[[#This Row],[DATA]],Tabella8[],2,0)</f>
        <v>103.98616532055495</v>
      </c>
      <c r="H584" s="2">
        <f>VLOOKUP(Tabella1[[#This Row],[DATA]],Tabella9[],2,0)</f>
        <v>113.99198583186811</v>
      </c>
      <c r="I584" s="2">
        <f>VLOOKUP(Tabella1[[#This Row],[DATA]],Tabella10[],2,0)</f>
        <v>103.02043522836537</v>
      </c>
      <c r="J584" s="2">
        <f>VLOOKUP(Tabella1[[#This Row],[DATA]],Tabella11[],2,0)</f>
        <v>93.74216539522223</v>
      </c>
      <c r="K584" s="2">
        <f>VLOOKUP(Tabella1[[#This Row],[DATA]],Tabella12[],2,0)</f>
        <v>133.7030013192612</v>
      </c>
      <c r="L584" s="2">
        <f>VLOOKUP(Tabella1[[#This Row],[DATA]],Tabella13[],2,0)</f>
        <v>109.54578271993788</v>
      </c>
      <c r="M584" s="2">
        <f>VLOOKUP(Tabella1[[#This Row],[DATA]],Tabella14[],2,0)</f>
        <v>141.183845757352</v>
      </c>
      <c r="O584" s="1">
        <v>42836</v>
      </c>
      <c r="P584">
        <v>105.11650129167091</v>
      </c>
      <c r="R584" s="1">
        <v>42838</v>
      </c>
      <c r="S584">
        <v>124.00752504165503</v>
      </c>
      <c r="U584" s="1">
        <v>42832</v>
      </c>
      <c r="V584">
        <v>120.76504659842109</v>
      </c>
      <c r="X584" s="1">
        <v>42846</v>
      </c>
      <c r="Y584">
        <v>108.6555789730902</v>
      </c>
      <c r="AA584" s="1">
        <v>42831</v>
      </c>
      <c r="AB584">
        <v>101.62402906055571</v>
      </c>
      <c r="AD584" s="1">
        <v>42831</v>
      </c>
      <c r="AE584">
        <v>111.15262594602859</v>
      </c>
      <c r="AG584" s="1">
        <v>42873</v>
      </c>
      <c r="AH584">
        <v>105.35966823456627</v>
      </c>
      <c r="AJ584" s="1">
        <v>42880</v>
      </c>
      <c r="AK584">
        <v>92.756646729462886</v>
      </c>
      <c r="AM584" s="1">
        <v>42866</v>
      </c>
      <c r="AN584">
        <v>139.2191622691293</v>
      </c>
      <c r="AP584" s="1">
        <v>42866</v>
      </c>
      <c r="AQ584">
        <v>109.97341092660412</v>
      </c>
      <c r="AS584" s="1">
        <v>42852</v>
      </c>
      <c r="AT584">
        <v>140.1216165387348</v>
      </c>
    </row>
    <row r="585" spans="1:46" x14ac:dyDescent="0.3">
      <c r="A585" s="1">
        <v>42852</v>
      </c>
      <c r="B585">
        <v>116.06112136818581</v>
      </c>
      <c r="C585" s="3">
        <f>VLOOKUP(Tabella1[[#This Row],[DATA]],Tabella3[],2,0)</f>
        <v>107.66889733856206</v>
      </c>
      <c r="D585">
        <f>VLOOKUP(Tabella1[[#This Row],[DATA]],Tabella5[],2,0)</f>
        <v>127.43608886267209</v>
      </c>
      <c r="E585">
        <f>VLOOKUP(Tabella1[[#This Row],[DATA]],Tabella6[],2,0)</f>
        <v>123.97320032264967</v>
      </c>
      <c r="F585" s="2">
        <f>VLOOKUP(Tabella1[[#This Row],[DATA]],Tabella7[],2,0)</f>
        <v>110.52826903692844</v>
      </c>
      <c r="G585" s="2">
        <f>VLOOKUP(Tabella1[[#This Row],[DATA]],Tabella8[],2,0)</f>
        <v>103.21810874521776</v>
      </c>
      <c r="H585" s="2">
        <f>VLOOKUP(Tabella1[[#This Row],[DATA]],Tabella9[],2,0)</f>
        <v>113.50081543205157</v>
      </c>
      <c r="I585" s="2">
        <f>VLOOKUP(Tabella1[[#This Row],[DATA]],Tabella10[],2,0)</f>
        <v>103.52362453904003</v>
      </c>
      <c r="J585" s="2">
        <f>VLOOKUP(Tabella1[[#This Row],[DATA]],Tabella11[],2,0)</f>
        <v>94.080620321621723</v>
      </c>
      <c r="K585" s="2">
        <f>VLOOKUP(Tabella1[[#This Row],[DATA]],Tabella12[],2,0)</f>
        <v>133.32165237467018</v>
      </c>
      <c r="L585" s="2">
        <f>VLOOKUP(Tabella1[[#This Row],[DATA]],Tabella13[],2,0)</f>
        <v>109.16912235699739</v>
      </c>
      <c r="M585" s="2">
        <f>VLOOKUP(Tabella1[[#This Row],[DATA]],Tabella14[],2,0)</f>
        <v>140.1216165387348</v>
      </c>
      <c r="O585" s="1">
        <v>42837</v>
      </c>
      <c r="P585">
        <v>104.57218040946648</v>
      </c>
      <c r="R585" s="1">
        <v>42843</v>
      </c>
      <c r="S585">
        <v>122.89576875141454</v>
      </c>
      <c r="U585" s="1">
        <v>42835</v>
      </c>
      <c r="V585">
        <v>120.11057571332152</v>
      </c>
      <c r="X585" s="1">
        <v>42849</v>
      </c>
      <c r="Y585">
        <v>110.94841015302849</v>
      </c>
      <c r="AA585" s="1">
        <v>42832</v>
      </c>
      <c r="AB585">
        <v>101.72160605943503</v>
      </c>
      <c r="AD585" s="1">
        <v>42832</v>
      </c>
      <c r="AE585">
        <v>111.35106898045511</v>
      </c>
      <c r="AG585" s="1">
        <v>42874</v>
      </c>
      <c r="AH585">
        <v>105.52041217512749</v>
      </c>
      <c r="AJ585" s="1">
        <v>42881</v>
      </c>
      <c r="AK585">
        <v>92.823203562432099</v>
      </c>
      <c r="AM585" s="1">
        <v>42867</v>
      </c>
      <c r="AN585">
        <v>140.62912269129288</v>
      </c>
      <c r="AP585" s="1">
        <v>42867</v>
      </c>
      <c r="AQ585">
        <v>109.74500082522827</v>
      </c>
      <c r="AS585" s="1">
        <v>42853</v>
      </c>
      <c r="AT585">
        <v>140.47267458869092</v>
      </c>
    </row>
    <row r="586" spans="1:46" x14ac:dyDescent="0.3">
      <c r="A586" s="1">
        <v>42853</v>
      </c>
      <c r="B586">
        <v>115.83908269361578</v>
      </c>
      <c r="C586" s="3">
        <f>VLOOKUP(Tabella1[[#This Row],[DATA]],Tabella3[],2,0)</f>
        <v>107.73068426670626</v>
      </c>
      <c r="D586">
        <f>VLOOKUP(Tabella1[[#This Row],[DATA]],Tabella5[],2,0)</f>
        <v>127.37689623778641</v>
      </c>
      <c r="E586">
        <f>VLOOKUP(Tabella1[[#This Row],[DATA]],Tabella6[],2,0)</f>
        <v>123.87043216713818</v>
      </c>
      <c r="F586" s="2">
        <f>VLOOKUP(Tabella1[[#This Row],[DATA]],Tabella7[],2,0)</f>
        <v>110.02077033507437</v>
      </c>
      <c r="G586" s="2">
        <f>VLOOKUP(Tabella1[[#This Row],[DATA]],Tabella8[],2,0)</f>
        <v>103.52629748425244</v>
      </c>
      <c r="H586" s="2">
        <f>VLOOKUP(Tabella1[[#This Row],[DATA]],Tabella9[],2,0)</f>
        <v>113.38296001834722</v>
      </c>
      <c r="I586" s="2">
        <f>VLOOKUP(Tabella1[[#This Row],[DATA]],Tabella10[],2,0)</f>
        <v>103.17426319755954</v>
      </c>
      <c r="J586" s="2">
        <f>VLOOKUP(Tabella1[[#This Row],[DATA]],Tabella11[],2,0)</f>
        <v>94.154340221816312</v>
      </c>
      <c r="K586" s="2">
        <f>VLOOKUP(Tabella1[[#This Row],[DATA]],Tabella12[],2,0)</f>
        <v>134.81818931398416</v>
      </c>
      <c r="L586" s="2">
        <f>VLOOKUP(Tabella1[[#This Row],[DATA]],Tabella13[],2,0)</f>
        <v>108.76436060803692</v>
      </c>
      <c r="M586" s="2">
        <f>VLOOKUP(Tabella1[[#This Row],[DATA]],Tabella14[],2,0)</f>
        <v>140.47267458869092</v>
      </c>
      <c r="O586" s="1">
        <v>42838</v>
      </c>
      <c r="P586">
        <v>103.3633625470851</v>
      </c>
      <c r="R586" s="1">
        <v>42844</v>
      </c>
      <c r="S586">
        <v>123.05972617778475</v>
      </c>
      <c r="U586" s="1">
        <v>42836</v>
      </c>
      <c r="V586">
        <v>119.9791171345322</v>
      </c>
      <c r="X586" s="1">
        <v>42850</v>
      </c>
      <c r="Y586">
        <v>111.11579461803964</v>
      </c>
      <c r="AA586" s="1">
        <v>42835</v>
      </c>
      <c r="AB586">
        <v>100.83954863392204</v>
      </c>
      <c r="AD586" s="1">
        <v>42835</v>
      </c>
      <c r="AE586">
        <v>110.86180974950946</v>
      </c>
      <c r="AG586" s="1">
        <v>42877</v>
      </c>
      <c r="AH586">
        <v>106.42774570350518</v>
      </c>
      <c r="AJ586" s="1">
        <v>42886</v>
      </c>
      <c r="AK586">
        <v>93.035707890118545</v>
      </c>
      <c r="AM586" s="1">
        <v>42870</v>
      </c>
      <c r="AN586">
        <v>141.14858179419525</v>
      </c>
      <c r="AP586" s="1">
        <v>42870</v>
      </c>
      <c r="AQ586">
        <v>110.23203092679316</v>
      </c>
      <c r="AS586" s="1">
        <v>42857</v>
      </c>
      <c r="AT586">
        <v>141.17896995110263</v>
      </c>
    </row>
    <row r="587" spans="1:46" x14ac:dyDescent="0.3">
      <c r="A587" s="1">
        <v>42856</v>
      </c>
      <c r="B587">
        <v>116.03974346516375</v>
      </c>
      <c r="C587" s="3">
        <v>107.73068426670626</v>
      </c>
      <c r="D587">
        <v>127.37689623778641</v>
      </c>
      <c r="E587">
        <v>123.87043216713818</v>
      </c>
      <c r="F587" s="2">
        <v>110.02077033507437</v>
      </c>
      <c r="G587" s="2">
        <v>103.52629748425244</v>
      </c>
      <c r="H587" s="2">
        <f>VLOOKUP(Tabella1[[#This Row],[DATA]],Tabella9[],2,0)</f>
        <v>113.38296001834722</v>
      </c>
      <c r="I587" s="2">
        <v>103.17426319755954</v>
      </c>
      <c r="J587" s="2">
        <v>94.154340221816312</v>
      </c>
      <c r="K587" s="2">
        <v>134.81818931398416</v>
      </c>
      <c r="L587" s="2">
        <v>108.76436060803692</v>
      </c>
      <c r="M587" s="2">
        <v>140.47267458869092</v>
      </c>
      <c r="O587" s="1">
        <v>42843</v>
      </c>
      <c r="P587">
        <v>101.63327628584244</v>
      </c>
      <c r="R587" s="1">
        <v>42845</v>
      </c>
      <c r="S587">
        <v>123.17104517994866</v>
      </c>
      <c r="U587" s="1">
        <v>42837</v>
      </c>
      <c r="V587">
        <v>119.96147957923847</v>
      </c>
      <c r="X587" s="1">
        <v>42851</v>
      </c>
      <c r="Y587">
        <v>111.3155563700785</v>
      </c>
      <c r="AA587" s="1">
        <v>42836</v>
      </c>
      <c r="AB587">
        <v>100.63280132936585</v>
      </c>
      <c r="AD587" s="1">
        <v>42836</v>
      </c>
      <c r="AE587">
        <v>110.53054047855669</v>
      </c>
      <c r="AG587" s="1">
        <v>42878</v>
      </c>
      <c r="AH587">
        <v>106.477247292502</v>
      </c>
      <c r="AJ587" s="1">
        <v>42887</v>
      </c>
      <c r="AK587">
        <v>92.60114847844514</v>
      </c>
      <c r="AM587" s="1">
        <v>42871</v>
      </c>
      <c r="AN587">
        <v>141.58352572559366</v>
      </c>
      <c r="AP587" s="1">
        <v>42871</v>
      </c>
      <c r="AQ587">
        <v>111.17897129296185</v>
      </c>
      <c r="AS587" s="1">
        <v>42858</v>
      </c>
      <c r="AT587">
        <v>138.8671412451416</v>
      </c>
    </row>
    <row r="588" spans="1:46" x14ac:dyDescent="0.3">
      <c r="A588" s="1">
        <v>42857</v>
      </c>
      <c r="B588">
        <v>116.17772811194249</v>
      </c>
      <c r="C588" s="3">
        <f>VLOOKUP(Tabella1[[#This Row],[DATA]],Tabella3[],2,0)</f>
        <v>108.37934246581072</v>
      </c>
      <c r="D588">
        <f>VLOOKUP(Tabella1[[#This Row],[DATA]],Tabella5[],2,0)</f>
        <v>128.09263543385225</v>
      </c>
      <c r="E588">
        <f>VLOOKUP(Tabella1[[#This Row],[DATA]],Tabella6[],2,0)</f>
        <v>124.73631854835865</v>
      </c>
      <c r="F588" s="2">
        <f>VLOOKUP(Tabella1[[#This Row],[DATA]],Tabella7[],2,0)</f>
        <v>110.72497632792694</v>
      </c>
      <c r="G588" s="2">
        <f>VLOOKUP(Tabella1[[#This Row],[DATA]],Tabella8[],2,0)</f>
        <v>104.53588128453841</v>
      </c>
      <c r="H588" s="2">
        <f>VLOOKUP(Tabella1[[#This Row],[DATA]],Tabella9[],2,0)</f>
        <v>113.97605942461075</v>
      </c>
      <c r="I588" s="2">
        <f>VLOOKUP(Tabella1[[#This Row],[DATA]],Tabella10[],2,0)</f>
        <v>103.51377451921425</v>
      </c>
      <c r="J588" s="2">
        <f>VLOOKUP(Tabella1[[#This Row],[DATA]],Tabella11[],2,0)</f>
        <v>93.82752527965809</v>
      </c>
      <c r="K588" s="2">
        <f>VLOOKUP(Tabella1[[#This Row],[DATA]],Tabella12[],2,0)</f>
        <v>137.53710422163587</v>
      </c>
      <c r="L588" s="2">
        <f>VLOOKUP(Tabella1[[#This Row],[DATA]],Tabella13[],2,0)</f>
        <v>108.77446692797683</v>
      </c>
      <c r="M588" s="2">
        <f>VLOOKUP(Tabella1[[#This Row],[DATA]],Tabella14[],2,0)</f>
        <v>141.17896995110263</v>
      </c>
      <c r="O588" s="1">
        <v>42844</v>
      </c>
      <c r="P588">
        <v>103.62958997943574</v>
      </c>
      <c r="R588" s="1">
        <v>42846</v>
      </c>
      <c r="S588">
        <v>123.38866512438132</v>
      </c>
      <c r="U588" s="1">
        <v>42838</v>
      </c>
      <c r="V588">
        <v>119.25574220008515</v>
      </c>
      <c r="X588" s="1">
        <v>42852</v>
      </c>
      <c r="Y588">
        <v>110.52826903692844</v>
      </c>
      <c r="AA588" s="1">
        <v>42837</v>
      </c>
      <c r="AB588">
        <v>100.09371256328014</v>
      </c>
      <c r="AD588" s="1">
        <v>42837</v>
      </c>
      <c r="AE588">
        <v>110.48180567234921</v>
      </c>
      <c r="AG588" s="1">
        <v>42879</v>
      </c>
      <c r="AH588">
        <v>106.58350176168652</v>
      </c>
      <c r="AJ588" s="1">
        <v>42888</v>
      </c>
      <c r="AK588">
        <v>92.688299129687337</v>
      </c>
      <c r="AM588" s="1">
        <v>42872</v>
      </c>
      <c r="AN588">
        <v>139.22328496042218</v>
      </c>
      <c r="AP588" s="1">
        <v>42872</v>
      </c>
      <c r="AQ588">
        <v>111.45587718858175</v>
      </c>
      <c r="AS588" s="1">
        <v>42859</v>
      </c>
      <c r="AT588">
        <v>139.23004053884623</v>
      </c>
    </row>
    <row r="589" spans="1:46" x14ac:dyDescent="0.3">
      <c r="A589" s="1">
        <v>42858</v>
      </c>
      <c r="B589">
        <v>116.03002623651736</v>
      </c>
      <c r="C589" s="3">
        <f>VLOOKUP(Tabella1[[#This Row],[DATA]],Tabella3[],2,0)</f>
        <v>108.5155664376752</v>
      </c>
      <c r="D589">
        <f>VLOOKUP(Tabella1[[#This Row],[DATA]],Tabella5[],2,0)</f>
        <v>128.29683974876929</v>
      </c>
      <c r="E589">
        <f>VLOOKUP(Tabella1[[#This Row],[DATA]],Tabella6[],2,0)</f>
        <v>124.66224081612496</v>
      </c>
      <c r="F589" s="2">
        <f>VLOOKUP(Tabella1[[#This Row],[DATA]],Tabella7[],2,0)</f>
        <v>110.48795015119582</v>
      </c>
      <c r="G589" s="2">
        <f>VLOOKUP(Tabella1[[#This Row],[DATA]],Tabella8[],2,0)</f>
        <v>104.69722147080419</v>
      </c>
      <c r="H589" s="2">
        <f>VLOOKUP(Tabella1[[#This Row],[DATA]],Tabella9[],2,0)</f>
        <v>114.23215605330887</v>
      </c>
      <c r="I589" s="2">
        <v>103.51377451921425</v>
      </c>
      <c r="J589" s="2">
        <f>VLOOKUP(Tabella1[[#This Row],[DATA]],Tabella11[],2,0)</f>
        <v>93.578011771307146</v>
      </c>
      <c r="K589" s="2">
        <f>VLOOKUP(Tabella1[[#This Row],[DATA]],Tabella12[],2,0)</f>
        <v>136.24257915567281</v>
      </c>
      <c r="L589" s="2">
        <f>VLOOKUP(Tabella1[[#This Row],[DATA]],Tabella13[],2,0)</f>
        <v>108.6785659495542</v>
      </c>
      <c r="M589" s="2">
        <f>VLOOKUP(Tabella1[[#This Row],[DATA]],Tabella14[],2,0)</f>
        <v>138.8671412451416</v>
      </c>
      <c r="O589" s="1">
        <v>42845</v>
      </c>
      <c r="P589">
        <v>103.75938434710244</v>
      </c>
      <c r="R589" s="1">
        <v>42849</v>
      </c>
      <c r="S589">
        <v>127.55068496517569</v>
      </c>
      <c r="U589" s="1">
        <v>42843</v>
      </c>
      <c r="V589">
        <v>117.35441373942041</v>
      </c>
      <c r="X589" s="1">
        <v>42853</v>
      </c>
      <c r="Y589">
        <v>110.02077033507437</v>
      </c>
      <c r="AA589" s="1">
        <v>42838</v>
      </c>
      <c r="AB589">
        <v>99.761371101750598</v>
      </c>
      <c r="AD589" s="1">
        <v>42838</v>
      </c>
      <c r="AE589">
        <v>109.83678617842672</v>
      </c>
      <c r="AG589" s="1">
        <v>42880</v>
      </c>
      <c r="AH589">
        <v>107.43135793630768</v>
      </c>
      <c r="AJ589" s="1">
        <v>42891</v>
      </c>
      <c r="AK589">
        <v>92.274035075152511</v>
      </c>
      <c r="AM589" s="1">
        <v>42873</v>
      </c>
      <c r="AN589">
        <v>126.97270778364116</v>
      </c>
      <c r="AP589" s="1">
        <v>42873</v>
      </c>
      <c r="AQ589">
        <v>110.64162771371049</v>
      </c>
      <c r="AS589" s="1">
        <v>42860</v>
      </c>
      <c r="AT589">
        <v>139.47661702631541</v>
      </c>
    </row>
    <row r="590" spans="1:46" x14ac:dyDescent="0.3">
      <c r="A590" s="1">
        <v>42859</v>
      </c>
      <c r="B590">
        <v>116.09756097560977</v>
      </c>
      <c r="C590" s="3">
        <f>VLOOKUP(Tabella1[[#This Row],[DATA]],Tabella3[],2,0)</f>
        <v>110.66195650242078</v>
      </c>
      <c r="D590">
        <f>VLOOKUP(Tabella1[[#This Row],[DATA]],Tabella5[],2,0)</f>
        <v>129.52513791984009</v>
      </c>
      <c r="E590">
        <f>VLOOKUP(Tabella1[[#This Row],[DATA]],Tabella6[],2,0)</f>
        <v>126.34180641489644</v>
      </c>
      <c r="F590" s="2">
        <f>VLOOKUP(Tabella1[[#This Row],[DATA]],Tabella7[],2,0)</f>
        <v>110.69519533278353</v>
      </c>
      <c r="G590" s="2">
        <f>VLOOKUP(Tabella1[[#This Row],[DATA]],Tabella8[],2,0)</f>
        <v>106.39660702554393</v>
      </c>
      <c r="H590" s="2">
        <f>VLOOKUP(Tabella1[[#This Row],[DATA]],Tabella9[],2,0)</f>
        <v>115.55818872155544</v>
      </c>
      <c r="I590" s="2">
        <f>VLOOKUP(Tabella1[[#This Row],[DATA]],Tabella10[],2,0)</f>
        <v>103.46242867118622</v>
      </c>
      <c r="J590" s="2">
        <f>VLOOKUP(Tabella1[[#This Row],[DATA]],Tabella11[],2,0)</f>
        <v>93.339839786063052</v>
      </c>
      <c r="K590" s="2">
        <f>VLOOKUP(Tabella1[[#This Row],[DATA]],Tabella12[],2,0)</f>
        <v>133.70506266490764</v>
      </c>
      <c r="L590" s="2">
        <f>VLOOKUP(Tabella1[[#This Row],[DATA]],Tabella13[],2,0)</f>
        <v>109.51982620037997</v>
      </c>
      <c r="M590" s="2">
        <f>VLOOKUP(Tabella1[[#This Row],[DATA]],Tabella14[],2,0)</f>
        <v>139.23004053884623</v>
      </c>
      <c r="O590" s="1">
        <v>42846</v>
      </c>
      <c r="P590">
        <v>103.19645420396796</v>
      </c>
      <c r="R590" s="1">
        <v>42850</v>
      </c>
      <c r="S590">
        <v>127.67419068422784</v>
      </c>
      <c r="U590" s="1">
        <v>42844</v>
      </c>
      <c r="V590">
        <v>117.6714193998998</v>
      </c>
      <c r="X590" s="1">
        <v>42857</v>
      </c>
      <c r="Y590">
        <v>110.72497632792694</v>
      </c>
      <c r="AA590" s="1">
        <v>42843</v>
      </c>
      <c r="AB590">
        <v>99.166248019476768</v>
      </c>
      <c r="AD590" s="1">
        <v>42843</v>
      </c>
      <c r="AE590">
        <v>108.61108987590143</v>
      </c>
      <c r="AG590" s="1">
        <v>42881</v>
      </c>
      <c r="AH590">
        <v>107.46694375261445</v>
      </c>
      <c r="AJ590" s="1">
        <v>42892</v>
      </c>
      <c r="AK590">
        <v>92.586523882859979</v>
      </c>
      <c r="AM590" s="1">
        <v>42874</v>
      </c>
      <c r="AN590">
        <v>129.12062994722956</v>
      </c>
      <c r="AP590" s="1">
        <v>42874</v>
      </c>
      <c r="AQ590">
        <v>110.75116131795137</v>
      </c>
      <c r="AS590" s="1">
        <v>42865</v>
      </c>
      <c r="AT590">
        <v>141.27369990109077</v>
      </c>
    </row>
    <row r="591" spans="1:46" x14ac:dyDescent="0.3">
      <c r="A591" s="1">
        <v>42860</v>
      </c>
      <c r="B591">
        <v>116.57224759498592</v>
      </c>
      <c r="C591" s="3">
        <f>VLOOKUP(Tabella1[[#This Row],[DATA]],Tabella3[],2,0)</f>
        <v>112.30302149578731</v>
      </c>
      <c r="D591">
        <f>VLOOKUP(Tabella1[[#This Row],[DATA]],Tabella5[],2,0)</f>
        <v>130.23288918382792</v>
      </c>
      <c r="E591">
        <f>VLOOKUP(Tabella1[[#This Row],[DATA]],Tabella6[],2,0)</f>
        <v>127.75234050358748</v>
      </c>
      <c r="F591" s="2">
        <f>VLOOKUP(Tabella1[[#This Row],[DATA]],Tabella7[],2,0)</f>
        <v>111.44857814838572</v>
      </c>
      <c r="G591" s="2">
        <f>VLOOKUP(Tabella1[[#This Row],[DATA]],Tabella8[],2,0)</f>
        <v>107.58009042779302</v>
      </c>
      <c r="H591" s="2">
        <f>VLOOKUP(Tabella1[[#This Row],[DATA]],Tabella9[],2,0)</f>
        <v>116.54275921820452</v>
      </c>
      <c r="I591" s="2">
        <f>VLOOKUP(Tabella1[[#This Row],[DATA]],Tabella10[],2,0)</f>
        <v>102.59256713312449</v>
      </c>
      <c r="J591" s="2">
        <f>VLOOKUP(Tabella1[[#This Row],[DATA]],Tabella11[],2,0)</f>
        <v>92.613683846089558</v>
      </c>
      <c r="K591" s="2">
        <f>VLOOKUP(Tabella1[[#This Row],[DATA]],Tabella12[],2,0)</f>
        <v>135.45102242744062</v>
      </c>
      <c r="L591" s="2">
        <f>VLOOKUP(Tabella1[[#This Row],[DATA]],Tabella13[],2,0)</f>
        <v>108.54769274169918</v>
      </c>
      <c r="M591" s="2">
        <f>VLOOKUP(Tabella1[[#This Row],[DATA]],Tabella14[],2,0)</f>
        <v>139.47661702631541</v>
      </c>
      <c r="O591" s="1">
        <v>42849</v>
      </c>
      <c r="P591">
        <v>108.12404013327577</v>
      </c>
      <c r="R591" s="1">
        <v>42851</v>
      </c>
      <c r="S591">
        <v>127.73317849034228</v>
      </c>
      <c r="U591" s="1">
        <v>42845</v>
      </c>
      <c r="V591">
        <v>119.41589120215225</v>
      </c>
      <c r="X591" s="1">
        <v>42858</v>
      </c>
      <c r="Y591">
        <v>110.48795015119582</v>
      </c>
      <c r="AA591" s="1">
        <v>42844</v>
      </c>
      <c r="AB591">
        <v>100.18839123546006</v>
      </c>
      <c r="AD591" s="1">
        <v>42844</v>
      </c>
      <c r="AE591">
        <v>108.96815992661111</v>
      </c>
      <c r="AG591" s="1">
        <v>42884</v>
      </c>
      <c r="AH591">
        <v>107.72832555531059</v>
      </c>
      <c r="AJ591" s="1">
        <v>42893</v>
      </c>
      <c r="AK591">
        <v>93.726346955099501</v>
      </c>
      <c r="AM591" s="1">
        <v>42877</v>
      </c>
      <c r="AN591">
        <v>127.12937005277045</v>
      </c>
      <c r="AP591" s="1">
        <v>42877</v>
      </c>
      <c r="AQ591">
        <v>111.13669197609092</v>
      </c>
      <c r="AS591" s="1">
        <v>42866</v>
      </c>
      <c r="AT591">
        <v>139.48567209506427</v>
      </c>
    </row>
    <row r="592" spans="1:46" x14ac:dyDescent="0.3">
      <c r="A592" s="1">
        <v>42863</v>
      </c>
      <c r="B592">
        <v>116.5766203478768</v>
      </c>
      <c r="C592" s="3">
        <f>VLOOKUP(Tabella1[[#This Row],[DATA]],Tabella3[],2,0)</f>
        <v>112.01154610548943</v>
      </c>
      <c r="D592">
        <f>VLOOKUP(Tabella1[[#This Row],[DATA]],Tabella5[],2,0)</f>
        <v>130.00410661636317</v>
      </c>
      <c r="E592">
        <f>VLOOKUP(Tabella1[[#This Row],[DATA]],Tabella6[],2,0)</f>
        <v>126.5894376912205</v>
      </c>
      <c r="F592" s="2">
        <f>VLOOKUP(Tabella1[[#This Row],[DATA]],Tabella7[],2,0)</f>
        <v>111.50096215522771</v>
      </c>
      <c r="G592" s="2">
        <f>VLOOKUP(Tabella1[[#This Row],[DATA]],Tabella8[],2,0)</f>
        <v>107.20234184797312</v>
      </c>
      <c r="H592" s="2">
        <f>VLOOKUP(Tabella1[[#This Row],[DATA]],Tabella9[],2,0)</f>
        <v>116.01145427209948</v>
      </c>
      <c r="I592" s="2">
        <f>VLOOKUP(Tabella1[[#This Row],[DATA]],Tabella10[],2,0)</f>
        <v>103.01825564951031</v>
      </c>
      <c r="J592" s="2">
        <f>VLOOKUP(Tabella1[[#This Row],[DATA]],Tabella11[],2,0)</f>
        <v>91.884543294772158</v>
      </c>
      <c r="K592" s="2">
        <f>VLOOKUP(Tabella1[[#This Row],[DATA]],Tabella12[],2,0)</f>
        <v>135.07173482849603</v>
      </c>
      <c r="L592" s="2">
        <f>VLOOKUP(Tabella1[[#This Row],[DATA]],Tabella13[],2,0)</f>
        <v>108.7925347013946</v>
      </c>
      <c r="M592" s="2">
        <v>139.47661702631541</v>
      </c>
      <c r="O592" s="1">
        <v>42850</v>
      </c>
      <c r="P592">
        <v>108.75712091733203</v>
      </c>
      <c r="R592" s="1">
        <v>42852</v>
      </c>
      <c r="S592">
        <v>127.43608886267209</v>
      </c>
      <c r="U592" s="1">
        <v>42846</v>
      </c>
      <c r="V592">
        <v>118.97589298942452</v>
      </c>
      <c r="X592" s="1">
        <v>42859</v>
      </c>
      <c r="Y592">
        <v>110.69519533278353</v>
      </c>
      <c r="AA592" s="1">
        <v>42845</v>
      </c>
      <c r="AB592">
        <v>100.20964563125557</v>
      </c>
      <c r="AD592" s="1">
        <v>42845</v>
      </c>
      <c r="AE592">
        <v>109.57463751497082</v>
      </c>
      <c r="AG592" s="1">
        <v>42886</v>
      </c>
      <c r="AH592">
        <v>107.5565579755401</v>
      </c>
      <c r="AJ592" s="1">
        <v>42894</v>
      </c>
      <c r="AK592">
        <v>94.025106550624983</v>
      </c>
      <c r="AM592" s="1">
        <v>42878</v>
      </c>
      <c r="AN592">
        <v>129.16804089709763</v>
      </c>
      <c r="AP592" s="1">
        <v>42878</v>
      </c>
      <c r="AQ592">
        <v>110.38882430053724</v>
      </c>
      <c r="AS592" s="1">
        <v>42867</v>
      </c>
      <c r="AT592">
        <v>138.93122327013359</v>
      </c>
    </row>
    <row r="593" spans="1:46" x14ac:dyDescent="0.3">
      <c r="A593" s="1">
        <v>42864</v>
      </c>
      <c r="B593">
        <v>116.45709843552619</v>
      </c>
      <c r="C593" s="3">
        <f>VLOOKUP(Tabella1[[#This Row],[DATA]],Tabella3[],2,0)</f>
        <v>112.31917391608897</v>
      </c>
      <c r="D593">
        <f>VLOOKUP(Tabella1[[#This Row],[DATA]],Tabella5[],2,0)</f>
        <v>130.56295463366627</v>
      </c>
      <c r="E593">
        <f>VLOOKUP(Tabella1[[#This Row],[DATA]],Tabella6[],2,0)</f>
        <v>126.94359980151872</v>
      </c>
      <c r="F593" s="2">
        <f>VLOOKUP(Tabella1[[#This Row],[DATA]],Tabella7[],2,0)</f>
        <v>112.13247197531994</v>
      </c>
      <c r="G593" s="2">
        <f>VLOOKUP(Tabella1[[#This Row],[DATA]],Tabella8[],2,0)</f>
        <v>106.74730455616958</v>
      </c>
      <c r="H593" s="2">
        <f>VLOOKUP(Tabella1[[#This Row],[DATA]],Tabella9[],2,0)</f>
        <v>116.23346838926687</v>
      </c>
      <c r="I593" s="2">
        <f>VLOOKUP(Tabella1[[#This Row],[DATA]],Tabella10[],2,0)</f>
        <v>104.32231444448823</v>
      </c>
      <c r="J593" s="2">
        <f>VLOOKUP(Tabella1[[#This Row],[DATA]],Tabella11[],2,0)</f>
        <v>91.941847832575249</v>
      </c>
      <c r="K593" s="2">
        <f>VLOOKUP(Tabella1[[#This Row],[DATA]],Tabella12[],2,0)</f>
        <v>136.6218667546174</v>
      </c>
      <c r="L593" s="2">
        <f>VLOOKUP(Tabella1[[#This Row],[DATA]],Tabella13[],2,0)</f>
        <v>108.81834580627711</v>
      </c>
      <c r="M593" s="2">
        <v>141.27369990109077</v>
      </c>
      <c r="O593" s="1">
        <v>42851</v>
      </c>
      <c r="P593">
        <v>108.91911557919234</v>
      </c>
      <c r="R593" s="1">
        <v>42853</v>
      </c>
      <c r="S593">
        <v>127.37689623778641</v>
      </c>
      <c r="U593" s="1">
        <v>42849</v>
      </c>
      <c r="V593">
        <v>123.90617761253348</v>
      </c>
      <c r="X593" s="1">
        <v>42860</v>
      </c>
      <c r="Y593">
        <v>111.44857814838572</v>
      </c>
      <c r="AA593" s="1">
        <v>42846</v>
      </c>
      <c r="AB593">
        <v>100.25312053174635</v>
      </c>
      <c r="AD593" s="1">
        <v>42846</v>
      </c>
      <c r="AE593">
        <v>109.58228219045435</v>
      </c>
      <c r="AG593" s="1">
        <v>42887</v>
      </c>
      <c r="AH593">
        <v>108.1792888034196</v>
      </c>
      <c r="AJ593" s="1">
        <v>42895</v>
      </c>
      <c r="AK593">
        <v>94.265964686078576</v>
      </c>
      <c r="AM593" s="1">
        <v>42879</v>
      </c>
      <c r="AN593">
        <v>130.39454155672823</v>
      </c>
      <c r="AP593" s="1">
        <v>42879</v>
      </c>
      <c r="AQ593">
        <v>110.1575786129912</v>
      </c>
      <c r="AS593" s="1">
        <v>42870</v>
      </c>
      <c r="AT593">
        <v>139.52607163255922</v>
      </c>
    </row>
    <row r="594" spans="1:46" x14ac:dyDescent="0.3">
      <c r="A594" s="1">
        <v>42865</v>
      </c>
      <c r="B594">
        <v>116.58876688368478</v>
      </c>
      <c r="C594" s="3">
        <f>VLOOKUP(Tabella1[[#This Row],[DATA]],Tabella3[],2,0)</f>
        <v>112.66344524329519</v>
      </c>
      <c r="D594">
        <f>VLOOKUP(Tabella1[[#This Row],[DATA]],Tabella5[],2,0)</f>
        <v>130.64836406126949</v>
      </c>
      <c r="E594">
        <f>VLOOKUP(Tabella1[[#This Row],[DATA]],Tabella6[],2,0)</f>
        <v>127.00121581547825</v>
      </c>
      <c r="F594" s="2">
        <f>VLOOKUP(Tabella1[[#This Row],[DATA]],Tabella7[],2,0)</f>
        <v>112.78963926815113</v>
      </c>
      <c r="G594" s="2">
        <f>VLOOKUP(Tabella1[[#This Row],[DATA]],Tabella8[],2,0)</f>
        <v>106.60818487459908</v>
      </c>
      <c r="H594" s="2">
        <f>VLOOKUP(Tabella1[[#This Row],[DATA]],Tabella9[],2,0)</f>
        <v>116.12707998878781</v>
      </c>
      <c r="I594" s="2">
        <f>VLOOKUP(Tabella1[[#This Row],[DATA]],Tabella10[],2,0)</f>
        <v>104.8520778512035</v>
      </c>
      <c r="J594" s="2">
        <f>VLOOKUP(Tabella1[[#This Row],[DATA]],Tabella11[],2,0)</f>
        <v>91.113618184640004</v>
      </c>
      <c r="K594" s="2">
        <f>VLOOKUP(Tabella1[[#This Row],[DATA]],Tabella12[],2,0)</f>
        <v>138.83162928759896</v>
      </c>
      <c r="L594" s="2">
        <f>VLOOKUP(Tabella1[[#This Row],[DATA]],Tabella13[],2,0)</f>
        <v>109.96319554565765</v>
      </c>
      <c r="M594" s="2">
        <f>VLOOKUP(Tabella1[[#This Row],[DATA]],Tabella14[],2,0)</f>
        <v>141.27369990109077</v>
      </c>
      <c r="O594" s="1">
        <v>42852</v>
      </c>
      <c r="P594">
        <v>107.66889733856206</v>
      </c>
      <c r="R594" s="1">
        <v>42857</v>
      </c>
      <c r="S594">
        <v>128.09263543385225</v>
      </c>
      <c r="U594" s="1">
        <v>42850</v>
      </c>
      <c r="V594">
        <v>124.11853377827006</v>
      </c>
      <c r="X594" s="1">
        <v>42863</v>
      </c>
      <c r="Y594">
        <v>111.50096215522771</v>
      </c>
      <c r="AA594" s="1">
        <v>42849</v>
      </c>
      <c r="AB594">
        <v>104.01901302314798</v>
      </c>
      <c r="AD594" s="1">
        <v>42849</v>
      </c>
      <c r="AE594">
        <v>113.94962158856356</v>
      </c>
      <c r="AG594" s="1">
        <v>42888</v>
      </c>
      <c r="AH594">
        <v>108.66059849558761</v>
      </c>
      <c r="AJ594" s="1">
        <v>42898</v>
      </c>
      <c r="AK594">
        <v>93.7132146651863</v>
      </c>
      <c r="AM594" s="1">
        <v>42880</v>
      </c>
      <c r="AN594">
        <v>130.33270118733509</v>
      </c>
      <c r="AP594" s="1">
        <v>42880</v>
      </c>
      <c r="AQ594">
        <v>111.78764077049419</v>
      </c>
      <c r="AS594" s="1">
        <v>42871</v>
      </c>
      <c r="AT594">
        <v>138.81699009514787</v>
      </c>
    </row>
    <row r="595" spans="1:46" x14ac:dyDescent="0.3">
      <c r="A595" s="1">
        <v>42866</v>
      </c>
      <c r="B595">
        <v>116.33660480031097</v>
      </c>
      <c r="C595" s="3">
        <f>VLOOKUP(Tabella1[[#This Row],[DATA]],Tabella3[],2,0)</f>
        <v>112.2960168863361</v>
      </c>
      <c r="D595">
        <f>VLOOKUP(Tabella1[[#This Row],[DATA]],Tabella5[],2,0)</f>
        <v>130.17318451201416</v>
      </c>
      <c r="E595">
        <f>VLOOKUP(Tabella1[[#This Row],[DATA]],Tabella6[],2,0)</f>
        <v>126.60049055920457</v>
      </c>
      <c r="F595" s="2">
        <f>VLOOKUP(Tabella1[[#This Row],[DATA]],Tabella7[],2,0)</f>
        <v>112.81086777238156</v>
      </c>
      <c r="G595" s="2">
        <f>VLOOKUP(Tabella1[[#This Row],[DATA]],Tabella8[],2,0)</f>
        <v>104.93295204235422</v>
      </c>
      <c r="H595" s="2">
        <f>VLOOKUP(Tabella1[[#This Row],[DATA]],Tabella9[],2,0)</f>
        <v>115.42026603470683</v>
      </c>
      <c r="I595" s="2">
        <f>VLOOKUP(Tabella1[[#This Row],[DATA]],Tabella10[],2,0)</f>
        <v>105.31368750371996</v>
      </c>
      <c r="J595" s="2">
        <f>VLOOKUP(Tabella1[[#This Row],[DATA]],Tabella11[],2,0)</f>
        <v>91.373876293829014</v>
      </c>
      <c r="K595" s="2">
        <f>VLOOKUP(Tabella1[[#This Row],[DATA]],Tabella12[],2,0)</f>
        <v>139.2191622691293</v>
      </c>
      <c r="L595" s="2">
        <f>VLOOKUP(Tabella1[[#This Row],[DATA]],Tabella13[],2,0)</f>
        <v>109.97341092660412</v>
      </c>
      <c r="M595" s="2">
        <f>VLOOKUP(Tabella1[[#This Row],[DATA]],Tabella14[],2,0)</f>
        <v>139.48567209506427</v>
      </c>
      <c r="O595" s="1">
        <v>42853</v>
      </c>
      <c r="P595">
        <v>107.73068426670626</v>
      </c>
      <c r="R595" s="1">
        <v>42858</v>
      </c>
      <c r="S595">
        <v>128.29683974876929</v>
      </c>
      <c r="U595" s="1">
        <v>42851</v>
      </c>
      <c r="V595">
        <v>124.35370118218654</v>
      </c>
      <c r="X595" s="1">
        <v>42864</v>
      </c>
      <c r="Y595">
        <v>112.13247197531994</v>
      </c>
      <c r="AA595" s="1">
        <v>42850</v>
      </c>
      <c r="AB595">
        <v>104.1764887738146</v>
      </c>
      <c r="AD595" s="1">
        <v>42850</v>
      </c>
      <c r="AE595">
        <v>114.13373085645847</v>
      </c>
      <c r="AG595" s="1">
        <v>42891</v>
      </c>
      <c r="AH595">
        <v>108.40466564002914</v>
      </c>
      <c r="AJ595" s="1">
        <v>42899</v>
      </c>
      <c r="AK595">
        <v>94.126881797452342</v>
      </c>
      <c r="AM595" s="1">
        <v>42881</v>
      </c>
      <c r="AN595">
        <v>132.10133575197889</v>
      </c>
      <c r="AP595" s="1">
        <v>42881</v>
      </c>
      <c r="AQ595">
        <v>112.79892713052493</v>
      </c>
      <c r="AS595" s="1">
        <v>42872</v>
      </c>
      <c r="AT595">
        <v>138.91520276388559</v>
      </c>
    </row>
    <row r="596" spans="1:46" x14ac:dyDescent="0.3">
      <c r="A596" s="1">
        <v>42867</v>
      </c>
      <c r="B596">
        <v>116.16460985326985</v>
      </c>
      <c r="C596" s="3">
        <f>VLOOKUP(Tabella1[[#This Row],[DATA]],Tabella3[],2,0)</f>
        <v>112.78179177909763</v>
      </c>
      <c r="D596">
        <f>VLOOKUP(Tabella1[[#This Row],[DATA]],Tabella5[],2,0)</f>
        <v>130.78098421564141</v>
      </c>
      <c r="E596">
        <f>VLOOKUP(Tabella1[[#This Row],[DATA]],Tabella6[],2,0)</f>
        <v>127.11785884782083</v>
      </c>
      <c r="F596" s="2">
        <f>VLOOKUP(Tabella1[[#This Row],[DATA]],Tabella7[],2,0)</f>
        <v>113.55554537401875</v>
      </c>
      <c r="G596" s="2">
        <f>VLOOKUP(Tabella1[[#This Row],[DATA]],Tabella8[],2,0)</f>
        <v>105.2768868106813</v>
      </c>
      <c r="H596" s="2">
        <f>VLOOKUP(Tabella1[[#This Row],[DATA]],Tabella9[],2,0)</f>
        <v>115.86524985347705</v>
      </c>
      <c r="I596" s="2">
        <f>VLOOKUP(Tabella1[[#This Row],[DATA]],Tabella10[],2,0)</f>
        <v>105.44274372092673</v>
      </c>
      <c r="J596" s="2">
        <f>VLOOKUP(Tabella1[[#This Row],[DATA]],Tabella11[],2,0)</f>
        <v>92.030789250623783</v>
      </c>
      <c r="K596" s="2">
        <f>VLOOKUP(Tabella1[[#This Row],[DATA]],Tabella12[],2,0)</f>
        <v>140.62912269129288</v>
      </c>
      <c r="L596" s="2">
        <f>VLOOKUP(Tabella1[[#This Row],[DATA]],Tabella13[],2,0)</f>
        <v>109.74500082522827</v>
      </c>
      <c r="M596" s="2">
        <f>VLOOKUP(Tabella1[[#This Row],[DATA]],Tabella14[],2,0)</f>
        <v>138.93122327013359</v>
      </c>
      <c r="O596" s="1">
        <v>42857</v>
      </c>
      <c r="P596">
        <v>108.37934246581072</v>
      </c>
      <c r="R596" s="1">
        <v>42859</v>
      </c>
      <c r="S596">
        <v>129.52513791984009</v>
      </c>
      <c r="U596" s="1">
        <v>42852</v>
      </c>
      <c r="V596">
        <v>123.97320032264967</v>
      </c>
      <c r="X596" s="1">
        <v>42865</v>
      </c>
      <c r="Y596">
        <v>112.78963926815113</v>
      </c>
      <c r="AA596" s="1">
        <v>42851</v>
      </c>
      <c r="AB596">
        <v>103.98616532055495</v>
      </c>
      <c r="AD596" s="1">
        <v>42851</v>
      </c>
      <c r="AE596">
        <v>113.99198583186811</v>
      </c>
      <c r="AG596" s="1">
        <v>42892</v>
      </c>
      <c r="AH596">
        <v>108.9669550696585</v>
      </c>
      <c r="AJ596" s="1">
        <v>42900</v>
      </c>
      <c r="AK596">
        <v>93.438331960412114</v>
      </c>
      <c r="AM596" s="1">
        <v>42884</v>
      </c>
      <c r="AN596">
        <v>131.43345976253298</v>
      </c>
      <c r="AP596" s="1">
        <v>42884</v>
      </c>
      <c r="AQ596">
        <v>113.09364632388065</v>
      </c>
      <c r="AS596" s="1">
        <v>42873</v>
      </c>
      <c r="AT596">
        <v>137.05612749536797</v>
      </c>
    </row>
    <row r="597" spans="1:46" x14ac:dyDescent="0.3">
      <c r="A597" s="1">
        <v>42870</v>
      </c>
      <c r="B597">
        <v>116.71946360897874</v>
      </c>
      <c r="C597" s="3">
        <f>VLOOKUP(Tabella1[[#This Row],[DATA]],Tabella3[],2,0)</f>
        <v>113.45616839499307</v>
      </c>
      <c r="D597">
        <f>VLOOKUP(Tabella1[[#This Row],[DATA]],Tabella5[],2,0)</f>
        <v>131.15610979515051</v>
      </c>
      <c r="E597">
        <f>VLOOKUP(Tabella1[[#This Row],[DATA]],Tabella6[],2,0)</f>
        <v>127.39958939771276</v>
      </c>
      <c r="F597" s="2">
        <f>VLOOKUP(Tabella1[[#This Row],[DATA]],Tabella7[],2,0)</f>
        <v>113.84541372674791</v>
      </c>
      <c r="G597" s="2">
        <f>VLOOKUP(Tabella1[[#This Row],[DATA]],Tabella8[],2,0)</f>
        <v>105.86428102175678</v>
      </c>
      <c r="H597" s="2">
        <f>VLOOKUP(Tabella1[[#This Row],[DATA]],Tabella9[],2,0)</f>
        <v>116.0041281247611</v>
      </c>
      <c r="I597" s="2">
        <f>VLOOKUP(Tabella1[[#This Row],[DATA]],Tabella10[],2,0)</f>
        <v>106.34496362199062</v>
      </c>
      <c r="J597" s="2">
        <f>VLOOKUP(Tabella1[[#This Row],[DATA]],Tabella11[],2,0)</f>
        <v>92.231355132934596</v>
      </c>
      <c r="K597" s="2">
        <f>VLOOKUP(Tabella1[[#This Row],[DATA]],Tabella12[],2,0)</f>
        <v>141.14858179419525</v>
      </c>
      <c r="L597" s="2">
        <f>VLOOKUP(Tabella1[[#This Row],[DATA]],Tabella13[],2,0)</f>
        <v>110.23203092679316</v>
      </c>
      <c r="M597" s="2">
        <f>VLOOKUP(Tabella1[[#This Row],[DATA]],Tabella14[],2,0)</f>
        <v>139.52607163255922</v>
      </c>
      <c r="O597" s="1">
        <v>42858</v>
      </c>
      <c r="P597">
        <v>108.5155664376752</v>
      </c>
      <c r="R597" s="1">
        <v>42860</v>
      </c>
      <c r="S597">
        <v>130.23288918382792</v>
      </c>
      <c r="U597" s="1">
        <v>42853</v>
      </c>
      <c r="V597">
        <v>123.87043216713818</v>
      </c>
      <c r="X597" s="1">
        <v>42866</v>
      </c>
      <c r="Y597">
        <v>112.81086777238156</v>
      </c>
      <c r="AA597" s="1">
        <v>42852</v>
      </c>
      <c r="AB597">
        <v>103.21810874521776</v>
      </c>
      <c r="AD597" s="1">
        <v>42852</v>
      </c>
      <c r="AE597">
        <v>113.50081543205157</v>
      </c>
      <c r="AG597" s="1">
        <v>42893</v>
      </c>
      <c r="AH597">
        <v>108.87063445025572</v>
      </c>
      <c r="AJ597" s="1">
        <v>42901</v>
      </c>
      <c r="AK597">
        <v>93.492651886871286</v>
      </c>
      <c r="AM597" s="1">
        <v>42885</v>
      </c>
      <c r="AN597">
        <v>131.84779023746702</v>
      </c>
      <c r="AP597" s="1">
        <v>42885</v>
      </c>
      <c r="AQ597">
        <v>113.27585091214991</v>
      </c>
      <c r="AS597" s="1">
        <v>42874</v>
      </c>
      <c r="AT597">
        <v>136.68974548291376</v>
      </c>
    </row>
    <row r="598" spans="1:46" x14ac:dyDescent="0.3">
      <c r="A598" s="1">
        <v>42871</v>
      </c>
      <c r="B598">
        <v>116.63929647264601</v>
      </c>
      <c r="C598" s="3">
        <f>VLOOKUP(Tabella1[[#This Row],[DATA]],Tabella3[],2,0)</f>
        <v>113.89233601634271</v>
      </c>
      <c r="D598">
        <f>VLOOKUP(Tabella1[[#This Row],[DATA]],Tabella5[],2,0)</f>
        <v>131.13040503936105</v>
      </c>
      <c r="E598">
        <f>VLOOKUP(Tabella1[[#This Row],[DATA]],Tabella6[],2,0)</f>
        <v>127.13385023128714</v>
      </c>
      <c r="F598" s="2">
        <f>VLOOKUP(Tabella1[[#This Row],[DATA]],Tabella7[],2,0)</f>
        <v>114.87873789669813</v>
      </c>
      <c r="G598" s="2">
        <f>VLOOKUP(Tabella1[[#This Row],[DATA]],Tabella8[],2,0)</f>
        <v>106.10194381110639</v>
      </c>
      <c r="H598" s="2">
        <f>VLOOKUP(Tabella1[[#This Row],[DATA]],Tabella9[],2,0)</f>
        <v>116.00444665290625</v>
      </c>
      <c r="I598" s="2">
        <f>VLOOKUP(Tabella1[[#This Row],[DATA]],Tabella10[],2,0)</f>
        <v>106.19553672548456</v>
      </c>
      <c r="J598" s="2">
        <f>VLOOKUP(Tabella1[[#This Row],[DATA]],Tabella11[],2,0)</f>
        <v>92.909757291405512</v>
      </c>
      <c r="K598" s="2">
        <f>VLOOKUP(Tabella1[[#This Row],[DATA]],Tabella12[],2,0)</f>
        <v>141.58352572559366</v>
      </c>
      <c r="L598" s="2">
        <f>VLOOKUP(Tabella1[[#This Row],[DATA]],Tabella13[],2,0)</f>
        <v>111.17897129296185</v>
      </c>
      <c r="M598" s="2">
        <f>VLOOKUP(Tabella1[[#This Row],[DATA]],Tabella14[],2,0)</f>
        <v>138.81699009514787</v>
      </c>
      <c r="O598" s="1">
        <v>42859</v>
      </c>
      <c r="P598">
        <v>110.66195650242078</v>
      </c>
      <c r="R598" s="1">
        <v>42863</v>
      </c>
      <c r="S598">
        <v>130.00410661636317</v>
      </c>
      <c r="U598" s="1">
        <v>42857</v>
      </c>
      <c r="V598">
        <v>124.73631854835865</v>
      </c>
      <c r="X598" s="1">
        <v>42867</v>
      </c>
      <c r="Y598">
        <v>113.55554537401875</v>
      </c>
      <c r="AA598" s="1">
        <v>42853</v>
      </c>
      <c r="AB598">
        <v>103.52629748425244</v>
      </c>
      <c r="AD598" s="1">
        <v>42853</v>
      </c>
      <c r="AE598">
        <v>113.38296001834722</v>
      </c>
      <c r="AG598" s="1">
        <v>42894</v>
      </c>
      <c r="AH598">
        <v>109.24325860451626</v>
      </c>
      <c r="AJ598" s="1">
        <v>42902</v>
      </c>
      <c r="AK598">
        <v>93.214486109618804</v>
      </c>
      <c r="AM598" s="1">
        <v>42886</v>
      </c>
      <c r="AN598">
        <v>129.26904683377307</v>
      </c>
      <c r="AP598" s="1">
        <v>42886</v>
      </c>
      <c r="AQ598">
        <v>113.22640992251578</v>
      </c>
      <c r="AS598" s="1">
        <v>42877</v>
      </c>
      <c r="AT598">
        <v>135.8615549642673</v>
      </c>
    </row>
    <row r="599" spans="1:46" x14ac:dyDescent="0.3">
      <c r="A599" s="1">
        <v>42872</v>
      </c>
      <c r="B599">
        <v>114.51899718200372</v>
      </c>
      <c r="C599" s="3">
        <f>VLOOKUP(Tabella1[[#This Row],[DATA]],Tabella3[],2,0)</f>
        <v>111.25682557372457</v>
      </c>
      <c r="D599">
        <f>VLOOKUP(Tabella1[[#This Row],[DATA]],Tabella5[],2,0)</f>
        <v>129.35954194330003</v>
      </c>
      <c r="E599">
        <f>VLOOKUP(Tabella1[[#This Row],[DATA]],Tabella6[],2,0)</f>
        <v>125.05943856133989</v>
      </c>
      <c r="F599" s="2">
        <f>VLOOKUP(Tabella1[[#This Row],[DATA]],Tabella7[],2,0)</f>
        <v>114.5952839121537</v>
      </c>
      <c r="G599" s="2">
        <f>VLOOKUP(Tabella1[[#This Row],[DATA]],Tabella8[],2,0)</f>
        <v>104.20547204080844</v>
      </c>
      <c r="H599" s="2">
        <f>VLOOKUP(Tabella1[[#This Row],[DATA]],Tabella9[],2,0)</f>
        <v>114.186925056698</v>
      </c>
      <c r="I599" s="2">
        <f>VLOOKUP(Tabella1[[#This Row],[DATA]],Tabella10[],2,0)</f>
        <v>106.01819445364245</v>
      </c>
      <c r="J599" s="2">
        <f>VLOOKUP(Tabella1[[#This Row],[DATA]],Tabella11[],2,0)</f>
        <v>92.655468404904312</v>
      </c>
      <c r="K599" s="2">
        <f>VLOOKUP(Tabella1[[#This Row],[DATA]],Tabella12[],2,0)</f>
        <v>139.22328496042218</v>
      </c>
      <c r="L599" s="2">
        <f>VLOOKUP(Tabella1[[#This Row],[DATA]],Tabella13[],2,0)</f>
        <v>111.45587718858175</v>
      </c>
      <c r="M599" s="2">
        <f>VLOOKUP(Tabella1[[#This Row],[DATA]],Tabella14[],2,0)</f>
        <v>138.91520276388559</v>
      </c>
      <c r="O599" s="1">
        <v>42860</v>
      </c>
      <c r="P599">
        <v>112.30302149578731</v>
      </c>
      <c r="R599" s="1">
        <v>42864</v>
      </c>
      <c r="S599">
        <v>130.56295463366627</v>
      </c>
      <c r="U599" s="1">
        <v>42858</v>
      </c>
      <c r="V599">
        <v>124.66224081612496</v>
      </c>
      <c r="X599" s="1">
        <v>42870</v>
      </c>
      <c r="Y599">
        <v>113.84541372674791</v>
      </c>
      <c r="AA599" s="1">
        <v>42857</v>
      </c>
      <c r="AB599">
        <v>104.53588128453841</v>
      </c>
      <c r="AD599" s="1">
        <v>42856</v>
      </c>
      <c r="AE599">
        <v>113.38296001834722</v>
      </c>
      <c r="AG599" s="1">
        <v>42895</v>
      </c>
      <c r="AH599">
        <v>109.10590322166904</v>
      </c>
      <c r="AJ599" s="1">
        <v>42905</v>
      </c>
      <c r="AK599">
        <v>93.8472237145279</v>
      </c>
      <c r="AM599" s="1">
        <v>42887</v>
      </c>
      <c r="AN599">
        <v>128.39915897097626</v>
      </c>
      <c r="AP599" s="1">
        <v>42887</v>
      </c>
      <c r="AQ599">
        <v>113.19656356039107</v>
      </c>
      <c r="AS599" s="1">
        <v>42878</v>
      </c>
      <c r="AT599">
        <v>136.53371968293328</v>
      </c>
    </row>
    <row r="600" spans="1:46" x14ac:dyDescent="0.3">
      <c r="A600" s="1">
        <v>42873</v>
      </c>
      <c r="B600">
        <v>114.94121076668934</v>
      </c>
      <c r="C600" s="3">
        <f>VLOOKUP(Tabella1[[#This Row],[DATA]],Tabella3[],2,0)</f>
        <v>111.3380581340766</v>
      </c>
      <c r="D600">
        <f>VLOOKUP(Tabella1[[#This Row],[DATA]],Tabella5[],2,0)</f>
        <v>128.93403094606816</v>
      </c>
      <c r="E600">
        <f>VLOOKUP(Tabella1[[#This Row],[DATA]],Tabella6[],2,0)</f>
        <v>124.39720715191109</v>
      </c>
      <c r="F600" s="2">
        <f>VLOOKUP(Tabella1[[#This Row],[DATA]],Tabella7[],2,0)</f>
        <v>113.57127584837654</v>
      </c>
      <c r="G600" s="2">
        <f>VLOOKUP(Tabella1[[#This Row],[DATA]],Tabella8[],2,0)</f>
        <v>103.22776983421572</v>
      </c>
      <c r="H600" s="2">
        <f>VLOOKUP(Tabella1[[#This Row],[DATA]],Tabella9[],2,0)</f>
        <v>113.46673292052085</v>
      </c>
      <c r="I600" s="2">
        <f>VLOOKUP(Tabella1[[#This Row],[DATA]],Tabella10[],2,0)</f>
        <v>105.35966823456627</v>
      </c>
      <c r="J600" s="2">
        <f>VLOOKUP(Tabella1[[#This Row],[DATA]],Tabella11[],2,0)</f>
        <v>92.228668982725068</v>
      </c>
      <c r="K600" s="2">
        <f>VLOOKUP(Tabella1[[#This Row],[DATA]],Tabella12[],2,0)</f>
        <v>126.97270778364116</v>
      </c>
      <c r="L600" s="2">
        <f>VLOOKUP(Tabella1[[#This Row],[DATA]],Tabella13[],2,0)</f>
        <v>110.64162771371049</v>
      </c>
      <c r="M600" s="2">
        <f>VLOOKUP(Tabella1[[#This Row],[DATA]],Tabella14[],2,0)</f>
        <v>137.05612749536797</v>
      </c>
      <c r="O600" s="1">
        <v>42863</v>
      </c>
      <c r="P600">
        <v>112.01154610548943</v>
      </c>
      <c r="R600" s="1">
        <v>42865</v>
      </c>
      <c r="S600">
        <v>130.64836406126949</v>
      </c>
      <c r="U600" s="1">
        <v>42859</v>
      </c>
      <c r="V600">
        <v>126.34180641489644</v>
      </c>
      <c r="X600" s="1">
        <v>42871</v>
      </c>
      <c r="Y600">
        <v>114.87873789669813</v>
      </c>
      <c r="AA600" s="1">
        <v>42858</v>
      </c>
      <c r="AB600">
        <v>104.69722147080419</v>
      </c>
      <c r="AD600" s="1">
        <v>42857</v>
      </c>
      <c r="AE600">
        <v>113.97605942461075</v>
      </c>
      <c r="AG600" s="1">
        <v>42898</v>
      </c>
      <c r="AH600">
        <v>107.75519305619709</v>
      </c>
      <c r="AJ600" s="1">
        <v>42906</v>
      </c>
      <c r="AK600">
        <v>93.71709465993338</v>
      </c>
      <c r="AM600" s="1">
        <v>42888</v>
      </c>
      <c r="AN600">
        <v>128.85677770448549</v>
      </c>
      <c r="AP600" s="1">
        <v>42888</v>
      </c>
      <c r="AQ600">
        <v>113.68988284666676</v>
      </c>
      <c r="AS600" s="1">
        <v>42879</v>
      </c>
      <c r="AT600">
        <v>135.96394689550451</v>
      </c>
    </row>
    <row r="601" spans="1:46" x14ac:dyDescent="0.3">
      <c r="A601" s="1">
        <v>42874</v>
      </c>
      <c r="B601">
        <v>115.71907491983288</v>
      </c>
      <c r="C601" s="3">
        <f>VLOOKUP(Tabella1[[#This Row],[DATA]],Tabella3[],2,0)</f>
        <v>112.74033912764386</v>
      </c>
      <c r="D601">
        <f>VLOOKUP(Tabella1[[#This Row],[DATA]],Tabella5[],2,0)</f>
        <v>129.43204778831571</v>
      </c>
      <c r="E601">
        <f>VLOOKUP(Tabella1[[#This Row],[DATA]],Tabella6[],2,0)</f>
        <v>125.21253254128952</v>
      </c>
      <c r="F601" s="2">
        <f>VLOOKUP(Tabella1[[#This Row],[DATA]],Tabella7[],2,0)</f>
        <v>114.09496319374446</v>
      </c>
      <c r="G601" s="2">
        <f>VLOOKUP(Tabella1[[#This Row],[DATA]],Tabella8[],2,0)</f>
        <v>104.68176372840747</v>
      </c>
      <c r="H601" s="2">
        <f>VLOOKUP(Tabella1[[#This Row],[DATA]],Tabella9[],2,0)</f>
        <v>114.25636419234003</v>
      </c>
      <c r="I601" s="2">
        <f>VLOOKUP(Tabella1[[#This Row],[DATA]],Tabella10[],2,0)</f>
        <v>105.52041217512749</v>
      </c>
      <c r="J601" s="2">
        <f>VLOOKUP(Tabella1[[#This Row],[DATA]],Tabella11[],2,0)</f>
        <v>92.243293578310229</v>
      </c>
      <c r="K601" s="2">
        <f>VLOOKUP(Tabella1[[#This Row],[DATA]],Tabella12[],2,0)</f>
        <v>129.12062994722956</v>
      </c>
      <c r="L601" s="2">
        <f>VLOOKUP(Tabella1[[#This Row],[DATA]],Tabella13[],2,0)</f>
        <v>110.75116131795137</v>
      </c>
      <c r="M601" s="2">
        <f>VLOOKUP(Tabella1[[#This Row],[DATA]],Tabella14[],2,0)</f>
        <v>136.68974548291376</v>
      </c>
      <c r="O601" s="1">
        <v>42864</v>
      </c>
      <c r="P601">
        <v>112.31917391608897</v>
      </c>
      <c r="R601" s="1">
        <v>42866</v>
      </c>
      <c r="S601">
        <v>130.17318451201416</v>
      </c>
      <c r="U601" s="1">
        <v>42860</v>
      </c>
      <c r="V601">
        <v>127.75234050358748</v>
      </c>
      <c r="X601" s="1">
        <v>42872</v>
      </c>
      <c r="Y601">
        <v>114.5952839121537</v>
      </c>
      <c r="AA601" s="1">
        <v>42859</v>
      </c>
      <c r="AB601">
        <v>106.39660702554393</v>
      </c>
      <c r="AD601" s="1">
        <v>42858</v>
      </c>
      <c r="AE601">
        <v>114.23215605330887</v>
      </c>
      <c r="AG601" s="1">
        <v>42899</v>
      </c>
      <c r="AH601">
        <v>108.35902022900667</v>
      </c>
      <c r="AJ601" s="1">
        <v>42907</v>
      </c>
      <c r="AK601">
        <v>94.200601697646931</v>
      </c>
      <c r="AM601" s="1">
        <v>42891</v>
      </c>
      <c r="AN601">
        <v>128.73103562005278</v>
      </c>
      <c r="AP601" s="1">
        <v>42891</v>
      </c>
      <c r="AQ601">
        <v>113.82148312789874</v>
      </c>
      <c r="AS601" s="1">
        <v>42880</v>
      </c>
      <c r="AT601">
        <v>135.6351782455456</v>
      </c>
    </row>
    <row r="602" spans="1:46" x14ac:dyDescent="0.3">
      <c r="A602" s="1">
        <v>42877</v>
      </c>
      <c r="B602">
        <v>116.31619862015354</v>
      </c>
      <c r="C602" s="3">
        <f>VLOOKUP(Tabella1[[#This Row],[DATA]],Tabella3[],2,0)</f>
        <v>111.43904996586561</v>
      </c>
      <c r="D602">
        <f>VLOOKUP(Tabella1[[#This Row],[DATA]],Tabella5[],2,0)</f>
        <v>129.23511453977736</v>
      </c>
      <c r="E602">
        <f>VLOOKUP(Tabella1[[#This Row],[DATA]],Tabella6[],2,0)</f>
        <v>125.17678709589421</v>
      </c>
      <c r="F602" s="2">
        <f>VLOOKUP(Tabella1[[#This Row],[DATA]],Tabella7[],2,0)</f>
        <v>114.48639237606524</v>
      </c>
      <c r="G602" s="2">
        <f>VLOOKUP(Tabella1[[#This Row],[DATA]],Tabella8[],2,0)</f>
        <v>104.27599799049349</v>
      </c>
      <c r="H602" s="2">
        <f>VLOOKUP(Tabella1[[#This Row],[DATA]],Tabella9[],2,0)</f>
        <v>113.92254669622608</v>
      </c>
      <c r="I602" s="2">
        <f>VLOOKUP(Tabella1[[#This Row],[DATA]],Tabella10[],2,0)</f>
        <v>106.42774570350518</v>
      </c>
      <c r="J602" s="2">
        <f>VLOOKUP(Tabella1[[#This Row],[DATA]],Tabella11[],2,0)</f>
        <v>91.797094182395568</v>
      </c>
      <c r="K602" s="2">
        <f>VLOOKUP(Tabella1[[#This Row],[DATA]],Tabella12[],2,0)</f>
        <v>127.12937005277045</v>
      </c>
      <c r="L602" s="2">
        <f>VLOOKUP(Tabella1[[#This Row],[DATA]],Tabella13[],2,0)</f>
        <v>111.13669197609092</v>
      </c>
      <c r="M602" s="2">
        <f>VLOOKUP(Tabella1[[#This Row],[DATA]],Tabella14[],2,0)</f>
        <v>135.8615549642673</v>
      </c>
      <c r="O602" s="1">
        <v>42865</v>
      </c>
      <c r="P602">
        <v>112.66344524329519</v>
      </c>
      <c r="R602" s="1">
        <v>42867</v>
      </c>
      <c r="S602">
        <v>130.78098421564141</v>
      </c>
      <c r="U602" s="1">
        <v>42863</v>
      </c>
      <c r="V602">
        <v>126.5894376912205</v>
      </c>
      <c r="X602" s="1">
        <v>42873</v>
      </c>
      <c r="Y602">
        <v>113.57127584837654</v>
      </c>
      <c r="AA602" s="1">
        <v>42860</v>
      </c>
      <c r="AB602">
        <v>107.58009042779302</v>
      </c>
      <c r="AD602" s="1">
        <v>42859</v>
      </c>
      <c r="AE602">
        <v>115.55818872155544</v>
      </c>
      <c r="AG602" s="1">
        <v>42900</v>
      </c>
      <c r="AH602">
        <v>108.45877787660399</v>
      </c>
      <c r="AJ602" s="1">
        <v>42908</v>
      </c>
      <c r="AK602">
        <v>93.939149743920353</v>
      </c>
      <c r="AM602" s="1">
        <v>42892</v>
      </c>
      <c r="AN602">
        <v>129.77201517150397</v>
      </c>
      <c r="AP602" s="1">
        <v>42892</v>
      </c>
      <c r="AQ602">
        <v>113.38912894428218</v>
      </c>
      <c r="AS602" s="1">
        <v>42881</v>
      </c>
      <c r="AT602">
        <v>134.72897482690888</v>
      </c>
    </row>
    <row r="603" spans="1:46" x14ac:dyDescent="0.3">
      <c r="A603" s="1">
        <v>42878</v>
      </c>
      <c r="B603">
        <v>116.52997765037412</v>
      </c>
      <c r="C603" s="3">
        <f>VLOOKUP(Tabella1[[#This Row],[DATA]],Tabella3[],2,0)</f>
        <v>111.9469364242828</v>
      </c>
      <c r="D603">
        <f>VLOOKUP(Tabella1[[#This Row],[DATA]],Tabella5[],2,0)</f>
        <v>129.64157739128476</v>
      </c>
      <c r="E603">
        <f>VLOOKUP(Tabella1[[#This Row],[DATA]],Tabella6[],2,0)</f>
        <v>125.77129029299508</v>
      </c>
      <c r="F603" s="2">
        <f>VLOOKUP(Tabella1[[#This Row],[DATA]],Tabella7[],2,0)</f>
        <v>114.31763340358593</v>
      </c>
      <c r="G603" s="2">
        <f>VLOOKUP(Tabella1[[#This Row],[DATA]],Tabella8[],2,0)</f>
        <v>105.46334582834177</v>
      </c>
      <c r="H603" s="2">
        <f>VLOOKUP(Tabella1[[#This Row],[DATA]],Tabella9[],2,0)</f>
        <v>114.51182376474785</v>
      </c>
      <c r="I603" s="2">
        <f>VLOOKUP(Tabella1[[#This Row],[DATA]],Tabella10[],2,0)</f>
        <v>106.477247292502</v>
      </c>
      <c r="J603" s="2">
        <f>VLOOKUP(Tabella1[[#This Row],[DATA]],Tabella11[],2,0)</f>
        <v>91.387307044876621</v>
      </c>
      <c r="K603" s="2">
        <f>VLOOKUP(Tabella1[[#This Row],[DATA]],Tabella12[],2,0)</f>
        <v>129.16804089709763</v>
      </c>
      <c r="L603" s="2">
        <f>VLOOKUP(Tabella1[[#This Row],[DATA]],Tabella13[],2,0)</f>
        <v>110.38882430053724</v>
      </c>
      <c r="M603" s="2">
        <f>VLOOKUP(Tabella1[[#This Row],[DATA]],Tabella14[],2,0)</f>
        <v>136.53371968293328</v>
      </c>
      <c r="O603" s="1">
        <v>42866</v>
      </c>
      <c r="P603">
        <v>112.2960168863361</v>
      </c>
      <c r="R603" s="1">
        <v>42870</v>
      </c>
      <c r="S603">
        <v>131.15610979515051</v>
      </c>
      <c r="U603" s="1">
        <v>42864</v>
      </c>
      <c r="V603">
        <v>126.94359980151872</v>
      </c>
      <c r="X603" s="1">
        <v>42874</v>
      </c>
      <c r="Y603">
        <v>114.09496319374446</v>
      </c>
      <c r="AA603" s="1">
        <v>42863</v>
      </c>
      <c r="AB603">
        <v>107.20234184797312</v>
      </c>
      <c r="AD603" s="1">
        <v>42860</v>
      </c>
      <c r="AE603">
        <v>116.54275921820452</v>
      </c>
      <c r="AG603" s="1">
        <v>42901</v>
      </c>
      <c r="AH603">
        <v>107.15706632039306</v>
      </c>
      <c r="AJ603" s="1">
        <v>42909</v>
      </c>
      <c r="AK603">
        <v>94.250146245955847</v>
      </c>
      <c r="AM603" s="1">
        <v>42893</v>
      </c>
      <c r="AN603">
        <v>130.21726583113457</v>
      </c>
      <c r="AP603" s="1">
        <v>42893</v>
      </c>
      <c r="AQ603">
        <v>113.6825757592282</v>
      </c>
      <c r="AS603" s="1">
        <v>42884</v>
      </c>
      <c r="AT603">
        <v>135.18312135185209</v>
      </c>
    </row>
    <row r="604" spans="1:46" x14ac:dyDescent="0.3">
      <c r="A604" s="1">
        <v>42879</v>
      </c>
      <c r="B604">
        <v>116.82003692546887</v>
      </c>
      <c r="C604" s="3">
        <f>VLOOKUP(Tabella1[[#This Row],[DATA]],Tabella3[],2,0)</f>
        <v>111.70642740872316</v>
      </c>
      <c r="D604">
        <f>VLOOKUP(Tabella1[[#This Row],[DATA]],Tabella5[],2,0)</f>
        <v>129.47485491150294</v>
      </c>
      <c r="E604">
        <f>VLOOKUP(Tabella1[[#This Row],[DATA]],Tabella6[],2,0)</f>
        <v>125.61090612352403</v>
      </c>
      <c r="F604" s="2">
        <f>VLOOKUP(Tabella1[[#This Row],[DATA]],Tabella7[],2,0)</f>
        <v>114.76984636060966</v>
      </c>
      <c r="G604" s="2">
        <f>VLOOKUP(Tabella1[[#This Row],[DATA]],Tabella8[],2,0)</f>
        <v>105.37736213626</v>
      </c>
      <c r="H604" s="2">
        <f>VLOOKUP(Tabella1[[#This Row],[DATA]],Tabella9[],2,0)</f>
        <v>114.2439415946793</v>
      </c>
      <c r="I604" s="2">
        <f>VLOOKUP(Tabella1[[#This Row],[DATA]],Tabella10[],2,0)</f>
        <v>106.58350176168652</v>
      </c>
      <c r="J604" s="2">
        <f>VLOOKUP(Tabella1[[#This Row],[DATA]],Tabella11[],2,0)</f>
        <v>91.450879266501914</v>
      </c>
      <c r="K604" s="2">
        <f>VLOOKUP(Tabella1[[#This Row],[DATA]],Tabella12[],2,0)</f>
        <v>130.39454155672823</v>
      </c>
      <c r="L604" s="2">
        <f>VLOOKUP(Tabella1[[#This Row],[DATA]],Tabella13[],2,0)</f>
        <v>110.1575786129912</v>
      </c>
      <c r="M604" s="2">
        <f>VLOOKUP(Tabella1[[#This Row],[DATA]],Tabella14[],2,0)</f>
        <v>135.96394689550451</v>
      </c>
      <c r="O604" s="1">
        <v>42867</v>
      </c>
      <c r="P604">
        <v>112.78179177909763</v>
      </c>
      <c r="R604" s="1">
        <v>42871</v>
      </c>
      <c r="S604">
        <v>131.13040503936105</v>
      </c>
      <c r="U604" s="1">
        <v>42865</v>
      </c>
      <c r="V604">
        <v>127.00121581547825</v>
      </c>
      <c r="X604" s="1">
        <v>42877</v>
      </c>
      <c r="Y604">
        <v>114.48639237606524</v>
      </c>
      <c r="AA604" s="1">
        <v>42864</v>
      </c>
      <c r="AB604">
        <v>106.74730455616958</v>
      </c>
      <c r="AD604" s="1">
        <v>42863</v>
      </c>
      <c r="AE604">
        <v>116.01145427209948</v>
      </c>
      <c r="AG604" s="1">
        <v>42902</v>
      </c>
      <c r="AH604">
        <v>107.41337641075337</v>
      </c>
      <c r="AJ604" s="1">
        <v>42912</v>
      </c>
      <c r="AK604">
        <v>95.073003593472052</v>
      </c>
      <c r="AM604" s="1">
        <v>42894</v>
      </c>
      <c r="AN604">
        <v>129.3618073878628</v>
      </c>
      <c r="AP604" s="1">
        <v>42894</v>
      </c>
      <c r="AQ604">
        <v>113.47201530925702</v>
      </c>
      <c r="AS604" s="1">
        <v>42885</v>
      </c>
      <c r="AT604">
        <v>134.63563796442054</v>
      </c>
    </row>
    <row r="605" spans="1:46" x14ac:dyDescent="0.3">
      <c r="A605" s="1">
        <v>42880</v>
      </c>
      <c r="B605">
        <v>117.33893693518611</v>
      </c>
      <c r="C605" s="3">
        <f>VLOOKUP(Tabella1[[#This Row],[DATA]],Tabella3[],2,0)</f>
        <v>111.29864413761236</v>
      </c>
      <c r="D605">
        <f>VLOOKUP(Tabella1[[#This Row],[DATA]],Tabella5[],2,0)</f>
        <v>129.25825906092643</v>
      </c>
      <c r="E605">
        <f>VLOOKUP(Tabella1[[#This Row],[DATA]],Tabella6[],2,0)</f>
        <v>125.51260614868694</v>
      </c>
      <c r="F605" s="2">
        <f>VLOOKUP(Tabella1[[#This Row],[DATA]],Tabella7[],2,0)</f>
        <v>114.81276153822658</v>
      </c>
      <c r="G605" s="2">
        <f>VLOOKUP(Tabella1[[#This Row],[DATA]],Tabella8[],2,0)</f>
        <v>105.67009313289795</v>
      </c>
      <c r="H605" s="2">
        <f>VLOOKUP(Tabella1[[#This Row],[DATA]],Tabella9[],2,0)</f>
        <v>114.17800626863389</v>
      </c>
      <c r="I605" s="2">
        <f>VLOOKUP(Tabella1[[#This Row],[DATA]],Tabella10[],2,0)</f>
        <v>107.43135793630768</v>
      </c>
      <c r="J605" s="2">
        <f>VLOOKUP(Tabella1[[#This Row],[DATA]],Tabella11[],2,0)</f>
        <v>92.756646729462886</v>
      </c>
      <c r="K605" s="2">
        <f>VLOOKUP(Tabella1[[#This Row],[DATA]],Tabella12[],2,0)</f>
        <v>130.33270118733509</v>
      </c>
      <c r="L605" s="2">
        <f>VLOOKUP(Tabella1[[#This Row],[DATA]],Tabella13[],2,0)</f>
        <v>111.78764077049419</v>
      </c>
      <c r="M605" s="2">
        <f>VLOOKUP(Tabella1[[#This Row],[DATA]],Tabella14[],2,0)</f>
        <v>135.6351782455456</v>
      </c>
      <c r="O605" s="1">
        <v>42870</v>
      </c>
      <c r="P605">
        <v>113.45616839499307</v>
      </c>
      <c r="R605" s="1">
        <v>42872</v>
      </c>
      <c r="S605">
        <v>129.35954194330003</v>
      </c>
      <c r="U605" s="1">
        <v>42866</v>
      </c>
      <c r="V605">
        <v>126.60049055920457</v>
      </c>
      <c r="X605" s="1">
        <v>42878</v>
      </c>
      <c r="Y605">
        <v>114.31763340358593</v>
      </c>
      <c r="AA605" s="1">
        <v>42865</v>
      </c>
      <c r="AB605">
        <v>106.60818487459908</v>
      </c>
      <c r="AD605" s="1">
        <v>42864</v>
      </c>
      <c r="AE605">
        <v>116.23346838926687</v>
      </c>
      <c r="AG605" s="1">
        <v>42905</v>
      </c>
      <c r="AH605">
        <v>108.66269424448672</v>
      </c>
      <c r="AJ605" s="1">
        <v>42913</v>
      </c>
      <c r="AK605">
        <v>95.244917206881325</v>
      </c>
      <c r="AM605" s="1">
        <v>42895</v>
      </c>
      <c r="AN605">
        <v>128.23837401055408</v>
      </c>
      <c r="AP605" s="1">
        <v>42895</v>
      </c>
      <c r="AQ605">
        <v>113.64905767654977</v>
      </c>
      <c r="AS605" s="1">
        <v>42886</v>
      </c>
      <c r="AT605">
        <v>132.36978114595377</v>
      </c>
    </row>
    <row r="606" spans="1:46" x14ac:dyDescent="0.3">
      <c r="A606" s="1">
        <v>42881</v>
      </c>
      <c r="B606">
        <v>117.37537654261007</v>
      </c>
      <c r="C606" s="3">
        <f>VLOOKUP(Tabella1[[#This Row],[DATA]],Tabella3[],2,0)</f>
        <v>110.8744470801756</v>
      </c>
      <c r="D606">
        <f>VLOOKUP(Tabella1[[#This Row],[DATA]],Tabella5[],2,0)</f>
        <v>129.05815112143398</v>
      </c>
      <c r="E606">
        <f>VLOOKUP(Tabella1[[#This Row],[DATA]],Tabella6[],2,0)</f>
        <v>125.50037744368329</v>
      </c>
      <c r="F606" s="2">
        <f>VLOOKUP(Tabella1[[#This Row],[DATA]],Tabella7[],2,0)</f>
        <v>115.26970890986286</v>
      </c>
      <c r="G606" s="2">
        <f>VLOOKUP(Tabella1[[#This Row],[DATA]],Tabella8[],2,0)</f>
        <v>105.34644665146656</v>
      </c>
      <c r="H606" s="2">
        <f>VLOOKUP(Tabella1[[#This Row],[DATA]],Tabella9[],2,0)</f>
        <v>114.00186020436766</v>
      </c>
      <c r="I606" s="2">
        <f>VLOOKUP(Tabella1[[#This Row],[DATA]],Tabella10[],2,0)</f>
        <v>107.46694375261445</v>
      </c>
      <c r="J606" s="2">
        <f>VLOOKUP(Tabella1[[#This Row],[DATA]],Tabella11[],2,0)</f>
        <v>92.823203562432099</v>
      </c>
      <c r="K606" s="2">
        <f>VLOOKUP(Tabella1[[#This Row],[DATA]],Tabella12[],2,0)</f>
        <v>132.10133575197889</v>
      </c>
      <c r="L606" s="2">
        <f>VLOOKUP(Tabella1[[#This Row],[DATA]],Tabella13[],2,0)</f>
        <v>112.79892713052493</v>
      </c>
      <c r="M606" s="2">
        <f>VLOOKUP(Tabella1[[#This Row],[DATA]],Tabella14[],2,0)</f>
        <v>134.72897482690888</v>
      </c>
      <c r="O606" s="1">
        <v>42871</v>
      </c>
      <c r="P606">
        <v>113.89233601634271</v>
      </c>
      <c r="R606" s="1">
        <v>42873</v>
      </c>
      <c r="S606">
        <v>128.93403094606816</v>
      </c>
      <c r="U606" s="1">
        <v>42867</v>
      </c>
      <c r="V606">
        <v>127.11785884782083</v>
      </c>
      <c r="X606" s="1">
        <v>42879</v>
      </c>
      <c r="Y606">
        <v>114.76984636060966</v>
      </c>
      <c r="AA606" s="1">
        <v>42866</v>
      </c>
      <c r="AB606">
        <v>104.93295204235422</v>
      </c>
      <c r="AD606" s="1">
        <v>42865</v>
      </c>
      <c r="AE606">
        <v>116.12707998878781</v>
      </c>
      <c r="AG606" s="1">
        <v>42906</v>
      </c>
      <c r="AH606">
        <v>108.32104525895492</v>
      </c>
      <c r="AJ606" s="1">
        <v>42914</v>
      </c>
      <c r="AK606">
        <v>94.707687164977372</v>
      </c>
      <c r="AM606" s="1">
        <v>42898</v>
      </c>
      <c r="AN606">
        <v>127.18502638522428</v>
      </c>
      <c r="AP606" s="1">
        <v>42898</v>
      </c>
      <c r="AQ606">
        <v>113.04427804158423</v>
      </c>
      <c r="AS606" s="1">
        <v>42887</v>
      </c>
      <c r="AT606">
        <v>130.22999874622124</v>
      </c>
    </row>
    <row r="607" spans="1:46" x14ac:dyDescent="0.3">
      <c r="A607" s="1">
        <v>42885</v>
      </c>
      <c r="B607">
        <v>117.23399086580508</v>
      </c>
      <c r="C607" s="3">
        <f>VLOOKUP(Tabella1[[#This Row],[DATA]],Tabella3[],2,0)</f>
        <v>108.80395770888634</v>
      </c>
      <c r="D607">
        <f>VLOOKUP(Tabella1[[#This Row],[DATA]],Tabella5[],2,0)</f>
        <v>129.0223078364686</v>
      </c>
      <c r="E607">
        <f>VLOOKUP(Tabella1[[#This Row],[DATA]],Tabella6[],2,0)</f>
        <v>124.7784135136597</v>
      </c>
      <c r="F607" s="2">
        <f>VLOOKUP(Tabella1[[#This Row],[DATA]],Tabella7[],2,0)</f>
        <v>114.94715782400195</v>
      </c>
      <c r="G607" s="2">
        <f>VLOOKUP(Tabella1[[#This Row],[DATA]],Tabella8[],2,0)</f>
        <v>105.08269892182247</v>
      </c>
      <c r="H607" s="2">
        <f>VLOOKUP(Tabella1[[#This Row],[DATA]],Tabella9[],2,0)</f>
        <v>113.43488010600616</v>
      </c>
      <c r="I607" s="2">
        <v>107.46694375261445</v>
      </c>
      <c r="J607" s="2">
        <v>92.823203562432099</v>
      </c>
      <c r="K607" s="2">
        <f>VLOOKUP(Tabella1[[#This Row],[DATA]],Tabella12[],2,0)</f>
        <v>131.84779023746702</v>
      </c>
      <c r="L607" s="2">
        <f>VLOOKUP(Tabella1[[#This Row],[DATA]],Tabella13[],2,0)</f>
        <v>113.27585091214991</v>
      </c>
      <c r="M607" s="2">
        <f>VLOOKUP(Tabella1[[#This Row],[DATA]],Tabella14[],2,0)</f>
        <v>134.63563796442054</v>
      </c>
      <c r="O607" s="1">
        <v>42872</v>
      </c>
      <c r="P607">
        <v>111.25682557372457</v>
      </c>
      <c r="R607" s="1">
        <v>42874</v>
      </c>
      <c r="S607">
        <v>129.43204778831571</v>
      </c>
      <c r="U607" s="1">
        <v>42870</v>
      </c>
      <c r="V607">
        <v>127.39958939771276</v>
      </c>
      <c r="X607" s="1">
        <v>42880</v>
      </c>
      <c r="Y607">
        <v>114.81276153822658</v>
      </c>
      <c r="AA607" s="1">
        <v>42867</v>
      </c>
      <c r="AB607">
        <v>105.2768868106813</v>
      </c>
      <c r="AD607" s="1">
        <v>42866</v>
      </c>
      <c r="AE607">
        <v>115.42026603470683</v>
      </c>
      <c r="AG607" s="1">
        <v>42907</v>
      </c>
      <c r="AH607">
        <v>107.69877549583323</v>
      </c>
      <c r="AJ607" s="1">
        <v>42915</v>
      </c>
      <c r="AK607">
        <v>95.15120041068252</v>
      </c>
      <c r="AM607" s="1">
        <v>42899</v>
      </c>
      <c r="AN607">
        <v>127.45093997361478</v>
      </c>
      <c r="AP607" s="1">
        <v>42899</v>
      </c>
      <c r="AQ607">
        <v>113.0725975496173</v>
      </c>
      <c r="AS607" s="1">
        <v>42888</v>
      </c>
      <c r="AT607">
        <v>131.08047866486493</v>
      </c>
    </row>
    <row r="608" spans="1:46" x14ac:dyDescent="0.3">
      <c r="A608" s="1">
        <v>42886</v>
      </c>
      <c r="B608">
        <v>117.18006024681763</v>
      </c>
      <c r="C608" s="3">
        <f>VLOOKUP(Tabella1[[#This Row],[DATA]],Tabella3[],2,0)</f>
        <v>108.37113557264774</v>
      </c>
      <c r="D608">
        <f>VLOOKUP(Tabella1[[#This Row],[DATA]],Tabella5[],2,0)</f>
        <v>129.19005441010657</v>
      </c>
      <c r="E608">
        <f>VLOOKUP(Tabella1[[#This Row],[DATA]],Tabella6[],2,0)</f>
        <v>124.25375503552203</v>
      </c>
      <c r="F608" s="2">
        <f>VLOOKUP(Tabella1[[#This Row],[DATA]],Tabella7[],2,0)</f>
        <v>114.84697150187849</v>
      </c>
      <c r="G608" s="2">
        <f>VLOOKUP(Tabella1[[#This Row],[DATA]],Tabella8[],2,0)</f>
        <v>105.11264829771612</v>
      </c>
      <c r="H608" s="2">
        <f>VLOOKUP(Tabella1[[#This Row],[DATA]],Tabella9[],2,0)</f>
        <v>113.22369594577377</v>
      </c>
      <c r="I608" s="2">
        <f>VLOOKUP(Tabella1[[#This Row],[DATA]],Tabella10[],2,0)</f>
        <v>107.5565579755401</v>
      </c>
      <c r="J608" s="2">
        <f>VLOOKUP(Tabella1[[#This Row],[DATA]],Tabella11[],2,0)</f>
        <v>93.035707890118545</v>
      </c>
      <c r="K608" s="2">
        <f>VLOOKUP(Tabella1[[#This Row],[DATA]],Tabella12[],2,0)</f>
        <v>129.26904683377307</v>
      </c>
      <c r="L608" s="2">
        <f>VLOOKUP(Tabella1[[#This Row],[DATA]],Tabella13[],2,0)</f>
        <v>113.22640992251578</v>
      </c>
      <c r="M608" s="2">
        <f>VLOOKUP(Tabella1[[#This Row],[DATA]],Tabella14[],2,0)</f>
        <v>132.36978114595377</v>
      </c>
      <c r="O608" s="1">
        <v>42873</v>
      </c>
      <c r="P608">
        <v>111.3380581340766</v>
      </c>
      <c r="R608" s="1">
        <v>42877</v>
      </c>
      <c r="S608">
        <v>129.23511453977736</v>
      </c>
      <c r="U608" s="1">
        <v>42871</v>
      </c>
      <c r="V608">
        <v>127.13385023128714</v>
      </c>
      <c r="X608" s="1">
        <v>42881</v>
      </c>
      <c r="Y608">
        <v>115.26970890986286</v>
      </c>
      <c r="AA608" s="1">
        <v>42870</v>
      </c>
      <c r="AB608">
        <v>105.86428102175678</v>
      </c>
      <c r="AD608" s="1">
        <v>42867</v>
      </c>
      <c r="AE608">
        <v>115.86524985347705</v>
      </c>
      <c r="AG608" s="1">
        <v>42908</v>
      </c>
      <c r="AH608">
        <v>107.6147359649792</v>
      </c>
      <c r="AJ608" s="1">
        <v>42916</v>
      </c>
      <c r="AK608">
        <v>95.281627926411417</v>
      </c>
      <c r="AM608" s="1">
        <v>42900</v>
      </c>
      <c r="AN608">
        <v>127.64470646437995</v>
      </c>
      <c r="AP608" s="1">
        <v>42900</v>
      </c>
      <c r="AQ608">
        <v>113.26316348172173</v>
      </c>
      <c r="AS608" s="1">
        <v>42891</v>
      </c>
      <c r="AT608">
        <v>130.78932337740133</v>
      </c>
    </row>
    <row r="609" spans="1:46" x14ac:dyDescent="0.3">
      <c r="A609" s="1">
        <v>42887</v>
      </c>
      <c r="B609">
        <v>118.06724322223303</v>
      </c>
      <c r="C609" s="3">
        <f>VLOOKUP(Tabella1[[#This Row],[DATA]],Tabella3[],2,0)</f>
        <v>109.43954760677588</v>
      </c>
      <c r="D609">
        <f>VLOOKUP(Tabella1[[#This Row],[DATA]],Tabella5[],2,0)</f>
        <v>129.70066760678483</v>
      </c>
      <c r="E609">
        <f>VLOOKUP(Tabella1[[#This Row],[DATA]],Tabella6[],2,0)</f>
        <v>125.07778161884538</v>
      </c>
      <c r="F609" s="2">
        <f>VLOOKUP(Tabella1[[#This Row],[DATA]],Tabella7[],2,0)</f>
        <v>115.21075781178411</v>
      </c>
      <c r="G609" s="2">
        <f>VLOOKUP(Tabella1[[#This Row],[DATA]],Tabella8[],2,0)</f>
        <v>105.12230938671408</v>
      </c>
      <c r="H609" s="2">
        <f>VLOOKUP(Tabella1[[#This Row],[DATA]],Tabella9[],2,0)</f>
        <v>113.61962643019137</v>
      </c>
      <c r="I609" s="2">
        <f>VLOOKUP(Tabella1[[#This Row],[DATA]],Tabella10[],2,0)</f>
        <v>108.1792888034196</v>
      </c>
      <c r="J609" s="2">
        <f>VLOOKUP(Tabella1[[#This Row],[DATA]],Tabella11[],2,0)</f>
        <v>92.60114847844514</v>
      </c>
      <c r="K609" s="2">
        <f>VLOOKUP(Tabella1[[#This Row],[DATA]],Tabella12[],2,0)</f>
        <v>128.39915897097626</v>
      </c>
      <c r="L609" s="2">
        <f>VLOOKUP(Tabella1[[#This Row],[DATA]],Tabella13[],2,0)</f>
        <v>113.19656356039107</v>
      </c>
      <c r="M609" s="2">
        <f>VLOOKUP(Tabella1[[#This Row],[DATA]],Tabella14[],2,0)</f>
        <v>130.22999874622124</v>
      </c>
      <c r="O609" s="1">
        <v>42874</v>
      </c>
      <c r="P609">
        <v>112.74033912764386</v>
      </c>
      <c r="R609" s="1">
        <v>42878</v>
      </c>
      <c r="S609">
        <v>129.64157739128476</v>
      </c>
      <c r="U609" s="1">
        <v>42872</v>
      </c>
      <c r="V609">
        <v>125.05943856133989</v>
      </c>
      <c r="X609" s="1">
        <v>42885</v>
      </c>
      <c r="Y609">
        <v>114.94715782400195</v>
      </c>
      <c r="AA609" s="1">
        <v>42871</v>
      </c>
      <c r="AB609">
        <v>106.10194381110639</v>
      </c>
      <c r="AD609" s="1">
        <v>42870</v>
      </c>
      <c r="AE609">
        <v>116.0041281247611</v>
      </c>
      <c r="AG609" s="1">
        <v>42909</v>
      </c>
      <c r="AH609">
        <v>107.59595805484324</v>
      </c>
      <c r="AJ609" s="1">
        <v>42919</v>
      </c>
      <c r="AK609">
        <v>95.385492401179519</v>
      </c>
      <c r="AM609" s="1">
        <v>42902</v>
      </c>
      <c r="AN609">
        <v>127.03248680738787</v>
      </c>
      <c r="AP609" s="1">
        <v>42901</v>
      </c>
      <c r="AQ609">
        <v>112.97167976489355</v>
      </c>
      <c r="AS609" s="1">
        <v>42892</v>
      </c>
      <c r="AT609">
        <v>130.25646740871792</v>
      </c>
    </row>
    <row r="610" spans="1:46" x14ac:dyDescent="0.3">
      <c r="A610" s="1">
        <v>42888</v>
      </c>
      <c r="B610">
        <v>118.50500437275292</v>
      </c>
      <c r="C610" s="3">
        <f>VLOOKUP(Tabella1[[#This Row],[DATA]],Tabella3[],2,0)</f>
        <v>109.39861768737072</v>
      </c>
      <c r="D610">
        <f>VLOOKUP(Tabella1[[#This Row],[DATA]],Tabella5[],2,0)</f>
        <v>131.31894071827895</v>
      </c>
      <c r="E610">
        <f>VLOOKUP(Tabella1[[#This Row],[DATA]],Tabella6[],2,0)</f>
        <v>125.65958577613475</v>
      </c>
      <c r="F610" s="2">
        <f>VLOOKUP(Tabella1[[#This Row],[DATA]],Tabella7[],2,0)</f>
        <v>115.26970890986286</v>
      </c>
      <c r="G610" s="2">
        <f>VLOOKUP(Tabella1[[#This Row],[DATA]],Tabella8[],2,0)</f>
        <v>105.36287050276307</v>
      </c>
      <c r="H610" s="2">
        <f>VLOOKUP(Tabella1[[#This Row],[DATA]],Tabella9[],2,0)</f>
        <v>114.40957623015569</v>
      </c>
      <c r="I610" s="2">
        <f>VLOOKUP(Tabella1[[#This Row],[DATA]],Tabella10[],2,0)</f>
        <v>108.66059849558761</v>
      </c>
      <c r="J610" s="2">
        <f>VLOOKUP(Tabella1[[#This Row],[DATA]],Tabella11[],2,0)</f>
        <v>92.688299129687337</v>
      </c>
      <c r="K610" s="2">
        <f>VLOOKUP(Tabella1[[#This Row],[DATA]],Tabella12[],2,0)</f>
        <v>128.85677770448549</v>
      </c>
      <c r="L610" s="2">
        <f>VLOOKUP(Tabella1[[#This Row],[DATA]],Tabella13[],2,0)</f>
        <v>113.68988284666676</v>
      </c>
      <c r="M610" s="2">
        <f>VLOOKUP(Tabella1[[#This Row],[DATA]],Tabella14[],2,0)</f>
        <v>131.08047866486493</v>
      </c>
      <c r="O610" s="1">
        <v>42877</v>
      </c>
      <c r="P610">
        <v>111.43904996586561</v>
      </c>
      <c r="R610" s="1">
        <v>42879</v>
      </c>
      <c r="S610">
        <v>129.47485491150294</v>
      </c>
      <c r="U610" s="1">
        <v>42873</v>
      </c>
      <c r="V610">
        <v>124.39720715191109</v>
      </c>
      <c r="X610" s="1">
        <v>42886</v>
      </c>
      <c r="Y610">
        <v>114.84697150187849</v>
      </c>
      <c r="AA610" s="1">
        <v>42872</v>
      </c>
      <c r="AB610">
        <v>104.20547204080844</v>
      </c>
      <c r="AD610" s="1">
        <v>42871</v>
      </c>
      <c r="AE610">
        <v>116.00444665290625</v>
      </c>
      <c r="AG610" s="1">
        <v>42912</v>
      </c>
      <c r="AH610">
        <v>108.44196997043318</v>
      </c>
      <c r="AJ610" s="1">
        <v>42920</v>
      </c>
      <c r="AK610">
        <v>94.994209853992814</v>
      </c>
      <c r="AM610" s="1">
        <v>42905</v>
      </c>
      <c r="AN610">
        <v>127.8322889182058</v>
      </c>
      <c r="AP610" s="1">
        <v>42902</v>
      </c>
      <c r="AQ610">
        <v>112.90140812300918</v>
      </c>
      <c r="AS610" s="1">
        <v>42893</v>
      </c>
      <c r="AT610">
        <v>130.14362732123203</v>
      </c>
    </row>
    <row r="611" spans="1:46" x14ac:dyDescent="0.3">
      <c r="A611" s="1">
        <v>42891</v>
      </c>
      <c r="B611">
        <v>118.360703527354</v>
      </c>
      <c r="C611" s="3">
        <f>VLOOKUP(Tabella1[[#This Row],[DATA]],Tabella3[],2,0)</f>
        <v>108.31551688267699</v>
      </c>
      <c r="D611">
        <v>131.31894071827895</v>
      </c>
      <c r="E611">
        <f>VLOOKUP(Tabella1[[#This Row],[DATA]],Tabella6[],2,0)</f>
        <v>124.82427115742341</v>
      </c>
      <c r="F611" s="2">
        <f>VLOOKUP(Tabella1[[#This Row],[DATA]],Tabella7[],2,0)</f>
        <v>114.93570359510065</v>
      </c>
      <c r="G611" s="2">
        <f>VLOOKUP(Tabella1[[#This Row],[DATA]],Tabella8[],2,0)</f>
        <v>105.1580554160065</v>
      </c>
      <c r="H611" s="2">
        <f>VLOOKUP(Tabella1[[#This Row],[DATA]],Tabella9[],2,0)</f>
        <v>114.01874219606044</v>
      </c>
      <c r="I611" s="2">
        <f>VLOOKUP(Tabella1[[#This Row],[DATA]],Tabella10[],2,0)</f>
        <v>108.40466564002914</v>
      </c>
      <c r="J611" s="2">
        <f>VLOOKUP(Tabella1[[#This Row],[DATA]],Tabella11[],2,0)</f>
        <v>92.274035075152511</v>
      </c>
      <c r="K611" s="2">
        <f>VLOOKUP(Tabella1[[#This Row],[DATA]],Tabella12[],2,0)</f>
        <v>128.73103562005278</v>
      </c>
      <c r="L611" s="2">
        <f>VLOOKUP(Tabella1[[#This Row],[DATA]],Tabella13[],2,0)</f>
        <v>113.82148312789874</v>
      </c>
      <c r="M611" s="2">
        <f>VLOOKUP(Tabella1[[#This Row],[DATA]],Tabella14[],2,0)</f>
        <v>130.78932337740133</v>
      </c>
      <c r="O611" s="1">
        <v>42878</v>
      </c>
      <c r="P611">
        <v>111.9469364242828</v>
      </c>
      <c r="R611" s="1">
        <v>42880</v>
      </c>
      <c r="S611">
        <v>129.25825906092643</v>
      </c>
      <c r="U611" s="1">
        <v>42874</v>
      </c>
      <c r="V611">
        <v>125.21253254128952</v>
      </c>
      <c r="X611" s="1">
        <v>42887</v>
      </c>
      <c r="Y611">
        <v>115.21075781178411</v>
      </c>
      <c r="AA611" s="1">
        <v>42873</v>
      </c>
      <c r="AB611">
        <v>103.22776983421572</v>
      </c>
      <c r="AD611" s="1">
        <v>42872</v>
      </c>
      <c r="AE611">
        <v>114.186925056698</v>
      </c>
      <c r="AG611" s="1">
        <v>42913</v>
      </c>
      <c r="AH611">
        <v>108.30826119067039</v>
      </c>
      <c r="AJ611" s="1">
        <v>42921</v>
      </c>
      <c r="AK611">
        <v>95.720365793966309</v>
      </c>
      <c r="AM611" s="1">
        <v>42906</v>
      </c>
      <c r="AN611">
        <v>125.25972955145119</v>
      </c>
      <c r="AP611" s="1">
        <v>42905</v>
      </c>
      <c r="AQ611">
        <v>113.82904469101926</v>
      </c>
      <c r="AS611" s="1">
        <v>42894</v>
      </c>
      <c r="AT611">
        <v>130.54692615243164</v>
      </c>
    </row>
    <row r="612" spans="1:46" x14ac:dyDescent="0.3">
      <c r="A612" s="1">
        <v>42892</v>
      </c>
      <c r="B612">
        <v>118.03177533767371</v>
      </c>
      <c r="C612" s="3">
        <f>VLOOKUP(Tabella1[[#This Row],[DATA]],Tabella3[],2,0)</f>
        <v>108.51922556201536</v>
      </c>
      <c r="D612">
        <f>VLOOKUP(Tabella1[[#This Row],[DATA]],Tabella5[],2,0)</f>
        <v>129.95873925853556</v>
      </c>
      <c r="E612">
        <f>VLOOKUP(Tabella1[[#This Row],[DATA]],Tabella6[],2,0)</f>
        <v>123.9148788064784</v>
      </c>
      <c r="F612" s="2">
        <f>VLOOKUP(Tabella1[[#This Row],[DATA]],Tabella7[],2,0)</f>
        <v>114.92333302788722</v>
      </c>
      <c r="G612" s="2">
        <f>VLOOKUP(Tabella1[[#This Row],[DATA]],Tabella8[],2,0)</f>
        <v>105.10974997101674</v>
      </c>
      <c r="H612" s="2">
        <f>VLOOKUP(Tabella1[[#This Row],[DATA]],Tabella9[],2,0)</f>
        <v>113.21063629182274</v>
      </c>
      <c r="I612" s="2">
        <f>VLOOKUP(Tabella1[[#This Row],[DATA]],Tabella10[],2,0)</f>
        <v>108.9669550696585</v>
      </c>
      <c r="J612" s="2">
        <f>VLOOKUP(Tabella1[[#This Row],[DATA]],Tabella11[],2,0)</f>
        <v>92.586523882859979</v>
      </c>
      <c r="K612" s="2">
        <f>VLOOKUP(Tabella1[[#This Row],[DATA]],Tabella12[],2,0)</f>
        <v>129.77201517150397</v>
      </c>
      <c r="L612" s="2">
        <f>VLOOKUP(Tabella1[[#This Row],[DATA]],Tabella13[],2,0)</f>
        <v>113.38912894428218</v>
      </c>
      <c r="M612" s="2">
        <f>VLOOKUP(Tabella1[[#This Row],[DATA]],Tabella14[],2,0)</f>
        <v>130.25646740871792</v>
      </c>
      <c r="O612" s="1">
        <v>42879</v>
      </c>
      <c r="P612">
        <v>111.70642740872316</v>
      </c>
      <c r="R612" s="1">
        <v>42881</v>
      </c>
      <c r="S612">
        <v>129.05815112143398</v>
      </c>
      <c r="U612" s="1">
        <v>42877</v>
      </c>
      <c r="V612">
        <v>125.17678709589421</v>
      </c>
      <c r="X612" s="1">
        <v>42888</v>
      </c>
      <c r="Y612">
        <v>115.26970890986286</v>
      </c>
      <c r="AA612" s="1">
        <v>42874</v>
      </c>
      <c r="AB612">
        <v>104.68176372840747</v>
      </c>
      <c r="AD612" s="1">
        <v>42873</v>
      </c>
      <c r="AE612">
        <v>113.46673292052085</v>
      </c>
      <c r="AG612" s="1">
        <v>42914</v>
      </c>
      <c r="AH612">
        <v>107.65233370022911</v>
      </c>
      <c r="AJ612" s="1">
        <v>42922</v>
      </c>
      <c r="AK612">
        <v>95.878848656327975</v>
      </c>
      <c r="AM612" s="1">
        <v>42907</v>
      </c>
      <c r="AN612">
        <v>125.25148416886543</v>
      </c>
      <c r="AP612" s="1">
        <v>42906</v>
      </c>
      <c r="AQ612">
        <v>113.77800413995581</v>
      </c>
      <c r="AS612" s="1">
        <v>42895</v>
      </c>
      <c r="AT612">
        <v>131.18287059610213</v>
      </c>
    </row>
    <row r="613" spans="1:46" x14ac:dyDescent="0.3">
      <c r="A613" s="1">
        <v>42893</v>
      </c>
      <c r="B613">
        <v>118.21688854338744</v>
      </c>
      <c r="C613" s="3">
        <f>VLOOKUP(Tabella1[[#This Row],[DATA]],Tabella3[],2,0)</f>
        <v>108.41415642024731</v>
      </c>
      <c r="D613">
        <f>VLOOKUP(Tabella1[[#This Row],[DATA]],Tabella5[],2,0)</f>
        <v>129.77819151169567</v>
      </c>
      <c r="E613">
        <f>VLOOKUP(Tabella1[[#This Row],[DATA]],Tabella6[],2,0)</f>
        <v>123.82810203443321</v>
      </c>
      <c r="F613" s="2">
        <f>VLOOKUP(Tabella1[[#This Row],[DATA]],Tabella7[],2,0)</f>
        <v>114.21576712789027</v>
      </c>
      <c r="G613" s="2">
        <f>VLOOKUP(Tabella1[[#This Row],[DATA]],Tabella8[],2,0)</f>
        <v>105.03246125903313</v>
      </c>
      <c r="H613" s="2">
        <f>VLOOKUP(Tabella1[[#This Row],[DATA]],Tabella9[],2,0)</f>
        <v>113.04054226231429</v>
      </c>
      <c r="I613" s="2">
        <f>VLOOKUP(Tabella1[[#This Row],[DATA]],Tabella10[],2,0)</f>
        <v>108.87063445025572</v>
      </c>
      <c r="J613" s="2">
        <f>VLOOKUP(Tabella1[[#This Row],[DATA]],Tabella11[],2,0)</f>
        <v>93.726346955099501</v>
      </c>
      <c r="K613" s="2">
        <f>VLOOKUP(Tabella1[[#This Row],[DATA]],Tabella12[],2,0)</f>
        <v>130.21726583113457</v>
      </c>
      <c r="L613" s="2">
        <f>VLOOKUP(Tabella1[[#This Row],[DATA]],Tabella13[],2,0)</f>
        <v>113.6825757592282</v>
      </c>
      <c r="M613" s="2">
        <f>VLOOKUP(Tabella1[[#This Row],[DATA]],Tabella14[],2,0)</f>
        <v>130.14362732123203</v>
      </c>
      <c r="O613" s="1">
        <v>42880</v>
      </c>
      <c r="P613">
        <v>111.29864413761236</v>
      </c>
      <c r="R613" s="1">
        <v>42884</v>
      </c>
      <c r="S613">
        <v>129.33230104672634</v>
      </c>
      <c r="U613" s="1">
        <v>42878</v>
      </c>
      <c r="V613">
        <v>125.77129029299508</v>
      </c>
      <c r="X613" s="1">
        <v>42891</v>
      </c>
      <c r="Y613">
        <v>114.93570359510065</v>
      </c>
      <c r="AA613" s="1">
        <v>42877</v>
      </c>
      <c r="AB613">
        <v>104.27599799049349</v>
      </c>
      <c r="AD613" s="1">
        <v>42874</v>
      </c>
      <c r="AE613">
        <v>114.25636419234003</v>
      </c>
      <c r="AG613" s="1">
        <v>42915</v>
      </c>
      <c r="AH613">
        <v>108.8340007594994</v>
      </c>
      <c r="AJ613" s="1">
        <v>42923</v>
      </c>
      <c r="AK613">
        <v>96.043599202511842</v>
      </c>
      <c r="AM613" s="1">
        <v>42908</v>
      </c>
      <c r="AN613">
        <v>126.30277044854881</v>
      </c>
      <c r="AP613" s="1">
        <v>42907</v>
      </c>
      <c r="AQ613">
        <v>113.72750889392508</v>
      </c>
      <c r="AS613" s="1">
        <v>42899</v>
      </c>
      <c r="AT613">
        <v>129.64559854004429</v>
      </c>
    </row>
    <row r="614" spans="1:46" x14ac:dyDescent="0.3">
      <c r="A614" s="1">
        <v>42894</v>
      </c>
      <c r="B614">
        <v>118.2484695364882</v>
      </c>
      <c r="C614" s="3">
        <f>VLOOKUP(Tabella1[[#This Row],[DATA]],Tabella3[],2,0)</f>
        <v>109.9954208672543</v>
      </c>
      <c r="D614">
        <f>VLOOKUP(Tabella1[[#This Row],[DATA]],Tabella5[],2,0)</f>
        <v>130.19899167718924</v>
      </c>
      <c r="E614">
        <f>VLOOKUP(Tabella1[[#This Row],[DATA]],Tabella6[],2,0)</f>
        <v>123.79776543932799</v>
      </c>
      <c r="F614" s="2">
        <f>VLOOKUP(Tabella1[[#This Row],[DATA]],Tabella7[],2,0)</f>
        <v>113.77836830691224</v>
      </c>
      <c r="G614" s="2">
        <f>VLOOKUP(Tabella1[[#This Row],[DATA]],Tabella8[],2,0)</f>
        <v>105.81887390346641</v>
      </c>
      <c r="H614" s="2">
        <f>VLOOKUP(Tabella1[[#This Row],[DATA]],Tabella9[],2,0)</f>
        <v>113.51960859261524</v>
      </c>
      <c r="I614" s="2">
        <f>VLOOKUP(Tabella1[[#This Row],[DATA]],Tabella10[],2,0)</f>
        <v>109.24325860451626</v>
      </c>
      <c r="J614" s="2">
        <f>VLOOKUP(Tabella1[[#This Row],[DATA]],Tabella11[],2,0)</f>
        <v>94.025106550624983</v>
      </c>
      <c r="K614" s="2">
        <f>VLOOKUP(Tabella1[[#This Row],[DATA]],Tabella12[],2,0)</f>
        <v>129.3618073878628</v>
      </c>
      <c r="L614" s="2">
        <f>VLOOKUP(Tabella1[[#This Row],[DATA]],Tabella13[],2,0)</f>
        <v>113.47201530925702</v>
      </c>
      <c r="M614" s="2">
        <f>VLOOKUP(Tabella1[[#This Row],[DATA]],Tabella14[],2,0)</f>
        <v>130.54692615243164</v>
      </c>
      <c r="O614" s="1">
        <v>42881</v>
      </c>
      <c r="P614">
        <v>110.8744470801756</v>
      </c>
      <c r="R614" s="1">
        <v>42885</v>
      </c>
      <c r="S614">
        <v>129.0223078364686</v>
      </c>
      <c r="U614" s="1">
        <v>42879</v>
      </c>
      <c r="V614">
        <v>125.61090612352403</v>
      </c>
      <c r="X614" s="1">
        <v>42892</v>
      </c>
      <c r="Y614">
        <v>114.92333302788722</v>
      </c>
      <c r="AA614" s="1">
        <v>42878</v>
      </c>
      <c r="AB614">
        <v>105.46334582834177</v>
      </c>
      <c r="AD614" s="1">
        <v>42877</v>
      </c>
      <c r="AE614">
        <v>113.92254669622608</v>
      </c>
      <c r="AG614" s="1">
        <v>42916</v>
      </c>
      <c r="AH614">
        <v>107.99218034170767</v>
      </c>
      <c r="AJ614" s="1">
        <v>42926</v>
      </c>
      <c r="AK614">
        <v>95.884519417881407</v>
      </c>
      <c r="AM614" s="1">
        <v>42909</v>
      </c>
      <c r="AN614">
        <v>125.92142150395779</v>
      </c>
      <c r="AP614" s="1">
        <v>42908</v>
      </c>
      <c r="AQ614">
        <v>113.7533199988076</v>
      </c>
      <c r="AS614" s="1">
        <v>42900</v>
      </c>
      <c r="AT614">
        <v>128.04703063399413</v>
      </c>
    </row>
    <row r="615" spans="1:46" x14ac:dyDescent="0.3">
      <c r="A615" s="1">
        <v>42895</v>
      </c>
      <c r="B615">
        <v>118.15032552715967</v>
      </c>
      <c r="C615" s="3">
        <f>VLOOKUP(Tabella1[[#This Row],[DATA]],Tabella3[],2,0)</f>
        <v>110.41365877933704</v>
      </c>
      <c r="D615">
        <f>VLOOKUP(Tabella1[[#This Row],[DATA]],Tabella5[],2,0)</f>
        <v>131.24500114186466</v>
      </c>
      <c r="E615">
        <f>VLOOKUP(Tabella1[[#This Row],[DATA]],Tabella6[],2,0)</f>
        <v>124.63190422101974</v>
      </c>
      <c r="F615" s="2">
        <f>VLOOKUP(Tabella1[[#This Row],[DATA]],Tabella7[],2,0)</f>
        <v>114.95968111426738</v>
      </c>
      <c r="G615" s="2">
        <f>VLOOKUP(Tabella1[[#This Row],[DATA]],Tabella8[],2,0)</f>
        <v>106.0623333462148</v>
      </c>
      <c r="H615" s="2">
        <f>VLOOKUP(Tabella1[[#This Row],[DATA]],Tabella9[],2,0)</f>
        <v>114.22642254669623</v>
      </c>
      <c r="I615" s="2">
        <f>VLOOKUP(Tabella1[[#This Row],[DATA]],Tabella10[],2,0)</f>
        <v>109.10590322166904</v>
      </c>
      <c r="J615" s="2">
        <f>VLOOKUP(Tabella1[[#This Row],[DATA]],Tabella11[],2,0)</f>
        <v>94.265964686078576</v>
      </c>
      <c r="K615" s="2">
        <f>VLOOKUP(Tabella1[[#This Row],[DATA]],Tabella12[],2,0)</f>
        <v>128.23837401055408</v>
      </c>
      <c r="L615" s="2">
        <f>VLOOKUP(Tabella1[[#This Row],[DATA]],Tabella13[],2,0)</f>
        <v>113.64905767654977</v>
      </c>
      <c r="M615" s="2">
        <f>VLOOKUP(Tabella1[[#This Row],[DATA]],Tabella14[],2,0)</f>
        <v>131.18287059610213</v>
      </c>
      <c r="O615" s="1">
        <v>42884</v>
      </c>
      <c r="P615">
        <v>108.6436880627864</v>
      </c>
      <c r="R615" s="1">
        <v>42886</v>
      </c>
      <c r="S615">
        <v>129.19005441010657</v>
      </c>
      <c r="U615" s="1">
        <v>42880</v>
      </c>
      <c r="V615">
        <v>125.51260614868694</v>
      </c>
      <c r="X615" s="1">
        <v>42893</v>
      </c>
      <c r="Y615">
        <v>114.21576712789027</v>
      </c>
      <c r="AA615" s="1">
        <v>42879</v>
      </c>
      <c r="AB615">
        <v>105.37736213626</v>
      </c>
      <c r="AD615" s="1">
        <v>42878</v>
      </c>
      <c r="AE615">
        <v>114.51182376474785</v>
      </c>
      <c r="AG615" s="1">
        <v>42919</v>
      </c>
      <c r="AH615">
        <v>108.07429178357452</v>
      </c>
      <c r="AJ615" s="1">
        <v>42927</v>
      </c>
      <c r="AK615">
        <v>95.598295190000357</v>
      </c>
      <c r="AM615" s="1">
        <v>42912</v>
      </c>
      <c r="AN615">
        <v>128.19096306068602</v>
      </c>
      <c r="AP615" s="1">
        <v>42909</v>
      </c>
      <c r="AQ615">
        <v>113.19881748785969</v>
      </c>
      <c r="AS615" s="1">
        <v>42901</v>
      </c>
      <c r="AT615">
        <v>126.61911594667261</v>
      </c>
    </row>
    <row r="616" spans="1:46" x14ac:dyDescent="0.3">
      <c r="A616" s="1">
        <v>42898</v>
      </c>
      <c r="B616">
        <v>118.03469050626762</v>
      </c>
      <c r="C616" s="3">
        <f>VLOOKUP(Tabella1[[#This Row],[DATA]],Tabella3[],2,0)</f>
        <v>109.30447364541831</v>
      </c>
      <c r="D616">
        <f>VLOOKUP(Tabella1[[#This Row],[DATA]],Tabella5[],2,0)</f>
        <v>129.96201635887527</v>
      </c>
      <c r="E616">
        <f>VLOOKUP(Tabella1[[#This Row],[DATA]],Tabella6[],2,0)</f>
        <v>123.24159452906552</v>
      </c>
      <c r="F616" s="2">
        <f>VLOOKUP(Tabella1[[#This Row],[DATA]],Tabella7[],2,0)</f>
        <v>114.72357127584837</v>
      </c>
      <c r="G616" s="2">
        <f>VLOOKUP(Tabella1[[#This Row],[DATA]],Tabella8[],2,0)</f>
        <v>104.74939135139314</v>
      </c>
      <c r="H616" s="2">
        <f>VLOOKUP(Tabella1[[#This Row],[DATA]],Tabella9[],2,0)</f>
        <v>112.88478199933746</v>
      </c>
      <c r="I616" s="2">
        <f>VLOOKUP(Tabella1[[#This Row],[DATA]],Tabella10[],2,0)</f>
        <v>107.75519305619709</v>
      </c>
      <c r="J616" s="2">
        <f>VLOOKUP(Tabella1[[#This Row],[DATA]],Tabella11[],2,0)</f>
        <v>93.7132146651863</v>
      </c>
      <c r="K616" s="2">
        <f>VLOOKUP(Tabella1[[#This Row],[DATA]],Tabella12[],2,0)</f>
        <v>127.18502638522428</v>
      </c>
      <c r="L616" s="2">
        <f>VLOOKUP(Tabella1[[#This Row],[DATA]],Tabella13[],2,0)</f>
        <v>113.04427804158423</v>
      </c>
      <c r="M616" s="2">
        <v>131.18287059610213</v>
      </c>
      <c r="O616" s="1">
        <v>42885</v>
      </c>
      <c r="P616">
        <v>108.80395770888634</v>
      </c>
      <c r="R616" s="1">
        <v>42887</v>
      </c>
      <c r="S616">
        <v>129.70066760678483</v>
      </c>
      <c r="U616" s="1">
        <v>42881</v>
      </c>
      <c r="V616">
        <v>125.50037744368329</v>
      </c>
      <c r="X616" s="1">
        <v>42894</v>
      </c>
      <c r="Y616">
        <v>113.77836830691224</v>
      </c>
      <c r="AA616" s="1">
        <v>42880</v>
      </c>
      <c r="AB616">
        <v>105.67009313289795</v>
      </c>
      <c r="AD616" s="1">
        <v>42879</v>
      </c>
      <c r="AE616">
        <v>114.2439415946793</v>
      </c>
      <c r="AG616" s="1">
        <v>42920</v>
      </c>
      <c r="AH616">
        <v>106.41797951363536</v>
      </c>
      <c r="AJ616" s="1">
        <v>42928</v>
      </c>
      <c r="AK616">
        <v>95.434141566085259</v>
      </c>
      <c r="AM616" s="1">
        <v>42913</v>
      </c>
      <c r="AN616">
        <v>127.13349274406332</v>
      </c>
      <c r="AP616" s="1">
        <v>42913</v>
      </c>
      <c r="AQ616">
        <v>112.54459686326004</v>
      </c>
      <c r="AS616" s="1">
        <v>42902</v>
      </c>
      <c r="AT616">
        <v>126.97365671537828</v>
      </c>
    </row>
    <row r="617" spans="1:46" x14ac:dyDescent="0.3">
      <c r="A617" s="1">
        <v>42899</v>
      </c>
      <c r="B617">
        <v>118.56719463608979</v>
      </c>
      <c r="C617" s="3">
        <f>VLOOKUP(Tabella1[[#This Row],[DATA]],Tabella3[],2,0)</f>
        <v>110.23781171818889</v>
      </c>
      <c r="D617">
        <f>VLOOKUP(Tabella1[[#This Row],[DATA]],Tabella5[],2,0)</f>
        <v>130.72537591925226</v>
      </c>
      <c r="E617">
        <f>VLOOKUP(Tabella1[[#This Row],[DATA]],Tabella6[],2,0)</f>
        <v>123.73897358834887</v>
      </c>
      <c r="F617" s="2">
        <f>VLOOKUP(Tabella1[[#This Row],[DATA]],Tabella7[],2,0)</f>
        <v>114.5490088273924</v>
      </c>
      <c r="G617" s="2">
        <f>VLOOKUP(Tabella1[[#This Row],[DATA]],Tabella8[],2,0)</f>
        <v>105.13293658461183</v>
      </c>
      <c r="H617" s="2">
        <f>VLOOKUP(Tabella1[[#This Row],[DATA]],Tabella9[],2,0)</f>
        <v>113.32817317738196</v>
      </c>
      <c r="I617" s="2">
        <f>VLOOKUP(Tabella1[[#This Row],[DATA]],Tabella10[],2,0)</f>
        <v>108.35902022900667</v>
      </c>
      <c r="J617" s="2">
        <f>VLOOKUP(Tabella1[[#This Row],[DATA]],Tabella11[],2,0)</f>
        <v>94.126881797452342</v>
      </c>
      <c r="K617" s="2">
        <f>VLOOKUP(Tabella1[[#This Row],[DATA]],Tabella12[],2,0)</f>
        <v>127.45093997361478</v>
      </c>
      <c r="L617" s="2">
        <f>VLOOKUP(Tabella1[[#This Row],[DATA]],Tabella13[],2,0)</f>
        <v>113.0725975496173</v>
      </c>
      <c r="M617" s="2">
        <f>VLOOKUP(Tabella1[[#This Row],[DATA]],Tabella14[],2,0)</f>
        <v>129.64559854004429</v>
      </c>
      <c r="O617" s="1">
        <v>42886</v>
      </c>
      <c r="P617">
        <v>108.37113557264774</v>
      </c>
      <c r="R617" s="1">
        <v>42888</v>
      </c>
      <c r="S617">
        <v>131.31894071827895</v>
      </c>
      <c r="U617" s="1">
        <v>42884</v>
      </c>
      <c r="V617">
        <v>125.40231263625012</v>
      </c>
      <c r="X617" s="1">
        <v>42895</v>
      </c>
      <c r="Y617">
        <v>114.95968111426738</v>
      </c>
      <c r="AA617" s="1">
        <v>42881</v>
      </c>
      <c r="AB617">
        <v>105.34644665146656</v>
      </c>
      <c r="AD617" s="1">
        <v>42880</v>
      </c>
      <c r="AE617">
        <v>114.17800626863389</v>
      </c>
      <c r="AG617" s="1">
        <v>42921</v>
      </c>
      <c r="AH617">
        <v>106.97528106088485</v>
      </c>
      <c r="AJ617" s="1">
        <v>42929</v>
      </c>
      <c r="AK617">
        <v>96.049568425199666</v>
      </c>
      <c r="AM617" s="1">
        <v>42914</v>
      </c>
      <c r="AN617">
        <v>127.84053430079156</v>
      </c>
      <c r="AP617" s="1">
        <v>42914</v>
      </c>
      <c r="AQ617">
        <v>112.09406584521916</v>
      </c>
      <c r="AS617" s="1">
        <v>42905</v>
      </c>
      <c r="AT617">
        <v>128.84526977139433</v>
      </c>
    </row>
    <row r="618" spans="1:46" x14ac:dyDescent="0.3">
      <c r="A618" s="1">
        <v>42900</v>
      </c>
      <c r="B618">
        <v>118.44913030803616</v>
      </c>
      <c r="C618" s="3">
        <f>VLOOKUP(Tabella1[[#This Row],[DATA]],Tabella3[],2,0)</f>
        <v>109.56751241227251</v>
      </c>
      <c r="D618">
        <f>VLOOKUP(Tabella1[[#This Row],[DATA]],Tabella5[],2,0)</f>
        <v>131.14494717211844</v>
      </c>
      <c r="E618">
        <f>VLOOKUP(Tabella1[[#This Row],[DATA]],Tabella6[],2,0)</f>
        <v>123.30508972812297</v>
      </c>
      <c r="F618" s="2">
        <f>VLOOKUP(Tabella1[[#This Row],[DATA]],Tabella7[],2,0)</f>
        <v>114.15131799993891</v>
      </c>
      <c r="G618" s="2">
        <f>VLOOKUP(Tabella1[[#This Row],[DATA]],Tabella8[],2,0)</f>
        <v>104.10596282412955</v>
      </c>
      <c r="H618" s="2">
        <f>VLOOKUP(Tabella1[[#This Row],[DATA]],Tabella9[],2,0)</f>
        <v>112.98671100578447</v>
      </c>
      <c r="I618" s="2">
        <f>VLOOKUP(Tabella1[[#This Row],[DATA]],Tabella10[],2,0)</f>
        <v>108.45877787660399</v>
      </c>
      <c r="J618" s="2">
        <f>VLOOKUP(Tabella1[[#This Row],[DATA]],Tabella11[],2,0)</f>
        <v>93.438331960412114</v>
      </c>
      <c r="K618" s="2">
        <f>VLOOKUP(Tabella1[[#This Row],[DATA]],Tabella12[],2,0)</f>
        <v>127.64470646437995</v>
      </c>
      <c r="L618" s="2">
        <f>VLOOKUP(Tabella1[[#This Row],[DATA]],Tabella13[],2,0)</f>
        <v>113.26316348172173</v>
      </c>
      <c r="M618" s="2">
        <f>VLOOKUP(Tabella1[[#This Row],[DATA]],Tabella14[],2,0)</f>
        <v>128.04703063399413</v>
      </c>
      <c r="O618" s="1">
        <v>42887</v>
      </c>
      <c r="P618">
        <v>109.43954760677588</v>
      </c>
      <c r="R618" s="1">
        <v>42892</v>
      </c>
      <c r="S618">
        <v>129.95873925853556</v>
      </c>
      <c r="U618" s="1">
        <v>42885</v>
      </c>
      <c r="V618">
        <v>124.7784135136597</v>
      </c>
      <c r="X618" s="1">
        <v>42898</v>
      </c>
      <c r="Y618">
        <v>114.72357127584837</v>
      </c>
      <c r="AA618" s="1">
        <v>42884</v>
      </c>
      <c r="AB618">
        <v>105.15129265370793</v>
      </c>
      <c r="AD618" s="1">
        <v>42881</v>
      </c>
      <c r="AE618">
        <v>114.00186020436766</v>
      </c>
      <c r="AG618" s="1">
        <v>42922</v>
      </c>
      <c r="AH618">
        <v>106.73741356083666</v>
      </c>
      <c r="AJ618" s="1">
        <v>42930</v>
      </c>
      <c r="AK618">
        <v>96.176712868450267</v>
      </c>
      <c r="AM618" s="1">
        <v>42915</v>
      </c>
      <c r="AN618">
        <v>128.29609168865434</v>
      </c>
      <c r="AP618" s="1">
        <v>42915</v>
      </c>
      <c r="AQ618">
        <v>112.17840635694795</v>
      </c>
      <c r="AS618" s="1">
        <v>42906</v>
      </c>
      <c r="AT618">
        <v>129.4150425588231</v>
      </c>
    </row>
    <row r="619" spans="1:46" x14ac:dyDescent="0.3">
      <c r="A619" s="1">
        <v>42901</v>
      </c>
      <c r="B619">
        <v>118.18384996598971</v>
      </c>
      <c r="C619" s="3">
        <f>VLOOKUP(Tabella1[[#This Row],[DATA]],Tabella3[],2,0)</f>
        <v>108.97661610453804</v>
      </c>
      <c r="D619">
        <f>VLOOKUP(Tabella1[[#This Row],[DATA]],Tabella5[],2,0)</f>
        <v>129.97604644470456</v>
      </c>
      <c r="E619">
        <f>VLOOKUP(Tabella1[[#This Row],[DATA]],Tabella6[],2,0)</f>
        <v>122.68401261437954</v>
      </c>
      <c r="F619" s="2">
        <f>VLOOKUP(Tabella1[[#This Row],[DATA]],Tabella7[],2,0)</f>
        <v>113.31073032163475</v>
      </c>
      <c r="G619" s="2">
        <f>VLOOKUP(Tabella1[[#This Row],[DATA]],Tabella8[],2,0)</f>
        <v>103.36978784248561</v>
      </c>
      <c r="H619" s="2">
        <f>VLOOKUP(Tabella1[[#This Row],[DATA]],Tabella9[],2,0)</f>
        <v>112.29582345896083</v>
      </c>
      <c r="I619" s="2">
        <f>VLOOKUP(Tabella1[[#This Row],[DATA]],Tabella10[],2,0)</f>
        <v>107.15706632039306</v>
      </c>
      <c r="J619" s="2">
        <f>VLOOKUP(Tabella1[[#This Row],[DATA]],Tabella11[],2,0)</f>
        <v>93.492651886871286</v>
      </c>
      <c r="K619" s="2">
        <v>127.64470646437995</v>
      </c>
      <c r="L619" s="2">
        <f>VLOOKUP(Tabella1[[#This Row],[DATA]],Tabella13[],2,0)</f>
        <v>112.97167976489355</v>
      </c>
      <c r="M619" s="2">
        <f>VLOOKUP(Tabella1[[#This Row],[DATA]],Tabella14[],2,0)</f>
        <v>126.61911594667261</v>
      </c>
      <c r="O619" s="1">
        <v>42888</v>
      </c>
      <c r="P619">
        <v>109.39861768737072</v>
      </c>
      <c r="R619" s="1">
        <v>42893</v>
      </c>
      <c r="S619">
        <v>129.77819151169567</v>
      </c>
      <c r="U619" s="1">
        <v>42886</v>
      </c>
      <c r="V619">
        <v>124.25375503552203</v>
      </c>
      <c r="X619" s="1">
        <v>42899</v>
      </c>
      <c r="Y619">
        <v>114.5490088273924</v>
      </c>
      <c r="AA619" s="1">
        <v>42885</v>
      </c>
      <c r="AB619">
        <v>105.08269892182247</v>
      </c>
      <c r="AD619" s="1">
        <v>42884</v>
      </c>
      <c r="AE619">
        <v>113.99963050735163</v>
      </c>
      <c r="AG619" s="1">
        <v>42923</v>
      </c>
      <c r="AH619">
        <v>106.21611697967376</v>
      </c>
      <c r="AJ619" s="1">
        <v>42933</v>
      </c>
      <c r="AK619">
        <v>94.804985494788866</v>
      </c>
      <c r="AM619" s="1">
        <v>42916</v>
      </c>
      <c r="AN619">
        <v>129.65864116094986</v>
      </c>
      <c r="AP619" s="1">
        <v>42916</v>
      </c>
      <c r="AQ619">
        <v>112.41139702059871</v>
      </c>
      <c r="AS619" s="1">
        <v>42907</v>
      </c>
      <c r="AT619">
        <v>128.91701377763536</v>
      </c>
    </row>
    <row r="620" spans="1:46" x14ac:dyDescent="0.3">
      <c r="A620" s="1">
        <v>42902</v>
      </c>
      <c r="B620">
        <v>118.21737440481975</v>
      </c>
      <c r="C620" s="3">
        <f>VLOOKUP(Tabella1[[#This Row],[DATA]],Tabella3[],2,0)</f>
        <v>109.4639069202405</v>
      </c>
      <c r="D620">
        <f>VLOOKUP(Tabella1[[#This Row],[DATA]],Tabella5[],2,0)</f>
        <v>130.59992442187342</v>
      </c>
      <c r="E620">
        <f>VLOOKUP(Tabella1[[#This Row],[DATA]],Tabella6[],2,0)</f>
        <v>123.77589487076375</v>
      </c>
      <c r="F620" s="2">
        <f>VLOOKUP(Tabella1[[#This Row],[DATA]],Tabella7[],2,0)</f>
        <v>113.98546076544794</v>
      </c>
      <c r="G620" s="2">
        <f>VLOOKUP(Tabella1[[#This Row],[DATA]],Tabella8[],2,0)</f>
        <v>103.94752096456314</v>
      </c>
      <c r="H620" s="2">
        <f>VLOOKUP(Tabella1[[#This Row],[DATA]],Tabella9[],2,0)</f>
        <v>112.88255230232143</v>
      </c>
      <c r="I620" s="2">
        <f>VLOOKUP(Tabella1[[#This Row],[DATA]],Tabella10[],2,0)</f>
        <v>107.41337641075337</v>
      </c>
      <c r="J620" s="2">
        <f>VLOOKUP(Tabella1[[#This Row],[DATA]],Tabella11[],2,0)</f>
        <v>93.214486109618804</v>
      </c>
      <c r="K620" s="2">
        <f>VLOOKUP(Tabella1[[#This Row],[DATA]],Tabella12[],2,0)</f>
        <v>127.03248680738787</v>
      </c>
      <c r="L620" s="2">
        <f>VLOOKUP(Tabella1[[#This Row],[DATA]],Tabella13[],2,0)</f>
        <v>112.90140812300918</v>
      </c>
      <c r="M620" s="2">
        <f>VLOOKUP(Tabella1[[#This Row],[DATA]],Tabella14[],2,0)</f>
        <v>126.97365671537828</v>
      </c>
      <c r="O620" s="1">
        <v>42891</v>
      </c>
      <c r="P620">
        <v>108.31551688267699</v>
      </c>
      <c r="R620" s="1">
        <v>42894</v>
      </c>
      <c r="S620">
        <v>130.19899167718924</v>
      </c>
      <c r="U620" s="1">
        <v>42887</v>
      </c>
      <c r="V620">
        <v>125.07778161884538</v>
      </c>
      <c r="X620" s="1">
        <v>42900</v>
      </c>
      <c r="Y620">
        <v>114.15131799993891</v>
      </c>
      <c r="AA620" s="1">
        <v>42886</v>
      </c>
      <c r="AB620">
        <v>105.11264829771612</v>
      </c>
      <c r="AD620" s="1">
        <v>42885</v>
      </c>
      <c r="AE620">
        <v>113.43488010600616</v>
      </c>
      <c r="AG620" s="1">
        <v>42926</v>
      </c>
      <c r="AH620">
        <v>106.88344534412616</v>
      </c>
      <c r="AJ620" s="1">
        <v>42934</v>
      </c>
      <c r="AK620">
        <v>95.136575815097359</v>
      </c>
      <c r="AM620" s="1">
        <v>42919</v>
      </c>
      <c r="AN620">
        <v>130.44195250659629</v>
      </c>
      <c r="AP620" s="1">
        <v>42919</v>
      </c>
      <c r="AQ620">
        <v>113.50204343972598</v>
      </c>
      <c r="AS620" s="1">
        <v>42908</v>
      </c>
      <c r="AT620">
        <v>129.5606202025549</v>
      </c>
    </row>
    <row r="621" spans="1:46" x14ac:dyDescent="0.3">
      <c r="A621" s="1">
        <v>42905</v>
      </c>
      <c r="B621">
        <v>119.20415897386067</v>
      </c>
      <c r="C621" s="3">
        <f>VLOOKUP(Tabella1[[#This Row],[DATA]],Tabella3[],2,0)</f>
        <v>109.84821952236928</v>
      </c>
      <c r="D621">
        <f>VLOOKUP(Tabella1[[#This Row],[DATA]],Tabella5[],2,0)</f>
        <v>131.99494507272604</v>
      </c>
      <c r="E621">
        <f>VLOOKUP(Tabella1[[#This Row],[DATA]],Tabella6[],2,0)</f>
        <v>124.89082353273177</v>
      </c>
      <c r="F621" s="2">
        <f>VLOOKUP(Tabella1[[#This Row],[DATA]],Tabella7[],2,0)</f>
        <v>114.90592259995724</v>
      </c>
      <c r="G621" s="2">
        <f>VLOOKUP(Tabella1[[#This Row],[DATA]],Tabella8[],2,0)</f>
        <v>104.81218842987982</v>
      </c>
      <c r="H621" s="2">
        <f>VLOOKUP(Tabella1[[#This Row],[DATA]],Tabella9[],2,0)</f>
        <v>114.01969778049589</v>
      </c>
      <c r="I621" s="2">
        <f>VLOOKUP(Tabella1[[#This Row],[DATA]],Tabella10[],2,0)</f>
        <v>108.66269424448672</v>
      </c>
      <c r="J621" s="2">
        <f>VLOOKUP(Tabella1[[#This Row],[DATA]],Tabella11[],2,0)</f>
        <v>93.8472237145279</v>
      </c>
      <c r="K621" s="2">
        <f>VLOOKUP(Tabella1[[#This Row],[DATA]],Tabella12[],2,0)</f>
        <v>127.8322889182058</v>
      </c>
      <c r="L621" s="2">
        <f>VLOOKUP(Tabella1[[#This Row],[DATA]],Tabella13[],2,0)</f>
        <v>113.82904469101926</v>
      </c>
      <c r="M621" s="2">
        <f>VLOOKUP(Tabella1[[#This Row],[DATA]],Tabella14[],2,0)</f>
        <v>128.84526977139433</v>
      </c>
      <c r="O621" s="1">
        <v>42892</v>
      </c>
      <c r="P621">
        <v>108.51922556201536</v>
      </c>
      <c r="R621" s="1">
        <v>42895</v>
      </c>
      <c r="S621">
        <v>131.24500114186466</v>
      </c>
      <c r="U621" s="1">
        <v>42888</v>
      </c>
      <c r="V621">
        <v>125.65958577613475</v>
      </c>
      <c r="X621" s="1">
        <v>42901</v>
      </c>
      <c r="Y621">
        <v>113.31073032163475</v>
      </c>
      <c r="AA621" s="1">
        <v>42887</v>
      </c>
      <c r="AB621">
        <v>105.12230938671408</v>
      </c>
      <c r="AD621" s="1">
        <v>42886</v>
      </c>
      <c r="AE621">
        <v>113.22369594577377</v>
      </c>
      <c r="AG621" s="1">
        <v>42927</v>
      </c>
      <c r="AH621">
        <v>108.46607108277286</v>
      </c>
      <c r="AJ621" s="1">
        <v>42935</v>
      </c>
      <c r="AK621">
        <v>96.432195599489035</v>
      </c>
      <c r="AM621" s="1">
        <v>42920</v>
      </c>
      <c r="AN621">
        <v>130.34300791556728</v>
      </c>
      <c r="AP621" s="1">
        <v>42920</v>
      </c>
      <c r="AQ621">
        <v>113.45903704947807</v>
      </c>
      <c r="AS621" s="1">
        <v>42909</v>
      </c>
      <c r="AT621">
        <v>130.0767591212404</v>
      </c>
    </row>
    <row r="622" spans="1:46" x14ac:dyDescent="0.3">
      <c r="A622" s="1">
        <v>42906</v>
      </c>
      <c r="B622">
        <v>118.40588864055974</v>
      </c>
      <c r="C622" s="3">
        <f>VLOOKUP(Tabella1[[#This Row],[DATA]],Tabella3[],2,0)</f>
        <v>108.7806438595189</v>
      </c>
      <c r="D622">
        <f>VLOOKUP(Tabella1[[#This Row],[DATA]],Tabella5[],2,0)</f>
        <v>131.23547706900243</v>
      </c>
      <c r="E622">
        <f>VLOOKUP(Tabella1[[#This Row],[DATA]],Tabella6[],2,0)</f>
        <v>124.48939277424635</v>
      </c>
      <c r="F622" s="2">
        <f>VLOOKUP(Tabella1[[#This Row],[DATA]],Tabella7[],2,0)</f>
        <v>114.12550780414796</v>
      </c>
      <c r="G622" s="2">
        <f>VLOOKUP(Tabella1[[#This Row],[DATA]],Tabella8[],2,0)</f>
        <v>103.81902848089037</v>
      </c>
      <c r="H622" s="2">
        <f>VLOOKUP(Tabella1[[#This Row],[DATA]],Tabella9[],2,0)</f>
        <v>113.41704252987793</v>
      </c>
      <c r="I622" s="2">
        <f>VLOOKUP(Tabella1[[#This Row],[DATA]],Tabella10[],2,0)</f>
        <v>108.32104525895492</v>
      </c>
      <c r="J622" s="2">
        <f>VLOOKUP(Tabella1[[#This Row],[DATA]],Tabella11[],2,0)</f>
        <v>93.71709465993338</v>
      </c>
      <c r="K622" s="2">
        <f>VLOOKUP(Tabella1[[#This Row],[DATA]],Tabella12[],2,0)</f>
        <v>125.25972955145119</v>
      </c>
      <c r="L622" s="2">
        <f>VLOOKUP(Tabella1[[#This Row],[DATA]],Tabella13[],2,0)</f>
        <v>113.77800413995581</v>
      </c>
      <c r="M622" s="2">
        <f>VLOOKUP(Tabella1[[#This Row],[DATA]],Tabella14[],2,0)</f>
        <v>129.4150425588231</v>
      </c>
      <c r="O622" s="1">
        <v>42893</v>
      </c>
      <c r="P622">
        <v>108.41415642024731</v>
      </c>
      <c r="R622" s="1">
        <v>42898</v>
      </c>
      <c r="S622">
        <v>129.96201635887527</v>
      </c>
      <c r="U622" s="1">
        <v>42891</v>
      </c>
      <c r="V622">
        <v>124.82427115742341</v>
      </c>
      <c r="X622" s="1">
        <v>42902</v>
      </c>
      <c r="Y622">
        <v>113.98546076544794</v>
      </c>
      <c r="AA622" s="1">
        <v>42888</v>
      </c>
      <c r="AB622">
        <v>105.36287050276307</v>
      </c>
      <c r="AD622" s="1">
        <v>42887</v>
      </c>
      <c r="AE622">
        <v>113.61962643019137</v>
      </c>
      <c r="AG622" s="1">
        <v>42928</v>
      </c>
      <c r="AH622">
        <v>109.16185971727509</v>
      </c>
      <c r="AJ622" s="1">
        <v>42936</v>
      </c>
      <c r="AK622">
        <v>96.84645965402386</v>
      </c>
      <c r="AM622" s="1">
        <v>42921</v>
      </c>
      <c r="AN622">
        <v>130.18222295514511</v>
      </c>
      <c r="AP622" s="1">
        <v>42921</v>
      </c>
      <c r="AQ622">
        <v>113.58907412294955</v>
      </c>
      <c r="AS622" s="1">
        <v>42912</v>
      </c>
      <c r="AT622">
        <v>129.58430269005194</v>
      </c>
    </row>
    <row r="623" spans="1:46" x14ac:dyDescent="0.3">
      <c r="A623" s="1">
        <v>42907</v>
      </c>
      <c r="B623">
        <v>118.33689631717036</v>
      </c>
      <c r="C623" s="3">
        <f>VLOOKUP(Tabella1[[#This Row],[DATA]],Tabella3[],2,0)</f>
        <v>110.14962682159052</v>
      </c>
      <c r="D623">
        <f>VLOOKUP(Tabella1[[#This Row],[DATA]],Tabella5[],2,0)</f>
        <v>130.82041182910331</v>
      </c>
      <c r="E623">
        <f>VLOOKUP(Tabella1[[#This Row],[DATA]],Tabella6[],2,0)</f>
        <v>124.0334031780523</v>
      </c>
      <c r="F623" s="2">
        <f>VLOOKUP(Tabella1[[#This Row],[DATA]],Tabella7[],2,0)</f>
        <v>113.74492195852042</v>
      </c>
      <c r="G623" s="2">
        <f>VLOOKUP(Tabella1[[#This Row],[DATA]],Tabella8[],2,0)</f>
        <v>103.76685860030143</v>
      </c>
      <c r="H623" s="2">
        <f>VLOOKUP(Tabella1[[#This Row],[DATA]],Tabella9[],2,0)</f>
        <v>113.21605127029024</v>
      </c>
      <c r="I623" s="2">
        <f>VLOOKUP(Tabella1[[#This Row],[DATA]],Tabella10[],2,0)</f>
        <v>107.69877549583323</v>
      </c>
      <c r="J623" s="2">
        <f>VLOOKUP(Tabella1[[#This Row],[DATA]],Tabella11[],2,0)</f>
        <v>94.200601697646931</v>
      </c>
      <c r="K623" s="2">
        <f>VLOOKUP(Tabella1[[#This Row],[DATA]],Tabella12[],2,0)</f>
        <v>125.25148416886543</v>
      </c>
      <c r="L623" s="2">
        <f>VLOOKUP(Tabella1[[#This Row],[DATA]],Tabella13[],2,0)</f>
        <v>113.72750889392508</v>
      </c>
      <c r="M623" s="2">
        <f>VLOOKUP(Tabella1[[#This Row],[DATA]],Tabella14[],2,0)</f>
        <v>128.91701377763536</v>
      </c>
      <c r="O623" s="1">
        <v>42894</v>
      </c>
      <c r="P623">
        <v>109.9954208672543</v>
      </c>
      <c r="R623" s="1">
        <v>42899</v>
      </c>
      <c r="S623">
        <v>130.72537591925226</v>
      </c>
      <c r="U623" s="1">
        <v>42892</v>
      </c>
      <c r="V623">
        <v>123.9148788064784</v>
      </c>
      <c r="X623" s="1">
        <v>42905</v>
      </c>
      <c r="Y623">
        <v>114.90592259995724</v>
      </c>
      <c r="AA623" s="1">
        <v>42891</v>
      </c>
      <c r="AB623">
        <v>105.1580554160065</v>
      </c>
      <c r="AD623" s="1">
        <v>42888</v>
      </c>
      <c r="AE623">
        <v>114.40957623015569</v>
      </c>
      <c r="AG623" s="1">
        <v>42929</v>
      </c>
      <c r="AH623">
        <v>110.42991354616642</v>
      </c>
      <c r="AJ623" s="1">
        <v>42937</v>
      </c>
      <c r="AK623">
        <v>96.641118393562792</v>
      </c>
      <c r="AM623" s="1">
        <v>42922</v>
      </c>
      <c r="AN623">
        <v>128.77226253298153</v>
      </c>
      <c r="AP623" s="1">
        <v>42922</v>
      </c>
      <c r="AQ623">
        <v>114.0390598359577</v>
      </c>
      <c r="AS623" s="1">
        <v>42913</v>
      </c>
      <c r="AT623">
        <v>130.87639134614045</v>
      </c>
    </row>
    <row r="624" spans="1:46" x14ac:dyDescent="0.3">
      <c r="A624" s="1">
        <v>42908</v>
      </c>
      <c r="B624">
        <v>118.28296569818289</v>
      </c>
      <c r="C624" s="3">
        <f>VLOOKUP(Tabella1[[#This Row],[DATA]],Tabella3[],2,0)</f>
        <v>109.40917687475235</v>
      </c>
      <c r="D624">
        <f>VLOOKUP(Tabella1[[#This Row],[DATA]],Tabella5[],2,0)</f>
        <v>131.02256795630805</v>
      </c>
      <c r="E624">
        <f>VLOOKUP(Tabella1[[#This Row],[DATA]],Tabella6[],2,0)</f>
        <v>124.21377657685623</v>
      </c>
      <c r="F624" s="2">
        <f>VLOOKUP(Tabella1[[#This Row],[DATA]],Tabella7[],2,0)</f>
        <v>113.61510736430556</v>
      </c>
      <c r="G624" s="2">
        <f>VLOOKUP(Tabella1[[#This Row],[DATA]],Tabella8[],2,0)</f>
        <v>103.46929705916452</v>
      </c>
      <c r="H624" s="2">
        <f>VLOOKUP(Tabella1[[#This Row],[DATA]],Tabella9[],2,0)</f>
        <v>113.26096373875596</v>
      </c>
      <c r="I624" s="2">
        <f>VLOOKUP(Tabella1[[#This Row],[DATA]],Tabella10[],2,0)</f>
        <v>107.6147359649792</v>
      </c>
      <c r="J624" s="2">
        <f>VLOOKUP(Tabella1[[#This Row],[DATA]],Tabella11[],2,0)</f>
        <v>93.939149743920353</v>
      </c>
      <c r="K624" s="2">
        <f>VLOOKUP(Tabella1[[#This Row],[DATA]],Tabella12[],2,0)</f>
        <v>126.30277044854881</v>
      </c>
      <c r="L624" s="2">
        <f>VLOOKUP(Tabella1[[#This Row],[DATA]],Tabella13[],2,0)</f>
        <v>113.7533199988076</v>
      </c>
      <c r="M624" s="2">
        <f>VLOOKUP(Tabella1[[#This Row],[DATA]],Tabella14[],2,0)</f>
        <v>129.5606202025549</v>
      </c>
      <c r="O624" s="1">
        <v>42895</v>
      </c>
      <c r="P624">
        <v>110.41365877933704</v>
      </c>
      <c r="R624" s="1">
        <v>42900</v>
      </c>
      <c r="S624">
        <v>131.14494717211844</v>
      </c>
      <c r="U624" s="1">
        <v>42893</v>
      </c>
      <c r="V624">
        <v>123.82810203443321</v>
      </c>
      <c r="X624" s="1">
        <v>42906</v>
      </c>
      <c r="Y624">
        <v>114.12550780414796</v>
      </c>
      <c r="AA624" s="1">
        <v>42892</v>
      </c>
      <c r="AB624">
        <v>105.10974997101674</v>
      </c>
      <c r="AD624" s="1">
        <v>42891</v>
      </c>
      <c r="AE624">
        <v>114.01874219606044</v>
      </c>
      <c r="AG624" s="1">
        <v>42930</v>
      </c>
      <c r="AH624">
        <v>110.61039944135717</v>
      </c>
      <c r="AJ624" s="1">
        <v>42940</v>
      </c>
      <c r="AK624">
        <v>97.017776345164336</v>
      </c>
      <c r="AM624" s="1">
        <v>42923</v>
      </c>
      <c r="AN624">
        <v>128.46718337730871</v>
      </c>
      <c r="AP624" s="1">
        <v>42923</v>
      </c>
      <c r="AQ624">
        <v>114.00739579039056</v>
      </c>
      <c r="AS624" s="1">
        <v>42914</v>
      </c>
      <c r="AT624">
        <v>131.7846843960269</v>
      </c>
    </row>
    <row r="625" spans="1:46" x14ac:dyDescent="0.3">
      <c r="A625" s="1">
        <v>42909</v>
      </c>
      <c r="B625">
        <v>118.46759304246432</v>
      </c>
      <c r="C625" s="3">
        <f>VLOOKUP(Tabella1[[#This Row],[DATA]],Tabella3[],2,0)</f>
        <v>108.90536772631424</v>
      </c>
      <c r="D625">
        <f>VLOOKUP(Tabella1[[#This Row],[DATA]],Tabella5[],2,0)</f>
        <v>130.40206948886453</v>
      </c>
      <c r="E625">
        <f>VLOOKUP(Tabella1[[#This Row],[DATA]],Tabella6[],2,0)</f>
        <v>123.84197691126428</v>
      </c>
      <c r="F625" s="2">
        <f>VLOOKUP(Tabella1[[#This Row],[DATA]],Tabella7[],2,0)</f>
        <v>113.38357921744708</v>
      </c>
      <c r="G625" s="2">
        <f>VLOOKUP(Tabella1[[#This Row],[DATA]],Tabella8[],2,0)</f>
        <v>102.70510491942653</v>
      </c>
      <c r="H625" s="2">
        <f>VLOOKUP(Tabella1[[#This Row],[DATA]],Tabella9[],2,0)</f>
        <v>112.8761817394185</v>
      </c>
      <c r="I625" s="2">
        <f>VLOOKUP(Tabella1[[#This Row],[DATA]],Tabella10[],2,0)</f>
        <v>107.59595805484324</v>
      </c>
      <c r="J625" s="2">
        <f>VLOOKUP(Tabella1[[#This Row],[DATA]],Tabella11[],2,0)</f>
        <v>94.250146245955847</v>
      </c>
      <c r="K625" s="2">
        <f>VLOOKUP(Tabella1[[#This Row],[DATA]],Tabella12[],2,0)</f>
        <v>125.92142150395779</v>
      </c>
      <c r="L625" s="2">
        <f>VLOOKUP(Tabella1[[#This Row],[DATA]],Tabella13[],2,0)</f>
        <v>113.19881748785969</v>
      </c>
      <c r="M625" s="2">
        <f>VLOOKUP(Tabella1[[#This Row],[DATA]],Tabella14[],2,0)</f>
        <v>130.0767591212404</v>
      </c>
      <c r="O625" s="1">
        <v>42898</v>
      </c>
      <c r="P625">
        <v>109.30447364541831</v>
      </c>
      <c r="R625" s="1">
        <v>42901</v>
      </c>
      <c r="S625">
        <v>129.97604644470456</v>
      </c>
      <c r="U625" s="1">
        <v>42894</v>
      </c>
      <c r="V625">
        <v>123.79776543932799</v>
      </c>
      <c r="X625" s="1">
        <v>42907</v>
      </c>
      <c r="Y625">
        <v>113.74492195852042</v>
      </c>
      <c r="AA625" s="1">
        <v>42893</v>
      </c>
      <c r="AB625">
        <v>105.03246125903313</v>
      </c>
      <c r="AD625" s="1">
        <v>42892</v>
      </c>
      <c r="AE625">
        <v>113.21063629182274</v>
      </c>
      <c r="AG625" s="1">
        <v>42933</v>
      </c>
      <c r="AH625">
        <v>110.95137778724126</v>
      </c>
      <c r="AJ625" s="1">
        <v>42941</v>
      </c>
      <c r="AK625">
        <v>96.811539701300092</v>
      </c>
      <c r="AM625" s="1">
        <v>42926</v>
      </c>
      <c r="AN625">
        <v>129.9163093667546</v>
      </c>
      <c r="AP625" s="1">
        <v>42926</v>
      </c>
      <c r="AQ625">
        <v>115.29798738818521</v>
      </c>
      <c r="AS625" s="1">
        <v>42915</v>
      </c>
      <c r="AT625">
        <v>131.02266553362216</v>
      </c>
    </row>
    <row r="626" spans="1:46" x14ac:dyDescent="0.3">
      <c r="A626" s="1">
        <v>42912</v>
      </c>
      <c r="B626">
        <v>118.50500437275292</v>
      </c>
      <c r="C626" s="3">
        <f>VLOOKUP(Tabella1[[#This Row],[DATA]],Tabella3[],2,0)</f>
        <v>109.78392348039181</v>
      </c>
      <c r="D626">
        <f>VLOOKUP(Tabella1[[#This Row],[DATA]],Tabella5[],2,0)</f>
        <v>130.78528540983726</v>
      </c>
      <c r="E626">
        <f>VLOOKUP(Tabella1[[#This Row],[DATA]],Tabella6[],2,0)</f>
        <v>124.53877792906881</v>
      </c>
      <c r="F626" s="2">
        <f>VLOOKUP(Tabella1[[#This Row],[DATA]],Tabella7[],2,0)</f>
        <v>113.72980237637069</v>
      </c>
      <c r="G626" s="2">
        <f>VLOOKUP(Tabella1[[#This Row],[DATA]],Tabella8[],2,0)</f>
        <v>103.34080457549176</v>
      </c>
      <c r="H626" s="2">
        <f>VLOOKUP(Tabella1[[#This Row],[DATA]],Tabella9[],2,0)</f>
        <v>113.4520806258441</v>
      </c>
      <c r="I626" s="2">
        <f>VLOOKUP(Tabella1[[#This Row],[DATA]],Tabella10[],2,0)</f>
        <v>108.44196997043318</v>
      </c>
      <c r="J626" s="2">
        <f>VLOOKUP(Tabella1[[#This Row],[DATA]],Tabella11[],2,0)</f>
        <v>95.073003593472052</v>
      </c>
      <c r="K626" s="2">
        <f>VLOOKUP(Tabella1[[#This Row],[DATA]],Tabella12[],2,0)</f>
        <v>128.19096306068602</v>
      </c>
      <c r="L626" s="2">
        <v>113.19881748785969</v>
      </c>
      <c r="M626" s="2">
        <f>VLOOKUP(Tabella1[[#This Row],[DATA]],Tabella14[],2,0)</f>
        <v>129.58430269005194</v>
      </c>
      <c r="O626" s="1">
        <v>42899</v>
      </c>
      <c r="P626">
        <v>110.23781171818889</v>
      </c>
      <c r="R626" s="1">
        <v>42902</v>
      </c>
      <c r="S626">
        <v>130.59992442187342</v>
      </c>
      <c r="U626" s="1">
        <v>42895</v>
      </c>
      <c r="V626">
        <v>124.63190422101974</v>
      </c>
      <c r="X626" s="1">
        <v>42908</v>
      </c>
      <c r="Y626">
        <v>113.61510736430556</v>
      </c>
      <c r="AA626" s="1">
        <v>42894</v>
      </c>
      <c r="AB626">
        <v>105.81887390346641</v>
      </c>
      <c r="AD626" s="1">
        <v>42893</v>
      </c>
      <c r="AE626">
        <v>113.04054226231429</v>
      </c>
      <c r="AG626" s="1">
        <v>42934</v>
      </c>
      <c r="AH626">
        <v>111.17922760755174</v>
      </c>
      <c r="AJ626" s="1">
        <v>42942</v>
      </c>
      <c r="AK626">
        <v>96.930327232787747</v>
      </c>
      <c r="AM626" s="1">
        <v>42927</v>
      </c>
      <c r="AN626">
        <v>131.57981530343008</v>
      </c>
      <c r="AP626" s="1">
        <v>42927</v>
      </c>
      <c r="AQ626">
        <v>115.41231967671409</v>
      </c>
      <c r="AS626" s="1">
        <v>42916</v>
      </c>
      <c r="AT626">
        <v>130.91539779613558</v>
      </c>
    </row>
    <row r="627" spans="1:46" x14ac:dyDescent="0.3">
      <c r="A627" s="1">
        <v>42913</v>
      </c>
      <c r="B627">
        <v>117.5483432125158</v>
      </c>
      <c r="C627" s="3">
        <f>VLOOKUP(Tabella1[[#This Row],[DATA]],Tabella3[],2,0)</f>
        <v>108.68048839900766</v>
      </c>
      <c r="D627">
        <f>VLOOKUP(Tabella1[[#This Row],[DATA]],Tabella5[],2,0)</f>
        <v>129.76313733201022</v>
      </c>
      <c r="E627">
        <f>VLOOKUP(Tabella1[[#This Row],[DATA]],Tabella6[],2,0)</f>
        <v>123.66466068871127</v>
      </c>
      <c r="F627" s="2">
        <f>VLOOKUP(Tabella1[[#This Row],[DATA]],Tabella7[],2,0)</f>
        <v>113.53981489966095</v>
      </c>
      <c r="G627" s="2">
        <f>VLOOKUP(Tabella1[[#This Row],[DATA]],Tabella8[],2,0)</f>
        <v>102.8703095412915</v>
      </c>
      <c r="H627" s="2">
        <f>VLOOKUP(Tabella1[[#This Row],[DATA]],Tabella9[],2,0)</f>
        <v>112.70545065361975</v>
      </c>
      <c r="I627" s="2">
        <f>VLOOKUP(Tabella1[[#This Row],[DATA]],Tabella10[],2,0)</f>
        <v>108.30826119067039</v>
      </c>
      <c r="J627" s="2">
        <f>VLOOKUP(Tabella1[[#This Row],[DATA]],Tabella11[],2,0)</f>
        <v>95.244917206881325</v>
      </c>
      <c r="K627" s="2">
        <f>VLOOKUP(Tabella1[[#This Row],[DATA]],Tabella12[],2,0)</f>
        <v>127.13349274406332</v>
      </c>
      <c r="L627" s="2">
        <f>VLOOKUP(Tabella1[[#This Row],[DATA]],Tabella13[],2,0)</f>
        <v>112.54459686326004</v>
      </c>
      <c r="M627" s="2">
        <f>VLOOKUP(Tabella1[[#This Row],[DATA]],Tabella14[],2,0)</f>
        <v>130.87639134614045</v>
      </c>
      <c r="O627" s="1">
        <v>42900</v>
      </c>
      <c r="P627">
        <v>109.56751241227251</v>
      </c>
      <c r="R627" s="1">
        <v>42905</v>
      </c>
      <c r="S627">
        <v>131.99494507272604</v>
      </c>
      <c r="U627" s="1">
        <v>42898</v>
      </c>
      <c r="V627">
        <v>123.24159452906552</v>
      </c>
      <c r="X627" s="1">
        <v>42909</v>
      </c>
      <c r="Y627">
        <v>113.38357921744708</v>
      </c>
      <c r="AA627" s="1">
        <v>42895</v>
      </c>
      <c r="AB627">
        <v>106.0623333462148</v>
      </c>
      <c r="AD627" s="1">
        <v>42894</v>
      </c>
      <c r="AE627">
        <v>113.51960859261524</v>
      </c>
      <c r="AG627" s="1">
        <v>42935</v>
      </c>
      <c r="AH627">
        <v>111.79629991340366</v>
      </c>
      <c r="AJ627" s="1">
        <v>42943</v>
      </c>
      <c r="AK627">
        <v>96.99330253214427</v>
      </c>
      <c r="AM627" s="1">
        <v>42928</v>
      </c>
      <c r="AN627">
        <v>133.64940633245382</v>
      </c>
      <c r="AP627" s="1">
        <v>42928</v>
      </c>
      <c r="AQ627">
        <v>115.62218940697714</v>
      </c>
      <c r="AS627" s="1">
        <v>42919</v>
      </c>
      <c r="AT627">
        <v>132.52371731468452</v>
      </c>
    </row>
    <row r="628" spans="1:46" x14ac:dyDescent="0.3">
      <c r="A628" s="1">
        <v>42914</v>
      </c>
      <c r="B628">
        <v>118.58371392478865</v>
      </c>
      <c r="C628" s="3">
        <f>VLOOKUP(Tabella1[[#This Row],[DATA]],Tabella3[],2,0)</f>
        <v>110.02359612467369</v>
      </c>
      <c r="D628">
        <f>VLOOKUP(Tabella1[[#This Row],[DATA]],Tabella5[],2,0)</f>
        <v>129.5199150411737</v>
      </c>
      <c r="E628">
        <f>VLOOKUP(Tabella1[[#This Row],[DATA]],Tabella6[],2,0)</f>
        <v>123.5310856032867</v>
      </c>
      <c r="F628" s="2">
        <f>VLOOKUP(Tabella1[[#This Row],[DATA]],Tabella7[],2,0)</f>
        <v>112.82873636946761</v>
      </c>
      <c r="G628" s="2">
        <f>VLOOKUP(Tabella1[[#This Row],[DATA]],Tabella8[],2,0)</f>
        <v>103.39973721837926</v>
      </c>
      <c r="H628" s="2">
        <f>VLOOKUP(Tabella1[[#This Row],[DATA]],Tabella9[],2,0)</f>
        <v>112.62199627959126</v>
      </c>
      <c r="I628" s="2">
        <f>VLOOKUP(Tabella1[[#This Row],[DATA]],Tabella10[],2,0)</f>
        <v>107.65233370022911</v>
      </c>
      <c r="J628" s="2">
        <f>VLOOKUP(Tabella1[[#This Row],[DATA]],Tabella11[],2,0)</f>
        <v>94.707687164977372</v>
      </c>
      <c r="K628" s="2">
        <f>VLOOKUP(Tabella1[[#This Row],[DATA]],Tabella12[],2,0)</f>
        <v>127.84053430079156</v>
      </c>
      <c r="L628" s="2">
        <f>VLOOKUP(Tabella1[[#This Row],[DATA]],Tabella13[],2,0)</f>
        <v>112.09406584521916</v>
      </c>
      <c r="M628" s="2">
        <f>VLOOKUP(Tabella1[[#This Row],[DATA]],Tabella14[],2,0)</f>
        <v>131.7846843960269</v>
      </c>
      <c r="O628" s="1">
        <v>42901</v>
      </c>
      <c r="P628">
        <v>108.97661610453804</v>
      </c>
      <c r="R628" s="1">
        <v>42906</v>
      </c>
      <c r="S628">
        <v>131.23547706900243</v>
      </c>
      <c r="U628" s="1">
        <v>42899</v>
      </c>
      <c r="V628">
        <v>123.73897358834887</v>
      </c>
      <c r="X628" s="1">
        <v>42912</v>
      </c>
      <c r="Y628">
        <v>113.72980237637069</v>
      </c>
      <c r="AA628" s="1">
        <v>42898</v>
      </c>
      <c r="AB628">
        <v>104.74939135139314</v>
      </c>
      <c r="AD628" s="1">
        <v>42895</v>
      </c>
      <c r="AE628">
        <v>114.22642254669623</v>
      </c>
      <c r="AG628" s="1">
        <v>42936</v>
      </c>
      <c r="AH628">
        <v>112.08153133857159</v>
      </c>
      <c r="AJ628" s="1">
        <v>42944</v>
      </c>
      <c r="AK628">
        <v>97.096570084643574</v>
      </c>
      <c r="AM628" s="1">
        <v>42929</v>
      </c>
      <c r="AN628">
        <v>134.35438654353561</v>
      </c>
      <c r="AP628" s="1">
        <v>42929</v>
      </c>
      <c r="AQ628">
        <v>116.46763032972051</v>
      </c>
      <c r="AS628" s="1">
        <v>42920</v>
      </c>
      <c r="AT628">
        <v>133.55529860830558</v>
      </c>
    </row>
    <row r="629" spans="1:46" x14ac:dyDescent="0.3">
      <c r="A629" s="1">
        <v>42915</v>
      </c>
      <c r="B629">
        <v>117.56389077835001</v>
      </c>
      <c r="C629" s="3">
        <f>VLOOKUP(Tabella1[[#This Row],[DATA]],Tabella3[],2,0)</f>
        <v>108.22984109991189</v>
      </c>
      <c r="D629">
        <f>VLOOKUP(Tabella1[[#This Row],[DATA]],Tabella5[],2,0)</f>
        <v>127.15343895837367</v>
      </c>
      <c r="E629">
        <f>VLOOKUP(Tabella1[[#This Row],[DATA]],Tabella6[],2,0)</f>
        <v>121.21351083768982</v>
      </c>
      <c r="F629" s="2">
        <f>VLOOKUP(Tabella1[[#This Row],[DATA]],Tabella7[],2,0)</f>
        <v>112.25633037050612</v>
      </c>
      <c r="G629" s="2">
        <f>VLOOKUP(Tabella1[[#This Row],[DATA]],Tabella8[],2,0)</f>
        <v>101.74189434633072</v>
      </c>
      <c r="H629" s="2">
        <f>VLOOKUP(Tabella1[[#This Row],[DATA]],Tabella9[],2,0)</f>
        <v>110.57163060928063</v>
      </c>
      <c r="I629" s="2">
        <f>VLOOKUP(Tabella1[[#This Row],[DATA]],Tabella10[],2,0)</f>
        <v>108.8340007594994</v>
      </c>
      <c r="J629" s="2">
        <f>VLOOKUP(Tabella1[[#This Row],[DATA]],Tabella11[],2,0)</f>
        <v>95.15120041068252</v>
      </c>
      <c r="K629" s="2">
        <f>VLOOKUP(Tabella1[[#This Row],[DATA]],Tabella12[],2,0)</f>
        <v>128.29609168865434</v>
      </c>
      <c r="L629" s="2">
        <f>VLOOKUP(Tabella1[[#This Row],[DATA]],Tabella13[],2,0)</f>
        <v>112.17840635694795</v>
      </c>
      <c r="M629" s="2">
        <f>VLOOKUP(Tabella1[[#This Row],[DATA]],Tabella14[],2,0)</f>
        <v>131.02266553362216</v>
      </c>
      <c r="O629" s="1">
        <v>42902</v>
      </c>
      <c r="P629">
        <v>109.4639069202405</v>
      </c>
      <c r="R629" s="1">
        <v>42907</v>
      </c>
      <c r="S629">
        <v>130.82041182910331</v>
      </c>
      <c r="U629" s="1">
        <v>42900</v>
      </c>
      <c r="V629">
        <v>123.30508972812297</v>
      </c>
      <c r="X629" s="1">
        <v>42913</v>
      </c>
      <c r="Y629">
        <v>113.53981489966095</v>
      </c>
      <c r="AA629" s="1">
        <v>42899</v>
      </c>
      <c r="AB629">
        <v>105.13293658461183</v>
      </c>
      <c r="AD629" s="1">
        <v>42898</v>
      </c>
      <c r="AE629">
        <v>112.88478199933746</v>
      </c>
      <c r="AG629" s="1">
        <v>42937</v>
      </c>
      <c r="AH629">
        <v>111.93851743369679</v>
      </c>
      <c r="AJ629" s="1">
        <v>42947</v>
      </c>
      <c r="AK629">
        <v>97.687224669603523</v>
      </c>
      <c r="AM629" s="1">
        <v>42930</v>
      </c>
      <c r="AN629">
        <v>134.88621372031662</v>
      </c>
      <c r="AP629" s="1">
        <v>42930</v>
      </c>
      <c r="AQ629">
        <v>116.40717417842525</v>
      </c>
      <c r="AS629" s="1">
        <v>42921</v>
      </c>
      <c r="AT629">
        <v>133.83252302077094</v>
      </c>
    </row>
    <row r="630" spans="1:46" x14ac:dyDescent="0.3">
      <c r="A630" s="1">
        <v>42916</v>
      </c>
      <c r="B630">
        <v>117.74414536974056</v>
      </c>
      <c r="C630" s="3">
        <f>VLOOKUP(Tabella1[[#This Row],[DATA]],Tabella3[],2,0)</f>
        <v>107.60036716699095</v>
      </c>
      <c r="D630">
        <f>VLOOKUP(Tabella1[[#This Row],[DATA]],Tabella5[],2,0)</f>
        <v>126.22079668357446</v>
      </c>
      <c r="E630">
        <f>VLOOKUP(Tabella1[[#This Row],[DATA]],Tabella6[],2,0)</f>
        <v>120.42170218870302</v>
      </c>
      <c r="F630" s="2">
        <f>VLOOKUP(Tabella1[[#This Row],[DATA]],Tabella7[],2,0)</f>
        <v>111.68209169492043</v>
      </c>
      <c r="G630" s="2">
        <f>VLOOKUP(Tabella1[[#This Row],[DATA]],Tabella8[],2,0)</f>
        <v>100.9052440391081</v>
      </c>
      <c r="H630" s="2">
        <f>VLOOKUP(Tabella1[[#This Row],[DATA]],Tabella9[],2,0)</f>
        <v>109.63356522182301</v>
      </c>
      <c r="I630" s="2">
        <f>VLOOKUP(Tabella1[[#This Row],[DATA]],Tabella10[],2,0)</f>
        <v>107.99218034170767</v>
      </c>
      <c r="J630" s="2">
        <f>VLOOKUP(Tabella1[[#This Row],[DATA]],Tabella11[],2,0)</f>
        <v>95.281627926411417</v>
      </c>
      <c r="K630" s="2">
        <f>VLOOKUP(Tabella1[[#This Row],[DATA]],Tabella12[],2,0)</f>
        <v>129.65864116094986</v>
      </c>
      <c r="L630" s="2">
        <f>VLOOKUP(Tabella1[[#This Row],[DATA]],Tabella13[],2,0)</f>
        <v>112.41139702059871</v>
      </c>
      <c r="M630" s="2">
        <f>VLOOKUP(Tabella1[[#This Row],[DATA]],Tabella14[],2,0)</f>
        <v>130.91539779613558</v>
      </c>
      <c r="O630" s="1">
        <v>42905</v>
      </c>
      <c r="P630">
        <v>109.84821952236928</v>
      </c>
      <c r="R630" s="1">
        <v>42908</v>
      </c>
      <c r="S630">
        <v>131.02256795630805</v>
      </c>
      <c r="U630" s="1">
        <v>42901</v>
      </c>
      <c r="V630">
        <v>122.68401261437954</v>
      </c>
      <c r="X630" s="1">
        <v>42914</v>
      </c>
      <c r="Y630">
        <v>112.82873636946761</v>
      </c>
      <c r="AA630" s="1">
        <v>42900</v>
      </c>
      <c r="AB630">
        <v>104.10596282412955</v>
      </c>
      <c r="AD630" s="1">
        <v>42899</v>
      </c>
      <c r="AE630">
        <v>113.32817317738196</v>
      </c>
      <c r="AG630" s="1">
        <v>42940</v>
      </c>
      <c r="AH630">
        <v>112.52842883381633</v>
      </c>
      <c r="AJ630" s="1">
        <v>42948</v>
      </c>
      <c r="AK630">
        <v>98.272506954144433</v>
      </c>
      <c r="AM630" s="1">
        <v>42933</v>
      </c>
      <c r="AN630">
        <v>134.42447229551451</v>
      </c>
      <c r="AP630" s="1">
        <v>42933</v>
      </c>
      <c r="AQ630">
        <v>116.60359305121432</v>
      </c>
      <c r="AS630" s="1">
        <v>42922</v>
      </c>
      <c r="AT630">
        <v>133.96068707075491</v>
      </c>
    </row>
    <row r="631" spans="1:46" x14ac:dyDescent="0.3">
      <c r="A631" s="1">
        <v>42919</v>
      </c>
      <c r="B631">
        <v>118.0162277718395</v>
      </c>
      <c r="C631" s="3">
        <f>VLOOKUP(Tabella1[[#This Row],[DATA]],Tabella3[],2,0)</f>
        <v>109.84241719662985</v>
      </c>
      <c r="D631">
        <f>VLOOKUP(Tabella1[[#This Row],[DATA]],Tabella5[],2,0)</f>
        <v>127.75888324613175</v>
      </c>
      <c r="E631">
        <f>VLOOKUP(Tabella1[[#This Row],[DATA]],Tabella6[],2,0)</f>
        <v>122.18639838769228</v>
      </c>
      <c r="F631" s="2">
        <f>VLOOKUP(Tabella1[[#This Row],[DATA]],Tabella7[],2,0)</f>
        <v>112.66516998075689</v>
      </c>
      <c r="G631" s="2">
        <f>VLOOKUP(Tabella1[[#This Row],[DATA]],Tabella8[],2,0)</f>
        <v>102.448119952081</v>
      </c>
      <c r="H631" s="2">
        <f>VLOOKUP(Tabella1[[#This Row],[DATA]],Tabella9[],2,0)</f>
        <v>111.2239762505415</v>
      </c>
      <c r="I631" s="2">
        <f>VLOOKUP(Tabella1[[#This Row],[DATA]],Tabella10[],2,0)</f>
        <v>108.07429178357452</v>
      </c>
      <c r="J631" s="2">
        <f>VLOOKUP(Tabella1[[#This Row],[DATA]],Tabella11[],2,0)</f>
        <v>95.385492401179519</v>
      </c>
      <c r="K631" s="2">
        <f>VLOOKUP(Tabella1[[#This Row],[DATA]],Tabella12[],2,0)</f>
        <v>130.44195250659629</v>
      </c>
      <c r="L631" s="2">
        <f>VLOOKUP(Tabella1[[#This Row],[DATA]],Tabella13[],2,0)</f>
        <v>113.50204343972598</v>
      </c>
      <c r="M631" s="2">
        <f>VLOOKUP(Tabella1[[#This Row],[DATA]],Tabella14[],2,0)</f>
        <v>132.52371731468452</v>
      </c>
      <c r="O631" s="1">
        <v>42906</v>
      </c>
      <c r="P631">
        <v>108.7806438595189</v>
      </c>
      <c r="R631" s="1">
        <v>42909</v>
      </c>
      <c r="S631">
        <v>130.40206948886453</v>
      </c>
      <c r="U631" s="1">
        <v>42902</v>
      </c>
      <c r="V631">
        <v>123.77589487076375</v>
      </c>
      <c r="X631" s="1">
        <v>42915</v>
      </c>
      <c r="Y631">
        <v>112.25633037050612</v>
      </c>
      <c r="AA631" s="1">
        <v>42901</v>
      </c>
      <c r="AB631">
        <v>103.36978784248561</v>
      </c>
      <c r="AD631" s="1">
        <v>42900</v>
      </c>
      <c r="AE631">
        <v>112.98671100578447</v>
      </c>
      <c r="AG631" s="1">
        <v>42941</v>
      </c>
      <c r="AH631">
        <v>112.55030845232297</v>
      </c>
      <c r="AJ631" s="1">
        <v>42949</v>
      </c>
      <c r="AK631">
        <v>98.046273414275987</v>
      </c>
      <c r="AM631" s="1">
        <v>42934</v>
      </c>
      <c r="AN631">
        <v>134.68420184696569</v>
      </c>
      <c r="AP631" s="1">
        <v>42934</v>
      </c>
      <c r="AQ631">
        <v>115.28108293217059</v>
      </c>
      <c r="AS631" s="1">
        <v>42923</v>
      </c>
      <c r="AT631">
        <v>133.21259908334841</v>
      </c>
    </row>
    <row r="632" spans="1:46" x14ac:dyDescent="0.3">
      <c r="A632" s="1">
        <v>42921</v>
      </c>
      <c r="B632">
        <v>118.18773685744827</v>
      </c>
      <c r="C632" s="3">
        <f>VLOOKUP(Tabella1[[#This Row],[DATA]],Tabella3[],2,0)</f>
        <v>109.4569023107893</v>
      </c>
      <c r="D632">
        <f>VLOOKUP(Tabella1[[#This Row],[DATA]],Tabella5[],2,0)</f>
        <v>127.53737174504569</v>
      </c>
      <c r="E632">
        <f>VLOOKUP(Tabella1[[#This Row],[DATA]],Tabella6[],2,0)</f>
        <v>121.81906690277475</v>
      </c>
      <c r="F632" s="2">
        <f>VLOOKUP(Tabella1[[#This Row],[DATA]],Tabella7[],2,0)</f>
        <v>112.52023580439231</v>
      </c>
      <c r="G632" s="2">
        <f>VLOOKUP(Tabella1[[#This Row],[DATA]],Tabella8[],2,0)</f>
        <v>101.66943617884608</v>
      </c>
      <c r="H632" s="2">
        <f>VLOOKUP(Tabella1[[#This Row],[DATA]],Tabella9[],2,0)</f>
        <v>110.79714853604465</v>
      </c>
      <c r="I632" s="2">
        <f>VLOOKUP(Tabella1[[#This Row],[DATA]],Tabella10[],2,0)</f>
        <v>106.97528106088485</v>
      </c>
      <c r="J632" s="2">
        <f>VLOOKUP(Tabella1[[#This Row],[DATA]],Tabella11[],2,0)</f>
        <v>95.720365793966309</v>
      </c>
      <c r="K632" s="2">
        <f>VLOOKUP(Tabella1[[#This Row],[DATA]],Tabella12[],2,0)</f>
        <v>130.18222295514511</v>
      </c>
      <c r="L632" s="2">
        <f>VLOOKUP(Tabella1[[#This Row],[DATA]],Tabella13[],2,0)</f>
        <v>113.58907412294955</v>
      </c>
      <c r="M632" s="2">
        <f>VLOOKUP(Tabella1[[#This Row],[DATA]],Tabella14[],2,0)</f>
        <v>133.83252302077094</v>
      </c>
      <c r="O632" s="1">
        <v>42907</v>
      </c>
      <c r="P632">
        <v>110.14962682159052</v>
      </c>
      <c r="R632" s="1">
        <v>42912</v>
      </c>
      <c r="S632">
        <v>130.78528540983726</v>
      </c>
      <c r="U632" s="1">
        <v>42905</v>
      </c>
      <c r="V632">
        <v>124.89082353273177</v>
      </c>
      <c r="X632" s="1">
        <v>42916</v>
      </c>
      <c r="Y632">
        <v>111.68209169492043</v>
      </c>
      <c r="AA632" s="1">
        <v>42902</v>
      </c>
      <c r="AB632">
        <v>103.94752096456314</v>
      </c>
      <c r="AD632" s="1">
        <v>42901</v>
      </c>
      <c r="AE632">
        <v>112.29582345896083</v>
      </c>
      <c r="AG632" s="1">
        <v>42942</v>
      </c>
      <c r="AH632">
        <v>112.92322601142938</v>
      </c>
      <c r="AJ632" s="1">
        <v>42950</v>
      </c>
      <c r="AK632">
        <v>97.684240058259618</v>
      </c>
      <c r="AM632" s="1">
        <v>42935</v>
      </c>
      <c r="AN632">
        <v>134.35850923482849</v>
      </c>
      <c r="AP632" s="1">
        <v>42935</v>
      </c>
      <c r="AQ632">
        <v>116.16942118415533</v>
      </c>
      <c r="AS632" s="1">
        <v>42926</v>
      </c>
      <c r="AT632">
        <v>134.13621609573298</v>
      </c>
    </row>
    <row r="633" spans="1:46" x14ac:dyDescent="0.3">
      <c r="A633" s="1">
        <v>42922</v>
      </c>
      <c r="B633">
        <v>117.08045865319212</v>
      </c>
      <c r="C633" s="3">
        <f>VLOOKUP(Tabella1[[#This Row],[DATA]],Tabella3[],2,0)</f>
        <v>110.21381831715827</v>
      </c>
      <c r="D633">
        <f>VLOOKUP(Tabella1[[#This Row],[DATA]],Tabella5[],2,0)</f>
        <v>126.79562056503354</v>
      </c>
      <c r="E633">
        <f>VLOOKUP(Tabella1[[#This Row],[DATA]],Tabella6[],2,0)</f>
        <v>121.16765319392609</v>
      </c>
      <c r="F633" s="2">
        <f>VLOOKUP(Tabella1[[#This Row],[DATA]],Tabella7[],2,0)</f>
        <v>112.05717951067534</v>
      </c>
      <c r="G633" s="2">
        <f>VLOOKUP(Tabella1[[#This Row],[DATA]],Tabella8[],2,0)</f>
        <v>101.4259767360977</v>
      </c>
      <c r="H633" s="2">
        <f>VLOOKUP(Tabella1[[#This Row],[DATA]],Tabella9[],2,0)</f>
        <v>110.27635501872945</v>
      </c>
      <c r="I633" s="2">
        <f>VLOOKUP(Tabella1[[#This Row],[DATA]],Tabella10[],2,0)</f>
        <v>106.73741356083666</v>
      </c>
      <c r="J633" s="2">
        <f>VLOOKUP(Tabella1[[#This Row],[DATA]],Tabella11[],2,0)</f>
        <v>95.878848656327975</v>
      </c>
      <c r="K633" s="2">
        <f>VLOOKUP(Tabella1[[#This Row],[DATA]],Tabella12[],2,0)</f>
        <v>128.77226253298153</v>
      </c>
      <c r="L633" s="2">
        <f>VLOOKUP(Tabella1[[#This Row],[DATA]],Tabella13[],2,0)</f>
        <v>114.0390598359577</v>
      </c>
      <c r="M633" s="2">
        <f>VLOOKUP(Tabella1[[#This Row],[DATA]],Tabella14[],2,0)</f>
        <v>133.96068707075491</v>
      </c>
      <c r="O633" s="1">
        <v>42908</v>
      </c>
      <c r="P633">
        <v>109.40917687475235</v>
      </c>
      <c r="R633" s="1">
        <v>42913</v>
      </c>
      <c r="S633">
        <v>129.76313733201022</v>
      </c>
      <c r="U633" s="1">
        <v>42906</v>
      </c>
      <c r="V633">
        <v>124.48939277424635</v>
      </c>
      <c r="X633" s="1">
        <v>42919</v>
      </c>
      <c r="Y633">
        <v>112.66516998075689</v>
      </c>
      <c r="AA633" s="1">
        <v>42905</v>
      </c>
      <c r="AB633">
        <v>104.81218842987982</v>
      </c>
      <c r="AD633" s="1">
        <v>42902</v>
      </c>
      <c r="AE633">
        <v>112.88255230232143</v>
      </c>
      <c r="AG633" s="1">
        <v>42943</v>
      </c>
      <c r="AH633">
        <v>113.72023931775828</v>
      </c>
      <c r="AJ633" s="1">
        <v>42951</v>
      </c>
      <c r="AK633">
        <v>97.360409727445287</v>
      </c>
      <c r="AM633" s="1">
        <v>42936</v>
      </c>
      <c r="AN633">
        <v>133.8596635883905</v>
      </c>
      <c r="AP633" s="1">
        <v>42936</v>
      </c>
      <c r="AQ633">
        <v>115.98419924137164</v>
      </c>
      <c r="AS633" s="1">
        <v>42927</v>
      </c>
      <c r="AT633">
        <v>134.96510315812935</v>
      </c>
    </row>
    <row r="634" spans="1:46" x14ac:dyDescent="0.3">
      <c r="A634" s="1">
        <v>42923</v>
      </c>
      <c r="B634">
        <v>117.8301428432611</v>
      </c>
      <c r="C634" s="3">
        <f>VLOOKUP(Tabella1[[#This Row],[DATA]],Tabella3[],2,0)</f>
        <v>109.85266274478236</v>
      </c>
      <c r="D634">
        <f>VLOOKUP(Tabella1[[#This Row],[DATA]],Tabella5[],2,0)</f>
        <v>126.87171073854577</v>
      </c>
      <c r="E634">
        <f>VLOOKUP(Tabella1[[#This Row],[DATA]],Tabella6[],2,0)</f>
        <v>120.99739199349057</v>
      </c>
      <c r="F634" s="2">
        <f>VLOOKUP(Tabella1[[#This Row],[DATA]],Tabella7[],2,0)</f>
        <v>112.26549375362717</v>
      </c>
      <c r="G634" s="2">
        <f>VLOOKUP(Tabella1[[#This Row],[DATA]],Tabella8[],2,0)</f>
        <v>101.33323028171736</v>
      </c>
      <c r="H634" s="2">
        <f>VLOOKUP(Tabella1[[#This Row],[DATA]],Tabella9[],2,0)</f>
        <v>110.3330530285656</v>
      </c>
      <c r="I634" s="2">
        <f>VLOOKUP(Tabella1[[#This Row],[DATA]],Tabella10[],2,0)</f>
        <v>106.21611697967376</v>
      </c>
      <c r="J634" s="2">
        <f>VLOOKUP(Tabella1[[#This Row],[DATA]],Tabella11[],2,0)</f>
        <v>96.043599202511842</v>
      </c>
      <c r="K634" s="2">
        <f>VLOOKUP(Tabella1[[#This Row],[DATA]],Tabella12[],2,0)</f>
        <v>128.46718337730871</v>
      </c>
      <c r="L634" s="2">
        <f>VLOOKUP(Tabella1[[#This Row],[DATA]],Tabella13[],2,0)</f>
        <v>114.00739579039056</v>
      </c>
      <c r="M634" s="2">
        <f>VLOOKUP(Tabella1[[#This Row],[DATA]],Tabella14[],2,0)</f>
        <v>133.21259908334841</v>
      </c>
      <c r="O634" s="1">
        <v>42909</v>
      </c>
      <c r="P634">
        <v>108.90536772631424</v>
      </c>
      <c r="R634" s="1">
        <v>42914</v>
      </c>
      <c r="S634">
        <v>129.5199150411737</v>
      </c>
      <c r="U634" s="1">
        <v>42907</v>
      </c>
      <c r="V634">
        <v>124.0334031780523</v>
      </c>
      <c r="X634" s="1">
        <v>42920</v>
      </c>
      <c r="Y634">
        <v>112.3618619994502</v>
      </c>
      <c r="AA634" s="1">
        <v>42906</v>
      </c>
      <c r="AB634">
        <v>103.81902848089037</v>
      </c>
      <c r="AD634" s="1">
        <v>42905</v>
      </c>
      <c r="AE634">
        <v>114.01969778049589</v>
      </c>
      <c r="AG634" s="1">
        <v>42944</v>
      </c>
      <c r="AH634">
        <v>113.08405378194655</v>
      </c>
      <c r="AJ634" s="1">
        <v>42954</v>
      </c>
      <c r="AK634">
        <v>97.879135179016984</v>
      </c>
      <c r="AM634" s="1">
        <v>42937</v>
      </c>
      <c r="AN634">
        <v>133.33608179419525</v>
      </c>
      <c r="AP634" s="1">
        <v>42937</v>
      </c>
      <c r="AQ634">
        <v>116.43676606486802</v>
      </c>
      <c r="AS634" s="1">
        <v>42928</v>
      </c>
      <c r="AT634">
        <v>136.13181393923352</v>
      </c>
    </row>
    <row r="635" spans="1:46" x14ac:dyDescent="0.3">
      <c r="A635" s="1">
        <v>42926</v>
      </c>
      <c r="B635">
        <v>117.93946166553299</v>
      </c>
      <c r="C635" s="3">
        <f>VLOOKUP(Tabella1[[#This Row],[DATA]],Tabella3[],2,0)</f>
        <v>110.77042340250473</v>
      </c>
      <c r="D635">
        <f>VLOOKUP(Tabella1[[#This Row],[DATA]],Tabella5[],2,0)</f>
        <v>127.45790206180817</v>
      </c>
      <c r="E635">
        <f>VLOOKUP(Tabella1[[#This Row],[DATA]],Tabella6[],2,0)</f>
        <v>121.47901483671153</v>
      </c>
      <c r="F635" s="2">
        <f>VLOOKUP(Tabella1[[#This Row],[DATA]],Tabella7[],2,0)</f>
        <v>112.55734750603256</v>
      </c>
      <c r="G635" s="2">
        <f>VLOOKUP(Tabella1[[#This Row],[DATA]],Tabella8[],2,0)</f>
        <v>101.53321482397496</v>
      </c>
      <c r="H635" s="2">
        <f>VLOOKUP(Tabella1[[#This Row],[DATA]],Tabella9[],2,0)</f>
        <v>110.7860000509645</v>
      </c>
      <c r="I635" s="2">
        <f>VLOOKUP(Tabella1[[#This Row],[DATA]],Tabella10[],2,0)</f>
        <v>106.88344534412616</v>
      </c>
      <c r="J635" s="2">
        <f>VLOOKUP(Tabella1[[#This Row],[DATA]],Tabella11[],2,0)</f>
        <v>95.884519417881407</v>
      </c>
      <c r="K635" s="2">
        <f>VLOOKUP(Tabella1[[#This Row],[DATA]],Tabella12[],2,0)</f>
        <v>129.9163093667546</v>
      </c>
      <c r="L635" s="2">
        <f>VLOOKUP(Tabella1[[#This Row],[DATA]],Tabella13[],2,0)</f>
        <v>115.29798738818521</v>
      </c>
      <c r="M635" s="2">
        <f>VLOOKUP(Tabella1[[#This Row],[DATA]],Tabella14[],2,0)</f>
        <v>134.13621609573298</v>
      </c>
      <c r="O635" s="1">
        <v>42912</v>
      </c>
      <c r="P635">
        <v>109.78392348039181</v>
      </c>
      <c r="R635" s="1">
        <v>42915</v>
      </c>
      <c r="S635">
        <v>127.15343895837367</v>
      </c>
      <c r="U635" s="1">
        <v>42908</v>
      </c>
      <c r="V635">
        <v>124.21377657685623</v>
      </c>
      <c r="X635" s="1">
        <v>42921</v>
      </c>
      <c r="Y635">
        <v>112.52023580439231</v>
      </c>
      <c r="AA635" s="1">
        <v>42907</v>
      </c>
      <c r="AB635">
        <v>103.76685860030143</v>
      </c>
      <c r="AD635" s="1">
        <v>42906</v>
      </c>
      <c r="AE635">
        <v>113.41704252987793</v>
      </c>
      <c r="AG635" s="1">
        <v>42947</v>
      </c>
      <c r="AH635">
        <v>114.52844392320841</v>
      </c>
      <c r="AJ635" s="1">
        <v>42955</v>
      </c>
      <c r="AK635">
        <v>97.951064312405236</v>
      </c>
      <c r="AM635" s="1">
        <v>42940</v>
      </c>
      <c r="AN635">
        <v>134.19360158311346</v>
      </c>
      <c r="AP635" s="1">
        <v>42940</v>
      </c>
      <c r="AQ635">
        <v>117.22556797154525</v>
      </c>
      <c r="AS635" s="1">
        <v>42929</v>
      </c>
      <c r="AT635">
        <v>136.51630608918546</v>
      </c>
    </row>
    <row r="636" spans="1:46" x14ac:dyDescent="0.3">
      <c r="A636" s="1">
        <v>42927</v>
      </c>
      <c r="B636">
        <v>117.84714799339231</v>
      </c>
      <c r="C636" s="3">
        <f>VLOOKUP(Tabella1[[#This Row],[DATA]],Tabella3[],2,0)</f>
        <v>110.35762190372741</v>
      </c>
      <c r="D636">
        <f>VLOOKUP(Tabella1[[#This Row],[DATA]],Tabella5[],2,0)</f>
        <v>127.36675770861048</v>
      </c>
      <c r="E636">
        <f>VLOOKUP(Tabella1[[#This Row],[DATA]],Tabella6[],2,0)</f>
        <v>120.89015565730466</v>
      </c>
      <c r="F636" s="2">
        <f>VLOOKUP(Tabella1[[#This Row],[DATA]],Tabella7[],2,0)</f>
        <v>111.9423317755582</v>
      </c>
      <c r="G636" s="2">
        <f>VLOOKUP(Tabella1[[#This Row],[DATA]],Tabella8[],2,0)</f>
        <v>100.94968504849868</v>
      </c>
      <c r="H636" s="2">
        <f>VLOOKUP(Tabella1[[#This Row],[DATA]],Tabella9[],2,0)</f>
        <v>110.35343882985501</v>
      </c>
      <c r="I636" s="2">
        <f>VLOOKUP(Tabella1[[#This Row],[DATA]],Tabella10[],2,0)</f>
        <v>108.46607108277286</v>
      </c>
      <c r="J636" s="2">
        <f>VLOOKUP(Tabella1[[#This Row],[DATA]],Tabella11[],2,0)</f>
        <v>95.598295190000357</v>
      </c>
      <c r="K636" s="2">
        <f>VLOOKUP(Tabella1[[#This Row],[DATA]],Tabella12[],2,0)</f>
        <v>131.57981530343008</v>
      </c>
      <c r="L636" s="2">
        <f>VLOOKUP(Tabella1[[#This Row],[DATA]],Tabella13[],2,0)</f>
        <v>115.41231967671409</v>
      </c>
      <c r="M636" s="2">
        <f>VLOOKUP(Tabella1[[#This Row],[DATA]],Tabella14[],2,0)</f>
        <v>134.96510315812935</v>
      </c>
      <c r="O636" s="1">
        <v>42913</v>
      </c>
      <c r="P636">
        <v>108.68048839900766</v>
      </c>
      <c r="R636" s="1">
        <v>42916</v>
      </c>
      <c r="S636">
        <v>126.22079668357446</v>
      </c>
      <c r="U636" s="1">
        <v>42909</v>
      </c>
      <c r="V636">
        <v>123.84197691126428</v>
      </c>
      <c r="X636" s="1">
        <v>42922</v>
      </c>
      <c r="Y636">
        <v>112.05717951067534</v>
      </c>
      <c r="AA636" s="1">
        <v>42908</v>
      </c>
      <c r="AB636">
        <v>103.46929705916452</v>
      </c>
      <c r="AD636" s="1">
        <v>42907</v>
      </c>
      <c r="AE636">
        <v>113.21605127029024</v>
      </c>
      <c r="AG636" s="1">
        <v>42948</v>
      </c>
      <c r="AH636">
        <v>115.43481340709252</v>
      </c>
      <c r="AJ636" s="1">
        <v>42956</v>
      </c>
      <c r="AK636">
        <v>97.763033797738856</v>
      </c>
      <c r="AM636" s="1">
        <v>42941</v>
      </c>
      <c r="AN636">
        <v>135.36444591029024</v>
      </c>
      <c r="AP636" s="1">
        <v>42941</v>
      </c>
      <c r="AQ636">
        <v>117.16158551437169</v>
      </c>
      <c r="AS636" s="1">
        <v>42930</v>
      </c>
      <c r="AT636">
        <v>136.57063650167865</v>
      </c>
    </row>
    <row r="637" spans="1:46" x14ac:dyDescent="0.3">
      <c r="A637" s="1">
        <v>42928</v>
      </c>
      <c r="B637">
        <v>118.70809445146246</v>
      </c>
      <c r="C637" s="3">
        <f>VLOOKUP(Tabella1[[#This Row],[DATA]],Tabella3[],2,0)</f>
        <v>112.03480768165201</v>
      </c>
      <c r="D637">
        <f>VLOOKUP(Tabella1[[#This Row],[DATA]],Tabella5[],2,0)</f>
        <v>129.30803002233549</v>
      </c>
      <c r="E637">
        <f>VLOOKUP(Tabella1[[#This Row],[DATA]],Tabella6[],2,0)</f>
        <v>122.8074755014357</v>
      </c>
      <c r="F637" s="2">
        <f>VLOOKUP(Tabella1[[#This Row],[DATA]],Tabella7[],2,0)</f>
        <v>113.27361861999449</v>
      </c>
      <c r="G637" s="2">
        <f>VLOOKUP(Tabella1[[#This Row],[DATA]],Tabella8[],2,0)</f>
        <v>102.02496425397071</v>
      </c>
      <c r="H637" s="2">
        <f>VLOOKUP(Tabella1[[#This Row],[DATA]],Tabella9[],2,0)</f>
        <v>111.96996916647555</v>
      </c>
      <c r="I637" s="2">
        <f>VLOOKUP(Tabella1[[#This Row],[DATA]],Tabella10[],2,0)</f>
        <v>109.16185971727509</v>
      </c>
      <c r="J637" s="2">
        <f>VLOOKUP(Tabella1[[#This Row],[DATA]],Tabella11[],2,0)</f>
        <v>95.434141566085259</v>
      </c>
      <c r="K637" s="2">
        <f>VLOOKUP(Tabella1[[#This Row],[DATA]],Tabella12[],2,0)</f>
        <v>133.64940633245382</v>
      </c>
      <c r="L637" s="2">
        <f>VLOOKUP(Tabella1[[#This Row],[DATA]],Tabella13[],2,0)</f>
        <v>115.62218940697714</v>
      </c>
      <c r="M637" s="2">
        <f>VLOOKUP(Tabella1[[#This Row],[DATA]],Tabella14[],2,0)</f>
        <v>136.13181393923352</v>
      </c>
      <c r="O637" s="1">
        <v>42914</v>
      </c>
      <c r="P637">
        <v>110.02359612467369</v>
      </c>
      <c r="R637" s="1">
        <v>42919</v>
      </c>
      <c r="S637">
        <v>127.75888324613175</v>
      </c>
      <c r="U637" s="1">
        <v>42912</v>
      </c>
      <c r="V637">
        <v>124.53877792906881</v>
      </c>
      <c r="X637" s="1">
        <v>42923</v>
      </c>
      <c r="Y637">
        <v>112.26549375362717</v>
      </c>
      <c r="AA637" s="1">
        <v>42909</v>
      </c>
      <c r="AB637">
        <v>102.70510491942653</v>
      </c>
      <c r="AD637" s="1">
        <v>42908</v>
      </c>
      <c r="AE637">
        <v>113.26096373875596</v>
      </c>
      <c r="AG637" s="1">
        <v>42949</v>
      </c>
      <c r="AH637">
        <v>115.71627248424207</v>
      </c>
      <c r="AJ637" s="1">
        <v>42957</v>
      </c>
      <c r="AK637">
        <v>97.350560510010382</v>
      </c>
      <c r="AM637" s="1">
        <v>42942</v>
      </c>
      <c r="AN637">
        <v>134.01014182058049</v>
      </c>
      <c r="AP637" s="1">
        <v>42942</v>
      </c>
      <c r="AQ637">
        <v>117.72212273434847</v>
      </c>
      <c r="AS637" s="1">
        <v>42933</v>
      </c>
      <c r="AT637">
        <v>136.46058258919243</v>
      </c>
    </row>
    <row r="638" spans="1:46" x14ac:dyDescent="0.3">
      <c r="A638" s="1">
        <v>42929</v>
      </c>
      <c r="B638">
        <v>118.93061898746478</v>
      </c>
      <c r="C638" s="3">
        <f>VLOOKUP(Tabella1[[#This Row],[DATA]],Tabella3[],2,0)</f>
        <v>112.5019210402786</v>
      </c>
      <c r="D638">
        <f>VLOOKUP(Tabella1[[#This Row],[DATA]],Tabella5[],2,0)</f>
        <v>129.45908386611816</v>
      </c>
      <c r="E638">
        <f>VLOOKUP(Tabella1[[#This Row],[DATA]],Tabella6[],2,0)</f>
        <v>123.11954264643285</v>
      </c>
      <c r="F638" s="2">
        <f>VLOOKUP(Tabella1[[#This Row],[DATA]],Tabella7[],2,0)</f>
        <v>113.22031827484039</v>
      </c>
      <c r="G638" s="2">
        <f>VLOOKUP(Tabella1[[#This Row],[DATA]],Tabella8[],2,0)</f>
        <v>102.9707848668702</v>
      </c>
      <c r="H638" s="2">
        <f>VLOOKUP(Tabella1[[#This Row],[DATA]],Tabella9[],2,0)</f>
        <v>112.37131462936065</v>
      </c>
      <c r="I638" s="2">
        <f>VLOOKUP(Tabella1[[#This Row],[DATA]],Tabella10[],2,0)</f>
        <v>110.42991354616642</v>
      </c>
      <c r="J638" s="2">
        <f>VLOOKUP(Tabella1[[#This Row],[DATA]],Tabella11[],2,0)</f>
        <v>96.049568425199666</v>
      </c>
      <c r="K638" s="2">
        <f>VLOOKUP(Tabella1[[#This Row],[DATA]],Tabella12[],2,0)</f>
        <v>134.35438654353561</v>
      </c>
      <c r="L638" s="2">
        <f>VLOOKUP(Tabella1[[#This Row],[DATA]],Tabella13[],2,0)</f>
        <v>116.46763032972051</v>
      </c>
      <c r="M638" s="2">
        <f>VLOOKUP(Tabella1[[#This Row],[DATA]],Tabella14[],2,0)</f>
        <v>136.51630608918546</v>
      </c>
      <c r="O638" s="1">
        <v>42915</v>
      </c>
      <c r="P638">
        <v>108.22984109991189</v>
      </c>
      <c r="R638" s="1">
        <v>42920</v>
      </c>
      <c r="S638">
        <v>127.36788421185226</v>
      </c>
      <c r="U638" s="1">
        <v>42913</v>
      </c>
      <c r="V638">
        <v>123.66466068871127</v>
      </c>
      <c r="X638" s="1">
        <v>42926</v>
      </c>
      <c r="Y638">
        <v>112.55734750603256</v>
      </c>
      <c r="AA638" s="1">
        <v>42912</v>
      </c>
      <c r="AB638">
        <v>103.34080457549176</v>
      </c>
      <c r="AD638" s="1">
        <v>42909</v>
      </c>
      <c r="AE638">
        <v>112.8761817394185</v>
      </c>
      <c r="AG638" s="1">
        <v>42950</v>
      </c>
      <c r="AH638">
        <v>115.39616779739306</v>
      </c>
      <c r="AJ638" s="1">
        <v>42958</v>
      </c>
      <c r="AK638">
        <v>95.762448813915455</v>
      </c>
      <c r="AM638" s="1">
        <v>42943</v>
      </c>
      <c r="AN638">
        <v>134.55845976253298</v>
      </c>
      <c r="AP638" s="1">
        <v>42943</v>
      </c>
      <c r="AQ638">
        <v>117.72517644253175</v>
      </c>
      <c r="AS638" s="1">
        <v>42934</v>
      </c>
      <c r="AT638">
        <v>135.66652271429169</v>
      </c>
    </row>
    <row r="639" spans="1:46" x14ac:dyDescent="0.3">
      <c r="A639" s="1">
        <v>42930</v>
      </c>
      <c r="B639">
        <v>119.48644446603829</v>
      </c>
      <c r="C639" s="3">
        <f>VLOOKUP(Tabella1[[#This Row],[DATA]],Tabella3[],2,0)</f>
        <v>112.34708780748407</v>
      </c>
      <c r="D639">
        <f>VLOOKUP(Tabella1[[#This Row],[DATA]],Tabella5[],2,0)</f>
        <v>129.36066844654181</v>
      </c>
      <c r="E639">
        <f>VLOOKUP(Tabella1[[#This Row],[DATA]],Tabella6[],2,0)</f>
        <v>123.11742613979763</v>
      </c>
      <c r="F639" s="2">
        <f>VLOOKUP(Tabella1[[#This Row],[DATA]],Tabella7[],2,0)</f>
        <v>112.68502397751917</v>
      </c>
      <c r="G639" s="2">
        <f>VLOOKUP(Tabella1[[#This Row],[DATA]],Tabella8[],2,0)</f>
        <v>102.93986938207675</v>
      </c>
      <c r="H639" s="2">
        <f>VLOOKUP(Tabella1[[#This Row],[DATA]],Tabella9[],2,0)</f>
        <v>112.31111280992788</v>
      </c>
      <c r="I639" s="2">
        <f>VLOOKUP(Tabella1[[#This Row],[DATA]],Tabella10[],2,0)</f>
        <v>110.61039944135717</v>
      </c>
      <c r="J639" s="2">
        <f>VLOOKUP(Tabella1[[#This Row],[DATA]],Tabella11[],2,0)</f>
        <v>96.176712868450267</v>
      </c>
      <c r="K639" s="2">
        <f>VLOOKUP(Tabella1[[#This Row],[DATA]],Tabella12[],2,0)</f>
        <v>134.88621372031662</v>
      </c>
      <c r="L639" s="2">
        <f>VLOOKUP(Tabella1[[#This Row],[DATA]],Tabella13[],2,0)</f>
        <v>116.40717417842525</v>
      </c>
      <c r="M639" s="2">
        <f>VLOOKUP(Tabella1[[#This Row],[DATA]],Tabella14[],2,0)</f>
        <v>136.57063650167865</v>
      </c>
      <c r="O639" s="1">
        <v>42916</v>
      </c>
      <c r="P639">
        <v>107.60036716699095</v>
      </c>
      <c r="R639" s="1">
        <v>42921</v>
      </c>
      <c r="S639">
        <v>127.53737174504569</v>
      </c>
      <c r="U639" s="1">
        <v>42914</v>
      </c>
      <c r="V639">
        <v>123.5310856032867</v>
      </c>
      <c r="X639" s="1">
        <v>42927</v>
      </c>
      <c r="Y639">
        <v>111.9423317755582</v>
      </c>
      <c r="AA639" s="1">
        <v>42913</v>
      </c>
      <c r="AB639">
        <v>102.8703095412915</v>
      </c>
      <c r="AD639" s="1">
        <v>42912</v>
      </c>
      <c r="AE639">
        <v>113.4520806258441</v>
      </c>
      <c r="AG639" s="1">
        <v>42951</v>
      </c>
      <c r="AH639">
        <v>115.52891253266225</v>
      </c>
      <c r="AJ639" s="1">
        <v>42961</v>
      </c>
      <c r="AK639">
        <v>96.62261380323055</v>
      </c>
      <c r="AM639" s="1">
        <v>42944</v>
      </c>
      <c r="AN639">
        <v>135.01195580474933</v>
      </c>
      <c r="AP639" s="1">
        <v>42944</v>
      </c>
      <c r="AQ639">
        <v>117.45826780584522</v>
      </c>
      <c r="AS639" s="1">
        <v>42935</v>
      </c>
      <c r="AT639">
        <v>135.95767800175528</v>
      </c>
    </row>
    <row r="640" spans="1:46" x14ac:dyDescent="0.3">
      <c r="A640" s="1">
        <v>42933</v>
      </c>
      <c r="B640">
        <v>119.48012826741814</v>
      </c>
      <c r="C640" s="3">
        <f>VLOOKUP(Tabella1[[#This Row],[DATA]],Tabella3[],2,0)</f>
        <v>112.30814426986356</v>
      </c>
      <c r="D640">
        <f>VLOOKUP(Tabella1[[#This Row],[DATA]],Tabella5[],2,0)</f>
        <v>128.90433222423968</v>
      </c>
      <c r="E640">
        <f>VLOOKUP(Tabella1[[#This Row],[DATA]],Tabella6[],2,0)</f>
        <v>122.99655009418454</v>
      </c>
      <c r="F640" s="2">
        <f>VLOOKUP(Tabella1[[#This Row],[DATA]],Tabella7[],2,0)</f>
        <v>113.07813311341214</v>
      </c>
      <c r="G640" s="2">
        <f>VLOOKUP(Tabella1[[#This Row],[DATA]],Tabella8[],2,0)</f>
        <v>102.90219113498475</v>
      </c>
      <c r="H640" s="2">
        <f>VLOOKUP(Tabella1[[#This Row],[DATA]],Tabella9[],2,0)</f>
        <v>112.005644318732</v>
      </c>
      <c r="I640" s="2">
        <f>VLOOKUP(Tabella1[[#This Row],[DATA]],Tabella10[],2,0)</f>
        <v>110.95137778724126</v>
      </c>
      <c r="J640" s="2">
        <f>VLOOKUP(Tabella1[[#This Row],[DATA]],Tabella11[],2,0)</f>
        <v>94.804985494788866</v>
      </c>
      <c r="K640" s="2">
        <f>VLOOKUP(Tabella1[[#This Row],[DATA]],Tabella12[],2,0)</f>
        <v>134.42447229551451</v>
      </c>
      <c r="L640" s="2">
        <f>VLOOKUP(Tabella1[[#This Row],[DATA]],Tabella13[],2,0)</f>
        <v>116.60359305121432</v>
      </c>
      <c r="M640" s="2">
        <f>VLOOKUP(Tabella1[[#This Row],[DATA]],Tabella14[],2,0)</f>
        <v>136.46058258919243</v>
      </c>
      <c r="O640" s="1">
        <v>42919</v>
      </c>
      <c r="P640">
        <v>109.84241719662985</v>
      </c>
      <c r="R640" s="1">
        <v>42922</v>
      </c>
      <c r="S640">
        <v>126.79562056503354</v>
      </c>
      <c r="U640" s="1">
        <v>42915</v>
      </c>
      <c r="V640">
        <v>121.21351083768982</v>
      </c>
      <c r="X640" s="1">
        <v>42928</v>
      </c>
      <c r="Y640">
        <v>113.27361861999449</v>
      </c>
      <c r="AA640" s="1">
        <v>42914</v>
      </c>
      <c r="AB640">
        <v>103.39973721837926</v>
      </c>
      <c r="AD640" s="1">
        <v>42913</v>
      </c>
      <c r="AE640">
        <v>112.70545065361975</v>
      </c>
      <c r="AG640" s="1">
        <v>42954</v>
      </c>
      <c r="AH640">
        <v>116.06408297153722</v>
      </c>
      <c r="AJ640" s="1">
        <v>42962</v>
      </c>
      <c r="AK640">
        <v>97.037474780034145</v>
      </c>
      <c r="AM640" s="1">
        <v>42947</v>
      </c>
      <c r="AN640">
        <v>135.88390501319262</v>
      </c>
      <c r="AP640" s="1">
        <v>42947</v>
      </c>
      <c r="AQ640">
        <v>118.2037361392549</v>
      </c>
      <c r="AS640" s="1">
        <v>42936</v>
      </c>
      <c r="AT640">
        <v>135.58293746430212</v>
      </c>
    </row>
    <row r="641" spans="1:46" x14ac:dyDescent="0.3">
      <c r="A641" s="1">
        <v>42934</v>
      </c>
      <c r="B641">
        <v>119.55154989796911</v>
      </c>
      <c r="C641" s="3">
        <f>VLOOKUP(Tabella1[[#This Row],[DATA]],Tabella3[],2,0)</f>
        <v>111.64615640351988</v>
      </c>
      <c r="D641">
        <f>VLOOKUP(Tabella1[[#This Row],[DATA]],Tabella5[],2,0)</f>
        <v>127.2988602859475</v>
      </c>
      <c r="E641">
        <f>VLOOKUP(Tabella1[[#This Row],[DATA]],Tabella6[],2,0)</f>
        <v>121.65844756589981</v>
      </c>
      <c r="F641" s="2">
        <f>VLOOKUP(Tabella1[[#This Row],[DATA]],Tabella7[],2,0)</f>
        <v>112.86569534805584</v>
      </c>
      <c r="G641" s="2">
        <f>VLOOKUP(Tabella1[[#This Row],[DATA]],Tabella8[],2,0)</f>
        <v>101.67813115894424</v>
      </c>
      <c r="H641" s="2">
        <f>VLOOKUP(Tabella1[[#This Row],[DATA]],Tabella9[],2,0)</f>
        <v>110.80574879596361</v>
      </c>
      <c r="I641" s="2">
        <f>VLOOKUP(Tabella1[[#This Row],[DATA]],Tabella10[],2,0)</f>
        <v>111.17922760755174</v>
      </c>
      <c r="J641" s="2">
        <f>VLOOKUP(Tabella1[[#This Row],[DATA]],Tabella11[],2,0)</f>
        <v>95.136575815097359</v>
      </c>
      <c r="K641" s="2">
        <f>VLOOKUP(Tabella1[[#This Row],[DATA]],Tabella12[],2,0)</f>
        <v>134.68420184696569</v>
      </c>
      <c r="L641" s="2">
        <f>VLOOKUP(Tabella1[[#This Row],[DATA]],Tabella13[],2,0)</f>
        <v>115.28108293217059</v>
      </c>
      <c r="M641" s="2">
        <f>VLOOKUP(Tabella1[[#This Row],[DATA]],Tabella14[],2,0)</f>
        <v>135.66652271429169</v>
      </c>
      <c r="O641" s="1">
        <v>42920</v>
      </c>
      <c r="P641">
        <v>109.93603850653363</v>
      </c>
      <c r="R641" s="1">
        <v>42923</v>
      </c>
      <c r="S641">
        <v>126.87171073854577</v>
      </c>
      <c r="U641" s="1">
        <v>42916</v>
      </c>
      <c r="V641">
        <v>120.42170218870302</v>
      </c>
      <c r="X641" s="1">
        <v>42929</v>
      </c>
      <c r="Y641">
        <v>113.22031827484039</v>
      </c>
      <c r="AA641" s="1">
        <v>42915</v>
      </c>
      <c r="AB641">
        <v>101.74189434633072</v>
      </c>
      <c r="AD641" s="1">
        <v>42914</v>
      </c>
      <c r="AE641">
        <v>112.62199627959126</v>
      </c>
      <c r="AG641" s="1">
        <v>42955</v>
      </c>
      <c r="AH641">
        <v>116.75379393423205</v>
      </c>
      <c r="AJ641" s="1">
        <v>42963</v>
      </c>
      <c r="AK641">
        <v>96.893914974392032</v>
      </c>
      <c r="AM641" s="1">
        <v>42948</v>
      </c>
      <c r="AN641">
        <v>137.11246701846966</v>
      </c>
      <c r="AP641" s="1">
        <v>42948</v>
      </c>
      <c r="AQ641">
        <v>118.42269428673011</v>
      </c>
      <c r="AS641" s="1">
        <v>42937</v>
      </c>
      <c r="AT641">
        <v>134.09372692698827</v>
      </c>
    </row>
    <row r="642" spans="1:46" x14ac:dyDescent="0.3">
      <c r="A642" s="1">
        <v>42935</v>
      </c>
      <c r="B642">
        <v>120.19385871149549</v>
      </c>
      <c r="C642" s="3">
        <f>VLOOKUP(Tabella1[[#This Row],[DATA]],Tabella3[],2,0)</f>
        <v>112.27735535220118</v>
      </c>
      <c r="D642">
        <f>VLOOKUP(Tabella1[[#This Row],[DATA]],Tabella5[],2,0)</f>
        <v>127.5206790151904</v>
      </c>
      <c r="E642">
        <f>VLOOKUP(Tabella1[[#This Row],[DATA]],Tabella6[],2,0)</f>
        <v>122.66496405466231</v>
      </c>
      <c r="F642" s="2">
        <f>VLOOKUP(Tabella1[[#This Row],[DATA]],Tabella7[],2,0)</f>
        <v>113.48712544671493</v>
      </c>
      <c r="G642" s="2">
        <f>VLOOKUP(Tabella1[[#This Row],[DATA]],Tabella8[],2,0)</f>
        <v>102.29257641921399</v>
      </c>
      <c r="H642" s="2">
        <f>VLOOKUP(Tabella1[[#This Row],[DATA]],Tabella9[],2,0)</f>
        <v>111.49376958948092</v>
      </c>
      <c r="I642" s="2">
        <f>VLOOKUP(Tabella1[[#This Row],[DATA]],Tabella10[],2,0)</f>
        <v>111.79629991340366</v>
      </c>
      <c r="J642" s="2">
        <f>VLOOKUP(Tabella1[[#This Row],[DATA]],Tabella11[],2,0)</f>
        <v>96.432195599489035</v>
      </c>
      <c r="K642" s="2">
        <f>VLOOKUP(Tabella1[[#This Row],[DATA]],Tabella12[],2,0)</f>
        <v>134.35850923482849</v>
      </c>
      <c r="L642" s="2">
        <f>VLOOKUP(Tabella1[[#This Row],[DATA]],Tabella13[],2,0)</f>
        <v>116.16942118415533</v>
      </c>
      <c r="M642" s="2">
        <f>VLOOKUP(Tabella1[[#This Row],[DATA]],Tabella14[],2,0)</f>
        <v>135.95767800175528</v>
      </c>
      <c r="O642" s="1">
        <v>42921</v>
      </c>
      <c r="P642">
        <v>109.4569023107893</v>
      </c>
      <c r="R642" s="1">
        <v>42926</v>
      </c>
      <c r="S642">
        <v>127.45790206180817</v>
      </c>
      <c r="U642" s="1">
        <v>42919</v>
      </c>
      <c r="V642">
        <v>122.18639838769228</v>
      </c>
      <c r="X642" s="1">
        <v>42930</v>
      </c>
      <c r="Y642">
        <v>112.68502397751917</v>
      </c>
      <c r="AA642" s="1">
        <v>42916</v>
      </c>
      <c r="AB642">
        <v>100.9052440391081</v>
      </c>
      <c r="AD642" s="1">
        <v>42915</v>
      </c>
      <c r="AE642">
        <v>110.57163060928063</v>
      </c>
      <c r="AG642" s="1">
        <v>42956</v>
      </c>
      <c r="AH642">
        <v>116.34378161961152</v>
      </c>
      <c r="AJ642" s="1">
        <v>42964</v>
      </c>
      <c r="AK642">
        <v>97.549932547783627</v>
      </c>
      <c r="AM642" s="1">
        <v>42949</v>
      </c>
      <c r="AN642">
        <v>138.3905013192612</v>
      </c>
      <c r="AP642" s="1">
        <v>42949</v>
      </c>
      <c r="AQ642">
        <v>118.0648651242532</v>
      </c>
      <c r="AS642" s="1">
        <v>42940</v>
      </c>
      <c r="AT642">
        <v>134.55483888943064</v>
      </c>
    </row>
    <row r="643" spans="1:46" x14ac:dyDescent="0.3">
      <c r="A643" s="1">
        <v>42936</v>
      </c>
      <c r="B643">
        <v>120.17539597706734</v>
      </c>
      <c r="C643" s="3">
        <f>VLOOKUP(Tabella1[[#This Row],[DATA]],Tabella3[],2,0)</f>
        <v>112.06658979020673</v>
      </c>
      <c r="D643">
        <f>VLOOKUP(Tabella1[[#This Row],[DATA]],Tabella5[],2,0)</f>
        <v>127.47152251009501</v>
      </c>
      <c r="E643">
        <f>VLOOKUP(Tabella1[[#This Row],[DATA]],Tabella6[],2,0)</f>
        <v>122.26870697906304</v>
      </c>
      <c r="F643" s="2">
        <f>VLOOKUP(Tabella1[[#This Row],[DATA]],Tabella7[],2,0)</f>
        <v>114.35703595100644</v>
      </c>
      <c r="G643" s="2">
        <f>VLOOKUP(Tabella1[[#This Row],[DATA]],Tabella8[],2,0)</f>
        <v>102.0674730455617</v>
      </c>
      <c r="H643" s="2">
        <f>VLOOKUP(Tabella1[[#This Row],[DATA]],Tabella9[],2,0)</f>
        <v>111.46860586601431</v>
      </c>
      <c r="I643" s="2">
        <f>VLOOKUP(Tabella1[[#This Row],[DATA]],Tabella10[],2,0)</f>
        <v>112.08153133857159</v>
      </c>
      <c r="J643" s="2">
        <f>VLOOKUP(Tabella1[[#This Row],[DATA]],Tabella11[],2,0)</f>
        <v>96.84645965402386</v>
      </c>
      <c r="K643" s="2">
        <f>VLOOKUP(Tabella1[[#This Row],[DATA]],Tabella12[],2,0)</f>
        <v>133.8596635883905</v>
      </c>
      <c r="L643" s="2">
        <f>VLOOKUP(Tabella1[[#This Row],[DATA]],Tabella13[],2,0)</f>
        <v>115.98419924137164</v>
      </c>
      <c r="M643" s="2">
        <f>VLOOKUP(Tabella1[[#This Row],[DATA]],Tabella14[],2,0)</f>
        <v>135.58293746430212</v>
      </c>
      <c r="O643" s="1">
        <v>42922</v>
      </c>
      <c r="P643">
        <v>110.21381831715827</v>
      </c>
      <c r="R643" s="1">
        <v>42927</v>
      </c>
      <c r="S643">
        <v>127.36675770861048</v>
      </c>
      <c r="U643" s="1">
        <v>42920</v>
      </c>
      <c r="V643">
        <v>121.69677985273816</v>
      </c>
      <c r="X643" s="1">
        <v>42933</v>
      </c>
      <c r="Y643">
        <v>113.07813311341214</v>
      </c>
      <c r="AA643" s="1">
        <v>42919</v>
      </c>
      <c r="AB643">
        <v>102.448119952081</v>
      </c>
      <c r="AD643" s="1">
        <v>42916</v>
      </c>
      <c r="AE643">
        <v>109.63356522182301</v>
      </c>
      <c r="AG643" s="1">
        <v>42957</v>
      </c>
      <c r="AH643">
        <v>115.03146557397113</v>
      </c>
      <c r="AJ643" s="1">
        <v>42965</v>
      </c>
      <c r="AK643">
        <v>97.558587920680964</v>
      </c>
      <c r="AM643" s="1">
        <v>42950</v>
      </c>
      <c r="AN643">
        <v>137.65047823218998</v>
      </c>
      <c r="AP643" s="1">
        <v>42950</v>
      </c>
      <c r="AQ643">
        <v>117.19652139013522</v>
      </c>
      <c r="AS643" s="1">
        <v>42941</v>
      </c>
      <c r="AT643">
        <v>133.99621080200046</v>
      </c>
    </row>
    <row r="644" spans="1:46" x14ac:dyDescent="0.3">
      <c r="A644" s="1">
        <v>42937</v>
      </c>
      <c r="B644">
        <v>120.13118258672628</v>
      </c>
      <c r="C644" s="3">
        <f>VLOOKUP(Tabella1[[#This Row],[DATA]],Tabella3[],2,0)</f>
        <v>110.83048531488856</v>
      </c>
      <c r="D644">
        <f>VLOOKUP(Tabella1[[#This Row],[DATA]],Tabella5[],2,0)</f>
        <v>125.3497024495301</v>
      </c>
      <c r="E644">
        <f>VLOOKUP(Tabella1[[#This Row],[DATA]],Tabella6[],2,0)</f>
        <v>120.35068163272025</v>
      </c>
      <c r="F644" s="2">
        <f>VLOOKUP(Tabella1[[#This Row],[DATA]],Tabella7[],2,0)</f>
        <v>113.82311616115337</v>
      </c>
      <c r="G644" s="2">
        <f>VLOOKUP(Tabella1[[#This Row],[DATA]],Tabella8[],2,0)</f>
        <v>100.73231054604476</v>
      </c>
      <c r="H644" s="2">
        <f>VLOOKUP(Tabella1[[#This Row],[DATA]],Tabella9[],2,0)</f>
        <v>109.94667838850241</v>
      </c>
      <c r="I644" s="2">
        <f>VLOOKUP(Tabella1[[#This Row],[DATA]],Tabella10[],2,0)</f>
        <v>111.93851743369679</v>
      </c>
      <c r="J644" s="2">
        <f>VLOOKUP(Tabella1[[#This Row],[DATA]],Tabella11[],2,0)</f>
        <v>96.641118393562792</v>
      </c>
      <c r="K644" s="2">
        <f>VLOOKUP(Tabella1[[#This Row],[DATA]],Tabella12[],2,0)</f>
        <v>133.33608179419525</v>
      </c>
      <c r="L644" s="2">
        <f>VLOOKUP(Tabella1[[#This Row],[DATA]],Tabella13[],2,0)</f>
        <v>116.43676606486802</v>
      </c>
      <c r="M644" s="2">
        <f>VLOOKUP(Tabella1[[#This Row],[DATA]],Tabella14[],2,0)</f>
        <v>134.09372692698827</v>
      </c>
      <c r="O644" s="1">
        <v>42923</v>
      </c>
      <c r="P644">
        <v>109.85266274478236</v>
      </c>
      <c r="R644" s="1">
        <v>42928</v>
      </c>
      <c r="S644">
        <v>129.30803002233549</v>
      </c>
      <c r="U644" s="1">
        <v>42921</v>
      </c>
      <c r="V644">
        <v>121.81906690277475</v>
      </c>
      <c r="X644" s="1">
        <v>42934</v>
      </c>
      <c r="Y644">
        <v>112.86569534805584</v>
      </c>
      <c r="AA644" s="1">
        <v>42920</v>
      </c>
      <c r="AB644">
        <v>102.08582911465781</v>
      </c>
      <c r="AD644" s="1">
        <v>42919</v>
      </c>
      <c r="AE644">
        <v>111.2239762505415</v>
      </c>
      <c r="AG644" s="1">
        <v>42958</v>
      </c>
      <c r="AH644">
        <v>112.68217297305453</v>
      </c>
      <c r="AJ644" s="1">
        <v>42968</v>
      </c>
      <c r="AK644">
        <v>98.101488724138349</v>
      </c>
      <c r="AM644" s="1">
        <v>42951</v>
      </c>
      <c r="AN644">
        <v>137.89990105540898</v>
      </c>
      <c r="AP644" s="1">
        <v>42951</v>
      </c>
      <c r="AQ644">
        <v>117.51472505356713</v>
      </c>
      <c r="AS644" s="1">
        <v>42942</v>
      </c>
      <c r="AT644">
        <v>134.64887229566889</v>
      </c>
    </row>
    <row r="645" spans="1:46" x14ac:dyDescent="0.3">
      <c r="A645" s="1">
        <v>42940</v>
      </c>
      <c r="B645">
        <v>120.00340103002625</v>
      </c>
      <c r="C645" s="3">
        <f>VLOOKUP(Tabella1[[#This Row],[DATA]],Tabella3[],2,0)</f>
        <v>111.48086852975339</v>
      </c>
      <c r="D645">
        <f>VLOOKUP(Tabella1[[#This Row],[DATA]],Tabella5[],2,0)</f>
        <v>125.03110685088068</v>
      </c>
      <c r="E645">
        <f>VLOOKUP(Tabella1[[#This Row],[DATA]],Tabella6[],2,0)</f>
        <v>120.5867897062524</v>
      </c>
      <c r="F645" s="2">
        <f>VLOOKUP(Tabella1[[#This Row],[DATA]],Tabella7[],2,0)</f>
        <v>112.67494425608601</v>
      </c>
      <c r="G645" s="2">
        <f>VLOOKUP(Tabella1[[#This Row],[DATA]],Tabella8[],2,0)</f>
        <v>100.924566217104</v>
      </c>
      <c r="H645" s="2">
        <f>VLOOKUP(Tabella1[[#This Row],[DATA]],Tabella9[],2,0)</f>
        <v>109.99318349769385</v>
      </c>
      <c r="I645" s="2">
        <f>VLOOKUP(Tabella1[[#This Row],[DATA]],Tabella10[],2,0)</f>
        <v>112.52842883381633</v>
      </c>
      <c r="J645" s="2">
        <f>VLOOKUP(Tabella1[[#This Row],[DATA]],Tabella11[],2,0)</f>
        <v>97.017776345164336</v>
      </c>
      <c r="K645" s="2">
        <f>VLOOKUP(Tabella1[[#This Row],[DATA]],Tabella12[],2,0)</f>
        <v>134.19360158311346</v>
      </c>
      <c r="L645" s="2">
        <f>VLOOKUP(Tabella1[[#This Row],[DATA]],Tabella13[],2,0)</f>
        <v>117.22556797154525</v>
      </c>
      <c r="M645" s="2">
        <f>VLOOKUP(Tabella1[[#This Row],[DATA]],Tabella14[],2,0)</f>
        <v>134.55483888943064</v>
      </c>
      <c r="O645" s="1">
        <v>42926</v>
      </c>
      <c r="P645">
        <v>110.77042340250473</v>
      </c>
      <c r="R645" s="1">
        <v>42929</v>
      </c>
      <c r="S645">
        <v>129.45908386611816</v>
      </c>
      <c r="U645" s="1">
        <v>42922</v>
      </c>
      <c r="V645">
        <v>121.16765319392609</v>
      </c>
      <c r="X645" s="1">
        <v>42935</v>
      </c>
      <c r="Y645">
        <v>113.48712544671493</v>
      </c>
      <c r="AA645" s="1">
        <v>42921</v>
      </c>
      <c r="AB645">
        <v>101.66943617884608</v>
      </c>
      <c r="AD645" s="1">
        <v>42920</v>
      </c>
      <c r="AE645">
        <v>110.83091251943021</v>
      </c>
      <c r="AG645" s="1">
        <v>42961</v>
      </c>
      <c r="AH645">
        <v>114.21927904561272</v>
      </c>
      <c r="AJ645" s="1">
        <v>42969</v>
      </c>
      <c r="AK645">
        <v>98.20057782075618</v>
      </c>
      <c r="AM645" s="1">
        <v>42954</v>
      </c>
      <c r="AN645">
        <v>140.04782321899737</v>
      </c>
      <c r="AP645" s="1">
        <v>42954</v>
      </c>
      <c r="AQ645">
        <v>117.3266311709444</v>
      </c>
      <c r="AS645" s="1">
        <v>42943</v>
      </c>
      <c r="AT645">
        <v>135.48611788306422</v>
      </c>
    </row>
    <row r="646" spans="1:46" x14ac:dyDescent="0.3">
      <c r="A646" s="1">
        <v>42941</v>
      </c>
      <c r="B646">
        <v>120.35419298416093</v>
      </c>
      <c r="C646" s="3">
        <f>VLOOKUP(Tabella1[[#This Row],[DATA]],Tabella3[],2,0)</f>
        <v>112.16496796175275</v>
      </c>
      <c r="D646">
        <f>VLOOKUP(Tabella1[[#This Row],[DATA]],Tabella5[],2,0)</f>
        <v>125.59804520964738</v>
      </c>
      <c r="E646">
        <f>VLOOKUP(Tabella1[[#This Row],[DATA]],Tabella6[],2,0)</f>
        <v>121.37177850052559</v>
      </c>
      <c r="F646" s="2">
        <f>VLOOKUP(Tabella1[[#This Row],[DATA]],Tabella7[],2,0)</f>
        <v>113.54684016005376</v>
      </c>
      <c r="G646" s="2">
        <f>VLOOKUP(Tabella1[[#This Row],[DATA]],Tabella8[],2,0)</f>
        <v>101.66750396104649</v>
      </c>
      <c r="H646" s="2">
        <f>VLOOKUP(Tabella1[[#This Row],[DATA]],Tabella9[],2,0)</f>
        <v>110.64202532935811</v>
      </c>
      <c r="I646" s="2">
        <f>VLOOKUP(Tabella1[[#This Row],[DATA]],Tabella10[],2,0)</f>
        <v>112.55030845232297</v>
      </c>
      <c r="J646" s="2">
        <f>VLOOKUP(Tabella1[[#This Row],[DATA]],Tabella11[],2,0)</f>
        <v>96.811539701300092</v>
      </c>
      <c r="K646" s="2">
        <f>VLOOKUP(Tabella1[[#This Row],[DATA]],Tabella12[],2,0)</f>
        <v>135.36444591029024</v>
      </c>
      <c r="L646" s="2">
        <f>VLOOKUP(Tabella1[[#This Row],[DATA]],Tabella13[],2,0)</f>
        <v>117.16158551437169</v>
      </c>
      <c r="M646" s="2">
        <f>VLOOKUP(Tabella1[[#This Row],[DATA]],Tabella14[],2,0)</f>
        <v>133.99621080200046</v>
      </c>
      <c r="O646" s="1">
        <v>42927</v>
      </c>
      <c r="P646">
        <v>110.35762190372741</v>
      </c>
      <c r="R646" s="1">
        <v>42930</v>
      </c>
      <c r="S646">
        <v>129.36066844654181</v>
      </c>
      <c r="U646" s="1">
        <v>42923</v>
      </c>
      <c r="V646">
        <v>120.99739199349057</v>
      </c>
      <c r="X646" s="1">
        <v>42936</v>
      </c>
      <c r="Y646">
        <v>114.35703595100644</v>
      </c>
      <c r="AA646" s="1">
        <v>42922</v>
      </c>
      <c r="AB646">
        <v>101.4259767360977</v>
      </c>
      <c r="AD646" s="1">
        <v>42921</v>
      </c>
      <c r="AE646">
        <v>110.79714853604465</v>
      </c>
      <c r="AG646" s="1">
        <v>42962</v>
      </c>
      <c r="AH646">
        <v>113.90378500634174</v>
      </c>
      <c r="AJ646" s="1">
        <v>42970</v>
      </c>
      <c r="AK646">
        <v>98.125067153755239</v>
      </c>
      <c r="AM646" s="1">
        <v>42955</v>
      </c>
      <c r="AN646">
        <v>139.9633080474934</v>
      </c>
      <c r="AP646" s="1">
        <v>42955</v>
      </c>
      <c r="AQ646">
        <v>116.38332617166057</v>
      </c>
      <c r="AS646" s="1">
        <v>42944</v>
      </c>
      <c r="AT646">
        <v>133.51002326456123</v>
      </c>
    </row>
    <row r="647" spans="1:46" x14ac:dyDescent="0.3">
      <c r="A647" s="1">
        <v>42942</v>
      </c>
      <c r="B647">
        <v>120.3882032844233</v>
      </c>
      <c r="C647" s="3">
        <f>VLOOKUP(Tabella1[[#This Row],[DATA]],Tabella3[],2,0)</f>
        <v>112.79282142532303</v>
      </c>
      <c r="D647">
        <f>VLOOKUP(Tabella1[[#This Row],[DATA]],Tabella5[],2,0)</f>
        <v>126.0158755029581</v>
      </c>
      <c r="E647">
        <f>VLOOKUP(Tabella1[[#This Row],[DATA]],Tabella6[],2,0)</f>
        <v>122.05588047851863</v>
      </c>
      <c r="F647" s="2">
        <f>VLOOKUP(Tabella1[[#This Row],[DATA]],Tabella7[],2,0)</f>
        <v>113.81410550108433</v>
      </c>
      <c r="G647" s="2">
        <f>VLOOKUP(Tabella1[[#This Row],[DATA]],Tabella8[],2,0)</f>
        <v>102.16988058893999</v>
      </c>
      <c r="H647" s="2">
        <f>VLOOKUP(Tabella1[[#This Row],[DATA]],Tabella9[],2,0)</f>
        <v>111.20422750554239</v>
      </c>
      <c r="I647" s="2">
        <f>VLOOKUP(Tabella1[[#This Row],[DATA]],Tabella10[],2,0)</f>
        <v>112.92322601142938</v>
      </c>
      <c r="J647" s="2">
        <f>VLOOKUP(Tabella1[[#This Row],[DATA]],Tabella11[],2,0)</f>
        <v>96.930327232787747</v>
      </c>
      <c r="K647" s="2">
        <f>VLOOKUP(Tabella1[[#This Row],[DATA]],Tabella12[],2,0)</f>
        <v>134.01014182058049</v>
      </c>
      <c r="L647" s="2">
        <f>VLOOKUP(Tabella1[[#This Row],[DATA]],Tabella13[],2,0)</f>
        <v>117.72212273434847</v>
      </c>
      <c r="M647" s="2">
        <f>VLOOKUP(Tabella1[[#This Row],[DATA]],Tabella14[],2,0)</f>
        <v>134.64887229566889</v>
      </c>
      <c r="O647" s="1">
        <v>42928</v>
      </c>
      <c r="P647">
        <v>112.03480768165201</v>
      </c>
      <c r="R647" s="1">
        <v>42933</v>
      </c>
      <c r="S647">
        <v>128.90433222423968</v>
      </c>
      <c r="U647" s="1">
        <v>42926</v>
      </c>
      <c r="V647">
        <v>121.47901483671153</v>
      </c>
      <c r="X647" s="1">
        <v>42937</v>
      </c>
      <c r="Y647">
        <v>113.82311616115337</v>
      </c>
      <c r="AA647" s="1">
        <v>42923</v>
      </c>
      <c r="AB647">
        <v>101.33323028171736</v>
      </c>
      <c r="AD647" s="1">
        <v>42922</v>
      </c>
      <c r="AE647">
        <v>110.27635501872945</v>
      </c>
      <c r="AG647" s="1">
        <v>42963</v>
      </c>
      <c r="AH647">
        <v>114.8850565558798</v>
      </c>
      <c r="AJ647" s="1">
        <v>42971</v>
      </c>
      <c r="AK647">
        <v>97.64185857717608</v>
      </c>
      <c r="AM647" s="1">
        <v>42956</v>
      </c>
      <c r="AN647">
        <v>139.49332124010553</v>
      </c>
      <c r="AP647" s="1">
        <v>42956</v>
      </c>
      <c r="AQ647">
        <v>115.59681454612081</v>
      </c>
      <c r="AS647" s="1">
        <v>42947</v>
      </c>
      <c r="AT647">
        <v>133.70366242703705</v>
      </c>
    </row>
    <row r="648" spans="1:46" x14ac:dyDescent="0.3">
      <c r="A648" s="1">
        <v>42943</v>
      </c>
      <c r="B648">
        <v>120.2711106792343</v>
      </c>
      <c r="C648" s="3">
        <f>VLOOKUP(Tabella1[[#This Row],[DATA]],Tabella3[],2,0)</f>
        <v>113.09161506430128</v>
      </c>
      <c r="D648">
        <f>VLOOKUP(Tabella1[[#This Row],[DATA]],Tabella5[],2,0)</f>
        <v>125.06275135103583</v>
      </c>
      <c r="E648">
        <f>VLOOKUP(Tabella1[[#This Row],[DATA]],Tabella6[],2,0)</f>
        <v>121.98015657445752</v>
      </c>
      <c r="F648" s="2">
        <f>VLOOKUP(Tabella1[[#This Row],[DATA]],Tabella7[],2,0)</f>
        <v>113.67192033965607</v>
      </c>
      <c r="G648" s="2">
        <f>VLOOKUP(Tabella1[[#This Row],[DATA]],Tabella8[],2,0)</f>
        <v>102.44039108088265</v>
      </c>
      <c r="H648" s="2">
        <f>VLOOKUP(Tabella1[[#This Row],[DATA]],Tabella9[],2,0)</f>
        <v>111.26634049384603</v>
      </c>
      <c r="I648" s="2">
        <f>VLOOKUP(Tabella1[[#This Row],[DATA]],Tabella10[],2,0)</f>
        <v>113.72023931775828</v>
      </c>
      <c r="J648" s="2">
        <f>VLOOKUP(Tabella1[[#This Row],[DATA]],Tabella11[],2,0)</f>
        <v>96.99330253214427</v>
      </c>
      <c r="K648" s="2">
        <f>VLOOKUP(Tabella1[[#This Row],[DATA]],Tabella12[],2,0)</f>
        <v>134.55845976253298</v>
      </c>
      <c r="L648" s="2">
        <f>VLOOKUP(Tabella1[[#This Row],[DATA]],Tabella13[],2,0)</f>
        <v>117.72517644253175</v>
      </c>
      <c r="M648" s="2">
        <f>VLOOKUP(Tabella1[[#This Row],[DATA]],Tabella14[],2,0)</f>
        <v>135.48611788306422</v>
      </c>
      <c r="O648" s="1">
        <v>42929</v>
      </c>
      <c r="P648">
        <v>112.5019210402786</v>
      </c>
      <c r="R648" s="1">
        <v>42934</v>
      </c>
      <c r="S648">
        <v>127.2988602859475</v>
      </c>
      <c r="U648" s="1">
        <v>42927</v>
      </c>
      <c r="V648">
        <v>120.89015565730466</v>
      </c>
      <c r="X648" s="1">
        <v>42940</v>
      </c>
      <c r="Y648">
        <v>112.67494425608601</v>
      </c>
      <c r="AA648" s="1">
        <v>42926</v>
      </c>
      <c r="AB648">
        <v>101.53321482397496</v>
      </c>
      <c r="AD648" s="1">
        <v>42923</v>
      </c>
      <c r="AE648">
        <v>110.3330530285656</v>
      </c>
      <c r="AG648" s="1">
        <v>42964</v>
      </c>
      <c r="AH648">
        <v>114.61323792366612</v>
      </c>
      <c r="AJ648" s="1">
        <v>42972</v>
      </c>
      <c r="AK648">
        <v>99.432923844656955</v>
      </c>
      <c r="AM648" s="1">
        <v>42957</v>
      </c>
      <c r="AN648">
        <v>138.09366754617415</v>
      </c>
      <c r="AP648" s="1">
        <v>42957</v>
      </c>
      <c r="AQ648">
        <v>114.62795291763639</v>
      </c>
      <c r="AS648" s="1">
        <v>42948</v>
      </c>
      <c r="AT648">
        <v>135.13923909560759</v>
      </c>
    </row>
    <row r="649" spans="1:46" x14ac:dyDescent="0.3">
      <c r="A649" s="1">
        <v>42944</v>
      </c>
      <c r="B649">
        <v>120.10980468370421</v>
      </c>
      <c r="C649" s="3">
        <f>VLOOKUP(Tabella1[[#This Row],[DATA]],Tabella3[],2,0)</f>
        <v>112.02335984978772</v>
      </c>
      <c r="D649">
        <f>VLOOKUP(Tabella1[[#This Row],[DATA]],Tabella5[],2,0)</f>
        <v>124.55746344240957</v>
      </c>
      <c r="E649">
        <f>VLOOKUP(Tabella1[[#This Row],[DATA]],Tabella6[],2,0)</f>
        <v>120.67356647829759</v>
      </c>
      <c r="F649" s="2">
        <f>VLOOKUP(Tabella1[[#This Row],[DATA]],Tabella7[],2,0)</f>
        <v>112.53199547939765</v>
      </c>
      <c r="G649" s="2">
        <f>VLOOKUP(Tabella1[[#This Row],[DATA]],Tabella8[],2,0)</f>
        <v>101.79019979132049</v>
      </c>
      <c r="H649" s="2">
        <f>VLOOKUP(Tabella1[[#This Row],[DATA]],Tabella9[],2,0)</f>
        <v>110.45696047702775</v>
      </c>
      <c r="I649" s="2">
        <f>VLOOKUP(Tabella1[[#This Row],[DATA]],Tabella10[],2,0)</f>
        <v>113.08405378194655</v>
      </c>
      <c r="J649" s="2">
        <f>VLOOKUP(Tabella1[[#This Row],[DATA]],Tabella11[],2,0)</f>
        <v>97.096570084643574</v>
      </c>
      <c r="K649" s="2">
        <f>VLOOKUP(Tabella1[[#This Row],[DATA]],Tabella12[],2,0)</f>
        <v>135.01195580474933</v>
      </c>
      <c r="L649" s="2">
        <f>VLOOKUP(Tabella1[[#This Row],[DATA]],Tabella13[],2,0)</f>
        <v>117.45826780584522</v>
      </c>
      <c r="M649" s="2">
        <f>VLOOKUP(Tabella1[[#This Row],[DATA]],Tabella14[],2,0)</f>
        <v>133.51002326456123</v>
      </c>
      <c r="O649" s="1">
        <v>42930</v>
      </c>
      <c r="P649">
        <v>112.34708780748407</v>
      </c>
      <c r="R649" s="1">
        <v>42935</v>
      </c>
      <c r="S649">
        <v>127.5206790151904</v>
      </c>
      <c r="U649" s="1">
        <v>42928</v>
      </c>
      <c r="V649">
        <v>122.8074755014357</v>
      </c>
      <c r="X649" s="1">
        <v>42941</v>
      </c>
      <c r="Y649">
        <v>113.54684016005376</v>
      </c>
      <c r="AA649" s="1">
        <v>42927</v>
      </c>
      <c r="AB649">
        <v>100.94968504849868</v>
      </c>
      <c r="AD649" s="1">
        <v>42926</v>
      </c>
      <c r="AE649">
        <v>110.7860000509645</v>
      </c>
      <c r="AG649" s="1">
        <v>42965</v>
      </c>
      <c r="AH649">
        <v>113.36983010182824</v>
      </c>
      <c r="AJ649" s="1">
        <v>42975</v>
      </c>
      <c r="AK649">
        <v>100.36203335601638</v>
      </c>
      <c r="AM649" s="1">
        <v>42958</v>
      </c>
      <c r="AN649">
        <v>138.85018139841688</v>
      </c>
      <c r="AP649" s="1">
        <v>42958</v>
      </c>
      <c r="AQ649">
        <v>113.47285144364054</v>
      </c>
      <c r="AS649" s="1">
        <v>42949</v>
      </c>
      <c r="AT649">
        <v>136.90428095788695</v>
      </c>
    </row>
    <row r="650" spans="1:46" x14ac:dyDescent="0.3">
      <c r="A650" s="1">
        <v>42947</v>
      </c>
      <c r="B650">
        <v>120.02234962588672</v>
      </c>
      <c r="C650" s="3">
        <f>VLOOKUP(Tabella1[[#This Row],[DATA]],Tabella3[],2,0)</f>
        <v>112.31896482326952</v>
      </c>
      <c r="D650">
        <f>VLOOKUP(Tabella1[[#This Row],[DATA]],Tabella5[],2,0)</f>
        <v>124.10225372334925</v>
      </c>
      <c r="E650">
        <f>VLOOKUP(Tabella1[[#This Row],[DATA]],Tabella6[],2,0)</f>
        <v>119.78886670476381</v>
      </c>
      <c r="F650" s="2">
        <f>VLOOKUP(Tabella1[[#This Row],[DATA]],Tabella7[],2,0)</f>
        <v>112.58743394728</v>
      </c>
      <c r="G650" s="2">
        <f>VLOOKUP(Tabella1[[#This Row],[DATA]],Tabella8[],2,0)</f>
        <v>101.46268887428992</v>
      </c>
      <c r="H650" s="2">
        <f>VLOOKUP(Tabella1[[#This Row],[DATA]],Tabella9[],2,0)</f>
        <v>109.87182427439288</v>
      </c>
      <c r="I650" s="2">
        <f>VLOOKUP(Tabella1[[#This Row],[DATA]],Tabella10[],2,0)</f>
        <v>114.52844392320841</v>
      </c>
      <c r="J650" s="2">
        <f>VLOOKUP(Tabella1[[#This Row],[DATA]],Tabella11[],2,0)</f>
        <v>97.687224669603523</v>
      </c>
      <c r="K650" s="2">
        <f>VLOOKUP(Tabella1[[#This Row],[DATA]],Tabella12[],2,0)</f>
        <v>135.88390501319262</v>
      </c>
      <c r="L650" s="2">
        <f>VLOOKUP(Tabella1[[#This Row],[DATA]],Tabella13[],2,0)</f>
        <v>118.2037361392549</v>
      </c>
      <c r="M650" s="2">
        <f>VLOOKUP(Tabella1[[#This Row],[DATA]],Tabella14[],2,0)</f>
        <v>133.70366242703705</v>
      </c>
      <c r="O650" s="1">
        <v>42933</v>
      </c>
      <c r="P650">
        <v>112.30814426986356</v>
      </c>
      <c r="R650" s="1">
        <v>42936</v>
      </c>
      <c r="S650">
        <v>127.47152251009501</v>
      </c>
      <c r="U650" s="1">
        <v>42929</v>
      </c>
      <c r="V650">
        <v>123.11954264643285</v>
      </c>
      <c r="X650" s="1">
        <v>42942</v>
      </c>
      <c r="Y650">
        <v>113.81410550108433</v>
      </c>
      <c r="AA650" s="1">
        <v>42928</v>
      </c>
      <c r="AB650">
        <v>102.02496425397071</v>
      </c>
      <c r="AD650" s="1">
        <v>42927</v>
      </c>
      <c r="AE650">
        <v>110.35343882985501</v>
      </c>
      <c r="AG650" s="1">
        <v>42968</v>
      </c>
      <c r="AH650">
        <v>113.81878143099412</v>
      </c>
      <c r="AJ650" s="1">
        <v>42976</v>
      </c>
      <c r="AK650">
        <v>100.43903632868928</v>
      </c>
      <c r="AM650" s="1">
        <v>42961</v>
      </c>
      <c r="AN650">
        <v>140.75898746701847</v>
      </c>
      <c r="AP650" s="1">
        <v>42961</v>
      </c>
      <c r="AQ650">
        <v>114.3287622230123</v>
      </c>
      <c r="AS650" s="1">
        <v>42950</v>
      </c>
      <c r="AT650">
        <v>136.8910466266386</v>
      </c>
    </row>
    <row r="651" spans="1:46" x14ac:dyDescent="0.3">
      <c r="A651" s="1">
        <v>42948</v>
      </c>
      <c r="B651">
        <v>120.31629579244</v>
      </c>
      <c r="C651" s="3">
        <f>VLOOKUP(Tabella1[[#This Row],[DATA]],Tabella3[],2,0)</f>
        <v>112.9770844724536</v>
      </c>
      <c r="D651">
        <f>VLOOKUP(Tabella1[[#This Row],[DATA]],Tabella5[],2,0)</f>
        <v>125.46470818957616</v>
      </c>
      <c r="E651">
        <f>VLOOKUP(Tabella1[[#This Row],[DATA]],Tabella6[],2,0)</f>
        <v>120.57103349018999</v>
      </c>
      <c r="F651" s="2">
        <f>VLOOKUP(Tabella1[[#This Row],[DATA]],Tabella7[],2,0)</f>
        <v>113.37640123400226</v>
      </c>
      <c r="G651" s="2">
        <f>VLOOKUP(Tabella1[[#This Row],[DATA]],Tabella8[],2,0)</f>
        <v>102.27905089461684</v>
      </c>
      <c r="H651" s="2">
        <f>VLOOKUP(Tabella1[[#This Row],[DATA]],Tabella9[],2,0)</f>
        <v>110.76465866523966</v>
      </c>
      <c r="I651" s="2">
        <f>VLOOKUP(Tabella1[[#This Row],[DATA]],Tabella10[],2,0)</f>
        <v>115.43481340709252</v>
      </c>
      <c r="J651" s="2">
        <f>VLOOKUP(Tabella1[[#This Row],[DATA]],Tabella11[],2,0)</f>
        <v>98.272506954144433</v>
      </c>
      <c r="K651" s="2">
        <f>VLOOKUP(Tabella1[[#This Row],[DATA]],Tabella12[],2,0)</f>
        <v>137.11246701846966</v>
      </c>
      <c r="L651" s="2">
        <f>VLOOKUP(Tabella1[[#This Row],[DATA]],Tabella13[],2,0)</f>
        <v>118.42269428673011</v>
      </c>
      <c r="M651" s="2">
        <f>VLOOKUP(Tabella1[[#This Row],[DATA]],Tabella14[],2,0)</f>
        <v>135.13923909560759</v>
      </c>
      <c r="O651" s="1">
        <v>42934</v>
      </c>
      <c r="P651">
        <v>111.64615640351988</v>
      </c>
      <c r="R651" s="1">
        <v>42937</v>
      </c>
      <c r="S651">
        <v>125.3497024495301</v>
      </c>
      <c r="U651" s="1">
        <v>42930</v>
      </c>
      <c r="V651">
        <v>123.11742613979763</v>
      </c>
      <c r="X651" s="1">
        <v>42943</v>
      </c>
      <c r="Y651">
        <v>113.67192033965607</v>
      </c>
      <c r="AA651" s="1">
        <v>42929</v>
      </c>
      <c r="AB651">
        <v>102.9707848668702</v>
      </c>
      <c r="AD651" s="1">
        <v>42928</v>
      </c>
      <c r="AE651">
        <v>111.96996916647555</v>
      </c>
      <c r="AG651" s="1">
        <v>42969</v>
      </c>
      <c r="AH651">
        <v>114.85403947217307</v>
      </c>
      <c r="AJ651" s="1">
        <v>42977</v>
      </c>
      <c r="AK651">
        <v>100.39128254718671</v>
      </c>
      <c r="AM651" s="1">
        <v>42962</v>
      </c>
      <c r="AN651">
        <v>140.90328166226914</v>
      </c>
      <c r="AP651" s="1">
        <v>42963</v>
      </c>
      <c r="AQ651">
        <v>115.4988414085738</v>
      </c>
      <c r="AS651" s="1">
        <v>42951</v>
      </c>
      <c r="AT651">
        <v>136.06912500174136</v>
      </c>
    </row>
    <row r="652" spans="1:46" x14ac:dyDescent="0.3">
      <c r="A652" s="1">
        <v>42949</v>
      </c>
      <c r="B652">
        <v>120.375570887183</v>
      </c>
      <c r="C652" s="3">
        <f>VLOOKUP(Tabella1[[#This Row],[DATA]],Tabella3[],2,0)</f>
        <v>112.77217350940343</v>
      </c>
      <c r="D652">
        <f>VLOOKUP(Tabella1[[#This Row],[DATA]],Tabella5[],2,0)</f>
        <v>124.74978826859524</v>
      </c>
      <c r="E652">
        <f>VLOOKUP(Tabella1[[#This Row],[DATA]],Tabella6[],2,0)</f>
        <v>120.1058723652432</v>
      </c>
      <c r="F652" s="2">
        <f>VLOOKUP(Tabella1[[#This Row],[DATA]],Tabella7[],2,0)</f>
        <v>113.18962094138489</v>
      </c>
      <c r="G652" s="2">
        <f>VLOOKUP(Tabella1[[#This Row],[DATA]],Tabella8[],2,0)</f>
        <v>101.57572361556595</v>
      </c>
      <c r="H652" s="2">
        <f>VLOOKUP(Tabella1[[#This Row],[DATA]],Tabella9[],2,0)</f>
        <v>110.1890783069592</v>
      </c>
      <c r="I652" s="2">
        <f>VLOOKUP(Tabella1[[#This Row],[DATA]],Tabella10[],2,0)</f>
        <v>115.71627248424207</v>
      </c>
      <c r="J652" s="2">
        <f>VLOOKUP(Tabella1[[#This Row],[DATA]],Tabella11[],2,0)</f>
        <v>98.046273414275987</v>
      </c>
      <c r="K652" s="2">
        <f>VLOOKUP(Tabella1[[#This Row],[DATA]],Tabella12[],2,0)</f>
        <v>138.3905013192612</v>
      </c>
      <c r="L652" s="2">
        <f>VLOOKUP(Tabella1[[#This Row],[DATA]],Tabella13[],2,0)</f>
        <v>118.0648651242532</v>
      </c>
      <c r="M652" s="2">
        <f>VLOOKUP(Tabella1[[#This Row],[DATA]],Tabella14[],2,0)</f>
        <v>136.90428095788695</v>
      </c>
      <c r="O652" s="1">
        <v>42935</v>
      </c>
      <c r="P652">
        <v>112.27735535220118</v>
      </c>
      <c r="R652" s="1">
        <v>42940</v>
      </c>
      <c r="S652">
        <v>125.03110685088068</v>
      </c>
      <c r="U652" s="1">
        <v>42933</v>
      </c>
      <c r="V652">
        <v>122.99655009418454</v>
      </c>
      <c r="X652" s="1">
        <v>42944</v>
      </c>
      <c r="Y652">
        <v>112.53199547939765</v>
      </c>
      <c r="AA652" s="1">
        <v>42930</v>
      </c>
      <c r="AB652">
        <v>102.93986938207675</v>
      </c>
      <c r="AD652" s="1">
        <v>42929</v>
      </c>
      <c r="AE652">
        <v>112.37131462936065</v>
      </c>
      <c r="AG652" s="1">
        <v>42970</v>
      </c>
      <c r="AH652">
        <v>115.29133843745991</v>
      </c>
      <c r="AJ652" s="1">
        <v>42978</v>
      </c>
      <c r="AK652">
        <v>100.30711650728843</v>
      </c>
      <c r="AM652" s="1">
        <v>42963</v>
      </c>
      <c r="AN652">
        <v>141.39594327176781</v>
      </c>
      <c r="AP652" s="1">
        <v>42964</v>
      </c>
      <c r="AQ652">
        <v>115.58816237293483</v>
      </c>
      <c r="AS652" s="1">
        <v>42954</v>
      </c>
      <c r="AT652">
        <v>137.24489085159439</v>
      </c>
    </row>
    <row r="653" spans="1:46" x14ac:dyDescent="0.3">
      <c r="A653" s="1">
        <v>42950</v>
      </c>
      <c r="B653">
        <v>120.11271985229814</v>
      </c>
      <c r="C653" s="3">
        <f>VLOOKUP(Tabella1[[#This Row],[DATA]],Tabella3[],2,0)</f>
        <v>113.92275902157107</v>
      </c>
      <c r="D653">
        <f>VLOOKUP(Tabella1[[#This Row],[DATA]],Tabella5[],2,0)</f>
        <v>124.47574075268851</v>
      </c>
      <c r="E653">
        <f>VLOOKUP(Tabella1[[#This Row],[DATA]],Tabella6[],2,0)</f>
        <v>120.65240141194509</v>
      </c>
      <c r="F653" s="2">
        <f>VLOOKUP(Tabella1[[#This Row],[DATA]],Tabella7[],2,0)</f>
        <v>114.15696875286355</v>
      </c>
      <c r="G653" s="2">
        <f>VLOOKUP(Tabella1[[#This Row],[DATA]],Tabella8[],2,0)</f>
        <v>101.91579394829385</v>
      </c>
      <c r="H653" s="2">
        <f>VLOOKUP(Tabella1[[#This Row],[DATA]],Tabella9[],2,0)</f>
        <v>110.41364064928777</v>
      </c>
      <c r="I653" s="2">
        <f>VLOOKUP(Tabella1[[#This Row],[DATA]],Tabella10[],2,0)</f>
        <v>115.39616779739306</v>
      </c>
      <c r="J653" s="2">
        <f>VLOOKUP(Tabella1[[#This Row],[DATA]],Tabella11[],2,0)</f>
        <v>97.684240058259618</v>
      </c>
      <c r="K653" s="2">
        <f>VLOOKUP(Tabella1[[#This Row],[DATA]],Tabella12[],2,0)</f>
        <v>137.65047823218998</v>
      </c>
      <c r="L653" s="2">
        <f>VLOOKUP(Tabella1[[#This Row],[DATA]],Tabella13[],2,0)</f>
        <v>117.19652139013522</v>
      </c>
      <c r="M653" s="2">
        <f>VLOOKUP(Tabella1[[#This Row],[DATA]],Tabella14[],2,0)</f>
        <v>136.8910466266386</v>
      </c>
      <c r="O653" s="1">
        <v>42936</v>
      </c>
      <c r="P653">
        <v>112.06658979020673</v>
      </c>
      <c r="R653" s="1">
        <v>42941</v>
      </c>
      <c r="S653">
        <v>125.59804520964738</v>
      </c>
      <c r="U653" s="1">
        <v>42934</v>
      </c>
      <c r="V653">
        <v>121.65844756589981</v>
      </c>
      <c r="X653" s="1">
        <v>42947</v>
      </c>
      <c r="Y653">
        <v>112.58743394728</v>
      </c>
      <c r="AA653" s="1">
        <v>42933</v>
      </c>
      <c r="AB653">
        <v>102.90219113498475</v>
      </c>
      <c r="AD653" s="1">
        <v>42930</v>
      </c>
      <c r="AE653">
        <v>112.31111280992788</v>
      </c>
      <c r="AG653" s="1">
        <v>42971</v>
      </c>
      <c r="AH653">
        <v>115.34415130971732</v>
      </c>
      <c r="AJ653" s="1">
        <v>42979</v>
      </c>
      <c r="AK653">
        <v>100.4954454830892</v>
      </c>
      <c r="AM653" s="1">
        <v>42964</v>
      </c>
      <c r="AN653">
        <v>140.12409300791558</v>
      </c>
      <c r="AP653" s="1">
        <v>42965</v>
      </c>
      <c r="AQ653">
        <v>114.60377772785206</v>
      </c>
      <c r="AS653" s="1">
        <v>42955</v>
      </c>
      <c r="AT653">
        <v>138.58504102642686</v>
      </c>
    </row>
    <row r="654" spans="1:46" x14ac:dyDescent="0.3">
      <c r="A654" s="1">
        <v>42951</v>
      </c>
      <c r="B654">
        <v>120.33961714119134</v>
      </c>
      <c r="C654" s="3">
        <f>VLOOKUP(Tabella1[[#This Row],[DATA]],Tabella3[],2,0)</f>
        <v>114.66540444301333</v>
      </c>
      <c r="D654">
        <f>VLOOKUP(Tabella1[[#This Row],[DATA]],Tabella5[],2,0)</f>
        <v>125.94019496698834</v>
      </c>
      <c r="E654">
        <f>VLOOKUP(Tabella1[[#This Row],[DATA]],Tabella6[],2,0)</f>
        <v>122.36794762351579</v>
      </c>
      <c r="F654" s="2">
        <f>VLOOKUP(Tabella1[[#This Row],[DATA]],Tabella7[],2,0)</f>
        <v>114.72112770701609</v>
      </c>
      <c r="G654" s="2">
        <f>VLOOKUP(Tabella1[[#This Row],[DATA]],Tabella8[],2,0)</f>
        <v>102.97175097576999</v>
      </c>
      <c r="H654" s="2">
        <f>VLOOKUP(Tabella1[[#This Row],[DATA]],Tabella9[],2,0)</f>
        <v>111.72088015697067</v>
      </c>
      <c r="I654" s="2">
        <f>VLOOKUP(Tabella1[[#This Row],[DATA]],Tabella10[],2,0)</f>
        <v>115.52891253266225</v>
      </c>
      <c r="J654" s="2">
        <f>VLOOKUP(Tabella1[[#This Row],[DATA]],Tabella11[],2,0)</f>
        <v>97.360409727445287</v>
      </c>
      <c r="K654" s="2">
        <f>VLOOKUP(Tabella1[[#This Row],[DATA]],Tabella12[],2,0)</f>
        <v>137.89990105540898</v>
      </c>
      <c r="L654" s="2">
        <f>VLOOKUP(Tabella1[[#This Row],[DATA]],Tabella13[],2,0)</f>
        <v>117.51472505356713</v>
      </c>
      <c r="M654" s="2">
        <f>VLOOKUP(Tabella1[[#This Row],[DATA]],Tabella14[],2,0)</f>
        <v>136.06912500174136</v>
      </c>
      <c r="O654" s="1">
        <v>42937</v>
      </c>
      <c r="P654">
        <v>110.83048531488856</v>
      </c>
      <c r="R654" s="1">
        <v>42942</v>
      </c>
      <c r="S654">
        <v>126.0158755029581</v>
      </c>
      <c r="U654" s="1">
        <v>42935</v>
      </c>
      <c r="V654">
        <v>122.66496405466231</v>
      </c>
      <c r="X654" s="1">
        <v>42948</v>
      </c>
      <c r="Y654">
        <v>113.37640123400226</v>
      </c>
      <c r="AA654" s="1">
        <v>42934</v>
      </c>
      <c r="AB654">
        <v>101.67813115894424</v>
      </c>
      <c r="AD654" s="1">
        <v>42933</v>
      </c>
      <c r="AE654">
        <v>112.005644318732</v>
      </c>
      <c r="AG654" s="1">
        <v>42972</v>
      </c>
      <c r="AH654">
        <v>116.72550132409415</v>
      </c>
      <c r="AJ654" s="1">
        <v>42982</v>
      </c>
      <c r="AK654">
        <v>100.86732805654047</v>
      </c>
      <c r="AM654" s="1">
        <v>42965</v>
      </c>
      <c r="AN654">
        <v>141.6453660949868</v>
      </c>
      <c r="AP654" s="1">
        <v>42968</v>
      </c>
      <c r="AQ654">
        <v>113.63738814884937</v>
      </c>
      <c r="AS654" s="1">
        <v>42956</v>
      </c>
      <c r="AT654">
        <v>137.63077608904615</v>
      </c>
    </row>
    <row r="655" spans="1:46" x14ac:dyDescent="0.3">
      <c r="A655" s="1">
        <v>42954</v>
      </c>
      <c r="B655">
        <v>120.53784860557769</v>
      </c>
      <c r="C655" s="3">
        <f>VLOOKUP(Tabella1[[#This Row],[DATA]],Tabella3[],2,0)</f>
        <v>115.16398627096548</v>
      </c>
      <c r="D655">
        <f>VLOOKUP(Tabella1[[#This Row],[DATA]],Tabella5[],2,0)</f>
        <v>125.524924908318</v>
      </c>
      <c r="E655">
        <f>VLOOKUP(Tabella1[[#This Row],[DATA]],Tabella6[],2,0)</f>
        <v>122.47259711825865</v>
      </c>
      <c r="F655" s="2">
        <f>VLOOKUP(Tabella1[[#This Row],[DATA]],Tabella7[],2,0)</f>
        <v>115.03008644124743</v>
      </c>
      <c r="G655" s="2">
        <f>VLOOKUP(Tabella1[[#This Row],[DATA]],Tabella8[],2,0)</f>
        <v>103.14661668663292</v>
      </c>
      <c r="H655" s="2">
        <f>VLOOKUP(Tabella1[[#This Row],[DATA]],Tabella9[],2,0)</f>
        <v>111.66959712560201</v>
      </c>
      <c r="I655" s="2">
        <f>VLOOKUP(Tabella1[[#This Row],[DATA]],Tabella10[],2,0)</f>
        <v>116.06408297153722</v>
      </c>
      <c r="J655" s="2">
        <f>VLOOKUP(Tabella1[[#This Row],[DATA]],Tabella11[],2,0)</f>
        <v>97.879135179016984</v>
      </c>
      <c r="K655" s="2">
        <f>VLOOKUP(Tabella1[[#This Row],[DATA]],Tabella12[],2,0)</f>
        <v>140.04782321899737</v>
      </c>
      <c r="L655" s="2">
        <f>VLOOKUP(Tabella1[[#This Row],[DATA]],Tabella13[],2,0)</f>
        <v>117.3266311709444</v>
      </c>
      <c r="M655" s="2">
        <f>VLOOKUP(Tabella1[[#This Row],[DATA]],Tabella14[],2,0)</f>
        <v>137.24489085159439</v>
      </c>
      <c r="O655" s="1">
        <v>42940</v>
      </c>
      <c r="P655">
        <v>111.48086852975339</v>
      </c>
      <c r="R655" s="1">
        <v>42943</v>
      </c>
      <c r="S655">
        <v>125.06275135103583</v>
      </c>
      <c r="U655" s="1">
        <v>42936</v>
      </c>
      <c r="V655">
        <v>122.26870697906304</v>
      </c>
      <c r="X655" s="1">
        <v>42949</v>
      </c>
      <c r="Y655">
        <v>113.18962094138489</v>
      </c>
      <c r="AA655" s="1">
        <v>42935</v>
      </c>
      <c r="AB655">
        <v>102.29257641921399</v>
      </c>
      <c r="AD655" s="1">
        <v>42934</v>
      </c>
      <c r="AE655">
        <v>110.80574879596361</v>
      </c>
      <c r="AG655" s="1">
        <v>42975</v>
      </c>
      <c r="AH655">
        <v>116.78891868578101</v>
      </c>
      <c r="AJ655" s="1">
        <v>42983</v>
      </c>
      <c r="AK655">
        <v>101.00879863424186</v>
      </c>
      <c r="AM655" s="1">
        <v>42968</v>
      </c>
      <c r="AN655">
        <v>141.48045844327177</v>
      </c>
      <c r="AP655" s="1">
        <v>42969</v>
      </c>
      <c r="AQ655">
        <v>113.75735525604979</v>
      </c>
      <c r="AS655" s="1">
        <v>42957</v>
      </c>
      <c r="AT655">
        <v>136.53859548918265</v>
      </c>
    </row>
    <row r="656" spans="1:46" x14ac:dyDescent="0.3">
      <c r="A656" s="1">
        <v>42955</v>
      </c>
      <c r="B656">
        <v>120.24681760761831</v>
      </c>
      <c r="C656" s="3">
        <f>VLOOKUP(Tabella1[[#This Row],[DATA]],Tabella3[],2,0)</f>
        <v>115.25353027089021</v>
      </c>
      <c r="D656">
        <f>VLOOKUP(Tabella1[[#This Row],[DATA]],Tabella5[],2,0)</f>
        <v>125.88212884534443</v>
      </c>
      <c r="E656">
        <f>VLOOKUP(Tabella1[[#This Row],[DATA]],Tabella6[],2,0)</f>
        <v>122.73128126256677</v>
      </c>
      <c r="F656" s="2">
        <f>VLOOKUP(Tabella1[[#This Row],[DATA]],Tabella7[],2,0)</f>
        <v>115.19487461437429</v>
      </c>
      <c r="G656" s="2">
        <f>VLOOKUP(Tabella1[[#This Row],[DATA]],Tabella8[],2,0)</f>
        <v>103.70889206631372</v>
      </c>
      <c r="H656" s="2">
        <f>VLOOKUP(Tabella1[[#This Row],[DATA]],Tabella9[],2,0)</f>
        <v>111.98271029228142</v>
      </c>
      <c r="I656" s="2">
        <f>VLOOKUP(Tabella1[[#This Row],[DATA]],Tabella10[],2,0)</f>
        <v>116.75379393423205</v>
      </c>
      <c r="J656" s="2">
        <f>VLOOKUP(Tabella1[[#This Row],[DATA]],Tabella11[],2,0)</f>
        <v>97.951064312405236</v>
      </c>
      <c r="K656" s="2">
        <f>VLOOKUP(Tabella1[[#This Row],[DATA]],Tabella12[],2,0)</f>
        <v>139.9633080474934</v>
      </c>
      <c r="L656" s="2">
        <f>VLOOKUP(Tabella1[[#This Row],[DATA]],Tabella13[],2,0)</f>
        <v>116.38332617166057</v>
      </c>
      <c r="M656" s="2">
        <f>VLOOKUP(Tabella1[[#This Row],[DATA]],Tabella14[],2,0)</f>
        <v>138.58504102642686</v>
      </c>
      <c r="O656" s="1">
        <v>42941</v>
      </c>
      <c r="P656">
        <v>112.16496796175275</v>
      </c>
      <c r="R656" s="1">
        <v>42944</v>
      </c>
      <c r="S656">
        <v>124.55746344240957</v>
      </c>
      <c r="U656" s="1">
        <v>42937</v>
      </c>
      <c r="V656">
        <v>120.35068163272025</v>
      </c>
      <c r="X656" s="1">
        <v>42950</v>
      </c>
      <c r="Y656">
        <v>114.15696875286355</v>
      </c>
      <c r="AA656" s="1">
        <v>42936</v>
      </c>
      <c r="AB656">
        <v>102.0674730455617</v>
      </c>
      <c r="AD656" s="1">
        <v>42935</v>
      </c>
      <c r="AE656">
        <v>111.49376958948092</v>
      </c>
      <c r="AG656" s="1">
        <v>42976</v>
      </c>
      <c r="AH656">
        <v>116.37697828217331</v>
      </c>
      <c r="AJ656" s="1">
        <v>42984</v>
      </c>
      <c r="AK656">
        <v>101.04073397562169</v>
      </c>
      <c r="AM656" s="1">
        <v>42969</v>
      </c>
      <c r="AN656">
        <v>144.31687005277044</v>
      </c>
      <c r="AP656" s="1">
        <v>42970</v>
      </c>
      <c r="AQ656">
        <v>114.76129817497311</v>
      </c>
      <c r="AS656" s="1">
        <v>42958</v>
      </c>
      <c r="AT656">
        <v>135.46591811431676</v>
      </c>
    </row>
    <row r="657" spans="1:46" x14ac:dyDescent="0.3">
      <c r="A657" s="1">
        <v>42956</v>
      </c>
      <c r="B657">
        <v>120.20309007870956</v>
      </c>
      <c r="C657" s="3">
        <f>VLOOKUP(Tabella1[[#This Row],[DATA]],Tabella3[],2,0)</f>
        <v>114.20843208612952</v>
      </c>
      <c r="D657">
        <f>VLOOKUP(Tabella1[[#This Row],[DATA]],Tabella5[],2,0)</f>
        <v>124.4683672769242</v>
      </c>
      <c r="E657">
        <f>VLOOKUP(Tabella1[[#This Row],[DATA]],Tabella6[],2,0)</f>
        <v>121.01009103330206</v>
      </c>
      <c r="F657" s="2">
        <f>VLOOKUP(Tabella1[[#This Row],[DATA]],Tabella7[],2,0)</f>
        <v>114.51266074101224</v>
      </c>
      <c r="G657" s="2">
        <f>VLOOKUP(Tabella1[[#This Row],[DATA]],Tabella8[],2,0)</f>
        <v>102.3688990222978</v>
      </c>
      <c r="H657" s="2">
        <f>VLOOKUP(Tabella1[[#This Row],[DATA]],Tabella9[],2,0)</f>
        <v>110.47989450347832</v>
      </c>
      <c r="I657" s="2">
        <f>VLOOKUP(Tabella1[[#This Row],[DATA]],Tabella10[],2,0)</f>
        <v>116.34378161961152</v>
      </c>
      <c r="J657" s="2">
        <f>VLOOKUP(Tabella1[[#This Row],[DATA]],Tabella11[],2,0)</f>
        <v>97.763033797738856</v>
      </c>
      <c r="K657" s="2">
        <f>VLOOKUP(Tabella1[[#This Row],[DATA]],Tabella12[],2,0)</f>
        <v>139.49332124010553</v>
      </c>
      <c r="L657" s="2">
        <f>VLOOKUP(Tabella1[[#This Row],[DATA]],Tabella13[],2,0)</f>
        <v>115.59681454612081</v>
      </c>
      <c r="M657" s="2">
        <f>VLOOKUP(Tabella1[[#This Row],[DATA]],Tabella14[],2,0)</f>
        <v>137.63077608904615</v>
      </c>
      <c r="O657" s="1">
        <v>42942</v>
      </c>
      <c r="P657">
        <v>112.79282142532303</v>
      </c>
      <c r="R657" s="1">
        <v>42947</v>
      </c>
      <c r="S657">
        <v>124.10225372334925</v>
      </c>
      <c r="U657" s="1">
        <v>42940</v>
      </c>
      <c r="V657">
        <v>120.5867897062524</v>
      </c>
      <c r="X657" s="1">
        <v>42951</v>
      </c>
      <c r="Y657">
        <v>114.72112770701609</v>
      </c>
      <c r="AA657" s="1">
        <v>42937</v>
      </c>
      <c r="AB657">
        <v>100.73231054604476</v>
      </c>
      <c r="AD657" s="1">
        <v>42936</v>
      </c>
      <c r="AE657">
        <v>111.46860586601431</v>
      </c>
      <c r="AG657" s="1">
        <v>42977</v>
      </c>
      <c r="AH657">
        <v>117.75849595646207</v>
      </c>
      <c r="AJ657" s="1">
        <v>42985</v>
      </c>
      <c r="AK657">
        <v>100.44709477931784</v>
      </c>
      <c r="AM657" s="1">
        <v>42970</v>
      </c>
      <c r="AN657">
        <v>145.27951846965701</v>
      </c>
      <c r="AP657" s="1">
        <v>42971</v>
      </c>
      <c r="AQ657">
        <v>114.86327021609347</v>
      </c>
      <c r="AS657" s="1">
        <v>42961</v>
      </c>
      <c r="AT657">
        <v>135.94792638925651</v>
      </c>
    </row>
    <row r="658" spans="1:46" x14ac:dyDescent="0.3">
      <c r="A658" s="1">
        <v>42957</v>
      </c>
      <c r="B658">
        <v>118.46322028957343</v>
      </c>
      <c r="C658" s="3">
        <f>VLOOKUP(Tabella1[[#This Row],[DATA]],Tabella3[],2,0)</f>
        <v>113.33672412188858</v>
      </c>
      <c r="D658">
        <f>VLOOKUP(Tabella1[[#This Row],[DATA]],Tabella5[],2,0)</f>
        <v>123.03770815987744</v>
      </c>
      <c r="E658">
        <f>VLOOKUP(Tabella1[[#This Row],[DATA]],Tabella6[],2,0)</f>
        <v>120.29353595356854</v>
      </c>
      <c r="F658" s="2">
        <f>VLOOKUP(Tabella1[[#This Row],[DATA]],Tabella7[],2,0)</f>
        <v>112.86141910259934</v>
      </c>
      <c r="G658" s="2">
        <f>VLOOKUP(Tabella1[[#This Row],[DATA]],Tabella8[],2,0)</f>
        <v>100.95838002859684</v>
      </c>
      <c r="H658" s="2">
        <f>VLOOKUP(Tabella1[[#This Row],[DATA]],Tabella9[],2,0)</f>
        <v>109.36791274877048</v>
      </c>
      <c r="I658" s="2">
        <f>VLOOKUP(Tabella1[[#This Row],[DATA]],Tabella10[],2,0)</f>
        <v>115.03146557397113</v>
      </c>
      <c r="J658" s="2">
        <f>VLOOKUP(Tabella1[[#This Row],[DATA]],Tabella11[],2,0)</f>
        <v>97.350560510010382</v>
      </c>
      <c r="K658" s="2">
        <f>VLOOKUP(Tabella1[[#This Row],[DATA]],Tabella12[],2,0)</f>
        <v>138.09366754617415</v>
      </c>
      <c r="L658" s="2">
        <f>VLOOKUP(Tabella1[[#This Row],[DATA]],Tabella13[],2,0)</f>
        <v>114.62795291763639</v>
      </c>
      <c r="M658" s="2">
        <f>VLOOKUP(Tabella1[[#This Row],[DATA]],Tabella14[],2,0)</f>
        <v>136.53859548918265</v>
      </c>
      <c r="O658" s="1">
        <v>42943</v>
      </c>
      <c r="P658">
        <v>113.09161506430128</v>
      </c>
      <c r="R658" s="1">
        <v>42948</v>
      </c>
      <c r="S658">
        <v>125.46470818957616</v>
      </c>
      <c r="U658" s="1">
        <v>42941</v>
      </c>
      <c r="V658">
        <v>121.37177850052559</v>
      </c>
      <c r="X658" s="1">
        <v>42954</v>
      </c>
      <c r="Y658">
        <v>115.03008644124743</v>
      </c>
      <c r="AA658" s="1">
        <v>42940</v>
      </c>
      <c r="AB658">
        <v>100.924566217104</v>
      </c>
      <c r="AD658" s="1">
        <v>42937</v>
      </c>
      <c r="AE658">
        <v>109.94667838850241</v>
      </c>
      <c r="AG658" s="1">
        <v>42978</v>
      </c>
      <c r="AH658">
        <v>117.23745086516706</v>
      </c>
      <c r="AJ658" s="1">
        <v>42986</v>
      </c>
      <c r="AK658">
        <v>100.43933478982368</v>
      </c>
      <c r="AM658" s="1">
        <v>42971</v>
      </c>
      <c r="AN658">
        <v>146.62969986807389</v>
      </c>
      <c r="AP658" s="1">
        <v>42975</v>
      </c>
      <c r="AQ658">
        <v>115.42587959519463</v>
      </c>
      <c r="AS658" s="1">
        <v>42962</v>
      </c>
      <c r="AT658">
        <v>135.8455344580193</v>
      </c>
    </row>
    <row r="659" spans="1:46" x14ac:dyDescent="0.3">
      <c r="A659" s="1">
        <v>42958</v>
      </c>
      <c r="B659">
        <v>118.61432319502481</v>
      </c>
      <c r="C659" s="3">
        <f>VLOOKUP(Tabella1[[#This Row],[DATA]],Tabella3[],2,0)</f>
        <v>111.62430620388851</v>
      </c>
      <c r="D659">
        <f>VLOOKUP(Tabella1[[#This Row],[DATA]],Tabella5[],2,0)</f>
        <v>123.03525033462267</v>
      </c>
      <c r="E659">
        <f>VLOOKUP(Tabella1[[#This Row],[DATA]],Tabella6[],2,0)</f>
        <v>119.01634178289815</v>
      </c>
      <c r="F659" s="2">
        <f>VLOOKUP(Tabella1[[#This Row],[DATA]],Tabella7[],2,0)</f>
        <v>111.63994013256361</v>
      </c>
      <c r="G659" s="2">
        <f>VLOOKUP(Tabella1[[#This Row],[DATA]],Tabella8[],2,0)</f>
        <v>99.34401205703908</v>
      </c>
      <c r="H659" s="2">
        <f>VLOOKUP(Tabella1[[#This Row],[DATA]],Tabella9[],2,0)</f>
        <v>108.5015161939709</v>
      </c>
      <c r="I659" s="2">
        <f>VLOOKUP(Tabella1[[#This Row],[DATA]],Tabella10[],2,0)</f>
        <v>112.68217297305453</v>
      </c>
      <c r="J659" s="2">
        <f>VLOOKUP(Tabella1[[#This Row],[DATA]],Tabella11[],2,0)</f>
        <v>95.762448813915455</v>
      </c>
      <c r="K659" s="2">
        <f>VLOOKUP(Tabella1[[#This Row],[DATA]],Tabella12[],2,0)</f>
        <v>138.85018139841688</v>
      </c>
      <c r="L659" s="2">
        <f>VLOOKUP(Tabella1[[#This Row],[DATA]],Tabella13[],2,0)</f>
        <v>113.47285144364054</v>
      </c>
      <c r="M659" s="2">
        <f>VLOOKUP(Tabella1[[#This Row],[DATA]],Tabella14[],2,0)</f>
        <v>135.46591811431676</v>
      </c>
      <c r="O659" s="1">
        <v>42944</v>
      </c>
      <c r="P659">
        <v>112.02335984978772</v>
      </c>
      <c r="R659" s="1">
        <v>42949</v>
      </c>
      <c r="S659">
        <v>124.74978826859524</v>
      </c>
      <c r="U659" s="1">
        <v>42942</v>
      </c>
      <c r="V659">
        <v>122.05588047851863</v>
      </c>
      <c r="X659" s="1">
        <v>42955</v>
      </c>
      <c r="Y659">
        <v>115.19487461437429</v>
      </c>
      <c r="AA659" s="1">
        <v>42941</v>
      </c>
      <c r="AB659">
        <v>101.66750396104649</v>
      </c>
      <c r="AD659" s="1">
        <v>42940</v>
      </c>
      <c r="AE659">
        <v>109.99318349769385</v>
      </c>
      <c r="AG659" s="1">
        <v>42979</v>
      </c>
      <c r="AH659">
        <v>117.16560859290581</v>
      </c>
      <c r="AJ659" s="1">
        <v>42989</v>
      </c>
      <c r="AK659">
        <v>100.7730143380729</v>
      </c>
      <c r="AM659" s="1">
        <v>42972</v>
      </c>
      <c r="AN659">
        <v>146.50808047493405</v>
      </c>
      <c r="AP659" s="1">
        <v>42976</v>
      </c>
      <c r="AQ659">
        <v>114.10831357511431</v>
      </c>
      <c r="AS659" s="1">
        <v>42963</v>
      </c>
      <c r="AT659">
        <v>135.33009208308374</v>
      </c>
    </row>
    <row r="660" spans="1:46" x14ac:dyDescent="0.3">
      <c r="A660" s="1">
        <v>42961</v>
      </c>
      <c r="B660">
        <v>119.80565542707221</v>
      </c>
      <c r="C660" s="3">
        <f>VLOOKUP(Tabella1[[#This Row],[DATA]],Tabella3[],2,0)</f>
        <v>113.5484306015705</v>
      </c>
      <c r="D660">
        <f>VLOOKUP(Tabella1[[#This Row],[DATA]],Tabella5[],2,0)</f>
        <v>124.58224651372849</v>
      </c>
      <c r="E660">
        <f>VLOOKUP(Tabella1[[#This Row],[DATA]],Tabella6[],2,0)</f>
        <v>120.44498376169076</v>
      </c>
      <c r="F660" s="2">
        <f>VLOOKUP(Tabella1[[#This Row],[DATA]],Tabella7[],2,0)</f>
        <v>112.31085250007636</v>
      </c>
      <c r="G660" s="2">
        <f>VLOOKUP(Tabella1[[#This Row],[DATA]],Tabella8[],2,0)</f>
        <v>101.0665842253739</v>
      </c>
      <c r="H660" s="2">
        <f>VLOOKUP(Tabella1[[#This Row],[DATA]],Tabella9[],2,0)</f>
        <v>109.91323293326198</v>
      </c>
      <c r="I660" s="2">
        <f>VLOOKUP(Tabella1[[#This Row],[DATA]],Tabella10[],2,0)</f>
        <v>114.21927904561272</v>
      </c>
      <c r="J660" s="2">
        <f>VLOOKUP(Tabella1[[#This Row],[DATA]],Tabella11[],2,0)</f>
        <v>96.62261380323055</v>
      </c>
      <c r="K660" s="2">
        <f>VLOOKUP(Tabella1[[#This Row],[DATA]],Tabella12[],2,0)</f>
        <v>140.75898746701847</v>
      </c>
      <c r="L660" s="2">
        <f>VLOOKUP(Tabella1[[#This Row],[DATA]],Tabella13[],2,0)</f>
        <v>114.3287622230123</v>
      </c>
      <c r="M660" s="2">
        <f>VLOOKUP(Tabella1[[#This Row],[DATA]],Tabella14[],2,0)</f>
        <v>135.94792638925651</v>
      </c>
      <c r="O660" s="1">
        <v>42947</v>
      </c>
      <c r="P660">
        <v>112.31896482326952</v>
      </c>
      <c r="R660" s="1">
        <v>42950</v>
      </c>
      <c r="S660">
        <v>124.47574075268851</v>
      </c>
      <c r="U660" s="1">
        <v>42943</v>
      </c>
      <c r="V660">
        <v>121.98015657445752</v>
      </c>
      <c r="X660" s="1">
        <v>42956</v>
      </c>
      <c r="Y660">
        <v>114.51266074101224</v>
      </c>
      <c r="AA660" s="1">
        <v>42942</v>
      </c>
      <c r="AB660">
        <v>102.16988058893999</v>
      </c>
      <c r="AD660" s="1">
        <v>42941</v>
      </c>
      <c r="AE660">
        <v>110.64202532935811</v>
      </c>
      <c r="AG660" s="1">
        <v>42982</v>
      </c>
      <c r="AH660">
        <v>116.2732387116677</v>
      </c>
      <c r="AJ660" s="1">
        <v>42990</v>
      </c>
      <c r="AK660">
        <v>100.86464190633096</v>
      </c>
      <c r="AM660" s="1">
        <v>42975</v>
      </c>
      <c r="AN660">
        <v>146.39058377308706</v>
      </c>
      <c r="AP660" s="1">
        <v>42977</v>
      </c>
      <c r="AQ660">
        <v>115.04649270709049</v>
      </c>
      <c r="AS660" s="1">
        <v>42964</v>
      </c>
      <c r="AT660">
        <v>135.23536213309558</v>
      </c>
    </row>
    <row r="661" spans="1:46" x14ac:dyDescent="0.3">
      <c r="A661" s="1">
        <v>42962</v>
      </c>
      <c r="B661">
        <v>119.74589447089691</v>
      </c>
      <c r="C661" s="3">
        <v>113.5484306015705</v>
      </c>
      <c r="D661">
        <f>VLOOKUP(Tabella1[[#This Row],[DATA]],Tabella5[],2,0)</f>
        <v>124.70431850138202</v>
      </c>
      <c r="E661">
        <f>VLOOKUP(Tabella1[[#This Row],[DATA]],Tabella6[],2,0)</f>
        <v>120.88192479816757</v>
      </c>
      <c r="F661" s="2">
        <f>VLOOKUP(Tabella1[[#This Row],[DATA]],Tabella7[],2,0)</f>
        <v>112.7684107639207</v>
      </c>
      <c r="G661" s="2">
        <f>VLOOKUP(Tabella1[[#This Row],[DATA]],Tabella8[],2,0)</f>
        <v>101.26270433203231</v>
      </c>
      <c r="H661" s="2">
        <f>VLOOKUP(Tabella1[[#This Row],[DATA]],Tabella9[],2,0)</f>
        <v>110.27157709655225</v>
      </c>
      <c r="I661" s="2">
        <f>VLOOKUP(Tabella1[[#This Row],[DATA]],Tabella10[],2,0)</f>
        <v>113.90378500634174</v>
      </c>
      <c r="J661" s="2">
        <f>VLOOKUP(Tabella1[[#This Row],[DATA]],Tabella11[],2,0)</f>
        <v>97.037474780034145</v>
      </c>
      <c r="K661" s="2">
        <f>VLOOKUP(Tabella1[[#This Row],[DATA]],Tabella12[],2,0)</f>
        <v>140.90328166226914</v>
      </c>
      <c r="L661" s="2">
        <v>114.3287622230123</v>
      </c>
      <c r="M661" s="2">
        <f>VLOOKUP(Tabella1[[#This Row],[DATA]],Tabella14[],2,0)</f>
        <v>135.8455344580193</v>
      </c>
      <c r="O661" s="1">
        <v>42948</v>
      </c>
      <c r="P661">
        <v>112.9770844724536</v>
      </c>
      <c r="R661" s="1">
        <v>42951</v>
      </c>
      <c r="S661">
        <v>125.94019496698834</v>
      </c>
      <c r="U661" s="1">
        <v>42944</v>
      </c>
      <c r="V661">
        <v>120.67356647829759</v>
      </c>
      <c r="X661" s="1">
        <v>42957</v>
      </c>
      <c r="Y661">
        <v>112.86141910259934</v>
      </c>
      <c r="AA661" s="1">
        <v>42943</v>
      </c>
      <c r="AB661">
        <v>102.44039108088265</v>
      </c>
      <c r="AD661" s="1">
        <v>42942</v>
      </c>
      <c r="AE661">
        <v>111.20422750554239</v>
      </c>
      <c r="AG661" s="1">
        <v>42983</v>
      </c>
      <c r="AH661">
        <v>116.27780744426775</v>
      </c>
      <c r="AJ661" s="1">
        <v>42991</v>
      </c>
      <c r="AK661">
        <v>101.00372479495721</v>
      </c>
      <c r="AM661" s="1">
        <v>42976</v>
      </c>
      <c r="AN661">
        <v>147.03578496042218</v>
      </c>
      <c r="AP661" s="1">
        <v>42978</v>
      </c>
      <c r="AQ661">
        <v>115.35197258642539</v>
      </c>
      <c r="AS661" s="1">
        <v>42965</v>
      </c>
      <c r="AT661">
        <v>134.4823983394397</v>
      </c>
    </row>
    <row r="662" spans="1:46" x14ac:dyDescent="0.3">
      <c r="A662" s="1">
        <v>42963</v>
      </c>
      <c r="B662">
        <v>119.91594597220873</v>
      </c>
      <c r="C662" s="3">
        <f>VLOOKUP(Tabella1[[#This Row],[DATA]],Tabella3[],2,0)</f>
        <v>114.92185678605519</v>
      </c>
      <c r="D662">
        <f>VLOOKUP(Tabella1[[#This Row],[DATA]],Tabella5[],2,0)</f>
        <v>125.59343678729469</v>
      </c>
      <c r="E662">
        <f>VLOOKUP(Tabella1[[#This Row],[DATA]],Tabella6[],2,0)</f>
        <v>121.73699347880788</v>
      </c>
      <c r="F662" s="2">
        <f>VLOOKUP(Tabella1[[#This Row],[DATA]],Tabella7[],2,0)</f>
        <v>113.51950273374263</v>
      </c>
      <c r="G662" s="2">
        <f>VLOOKUP(Tabella1[[#This Row],[DATA]],Tabella8[],2,0)</f>
        <v>101.86942072110369</v>
      </c>
      <c r="H662" s="2">
        <f>VLOOKUP(Tabella1[[#This Row],[DATA]],Tabella9[],2,0)</f>
        <v>110.99336187345514</v>
      </c>
      <c r="I662" s="2">
        <f>VLOOKUP(Tabella1[[#This Row],[DATA]],Tabella10[],2,0)</f>
        <v>114.8850565558798</v>
      </c>
      <c r="J662" s="2">
        <f>VLOOKUP(Tabella1[[#This Row],[DATA]],Tabella11[],2,0)</f>
        <v>96.893914974392032</v>
      </c>
      <c r="K662" s="2">
        <f>VLOOKUP(Tabella1[[#This Row],[DATA]],Tabella12[],2,0)</f>
        <v>141.39594327176781</v>
      </c>
      <c r="L662" s="2">
        <f>VLOOKUP(Tabella1[[#This Row],[DATA]],Tabella13[],2,0)</f>
        <v>115.4988414085738</v>
      </c>
      <c r="M662" s="2">
        <f>VLOOKUP(Tabella1[[#This Row],[DATA]],Tabella14[],2,0)</f>
        <v>135.33009208308374</v>
      </c>
      <c r="O662" s="1">
        <v>42949</v>
      </c>
      <c r="P662">
        <v>112.77217350940343</v>
      </c>
      <c r="R662" s="1">
        <v>42954</v>
      </c>
      <c r="S662">
        <v>125.524924908318</v>
      </c>
      <c r="U662" s="1">
        <v>42947</v>
      </c>
      <c r="V662">
        <v>119.78886670476381</v>
      </c>
      <c r="X662" s="1">
        <v>42958</v>
      </c>
      <c r="Y662">
        <v>111.63994013256361</v>
      </c>
      <c r="AA662" s="1">
        <v>42944</v>
      </c>
      <c r="AB662">
        <v>101.79019979132049</v>
      </c>
      <c r="AD662" s="1">
        <v>42943</v>
      </c>
      <c r="AE662">
        <v>111.26634049384603</v>
      </c>
      <c r="AG662" s="1">
        <v>42984</v>
      </c>
      <c r="AH662">
        <v>115.74301424019463</v>
      </c>
      <c r="AJ662" s="1">
        <v>42992</v>
      </c>
      <c r="AK662">
        <v>100.62408223201174</v>
      </c>
      <c r="AM662" s="1">
        <v>42977</v>
      </c>
      <c r="AN662">
        <v>146.12054749340371</v>
      </c>
      <c r="AP662" s="1">
        <v>42979</v>
      </c>
      <c r="AQ662">
        <v>115.93995682638287</v>
      </c>
      <c r="AS662" s="1">
        <v>42968</v>
      </c>
      <c r="AT662">
        <v>134.96649624562917</v>
      </c>
    </row>
    <row r="663" spans="1:46" x14ac:dyDescent="0.3">
      <c r="A663" s="1">
        <v>42964</v>
      </c>
      <c r="B663">
        <v>118.06481391507144</v>
      </c>
      <c r="C663" s="3">
        <f>VLOOKUP(Tabella1[[#This Row],[DATA]],Tabella3[],2,0)</f>
        <v>113.89735424400924</v>
      </c>
      <c r="D663">
        <f>VLOOKUP(Tabella1[[#This Row],[DATA]],Tabella5[],2,0)</f>
        <v>124.97488409817784</v>
      </c>
      <c r="E663">
        <f>VLOOKUP(Tabella1[[#This Row],[DATA]],Tabella6[],2,0)</f>
        <v>121.03713528475247</v>
      </c>
      <c r="F663" s="2">
        <f>VLOOKUP(Tabella1[[#This Row],[DATA]],Tabella7[],2,0)</f>
        <v>112.82980543083173</v>
      </c>
      <c r="G663" s="2">
        <f>VLOOKUP(Tabella1[[#This Row],[DATA]],Tabella8[],2,0)</f>
        <v>100.89848127680952</v>
      </c>
      <c r="H663" s="2">
        <f>VLOOKUP(Tabella1[[#This Row],[DATA]],Tabella9[],2,0)</f>
        <v>110.27348826542313</v>
      </c>
      <c r="I663" s="2">
        <f>VLOOKUP(Tabella1[[#This Row],[DATA]],Tabella10[],2,0)</f>
        <v>114.61323792366612</v>
      </c>
      <c r="J663" s="2">
        <f>VLOOKUP(Tabella1[[#This Row],[DATA]],Tabella11[],2,0)</f>
        <v>97.549932547783627</v>
      </c>
      <c r="K663" s="2">
        <f>VLOOKUP(Tabella1[[#This Row],[DATA]],Tabella12[],2,0)</f>
        <v>140.12409300791558</v>
      </c>
      <c r="L663" s="2">
        <f>VLOOKUP(Tabella1[[#This Row],[DATA]],Tabella13[],2,0)</f>
        <v>115.58816237293483</v>
      </c>
      <c r="M663" s="2">
        <f>VLOOKUP(Tabella1[[#This Row],[DATA]],Tabella14[],2,0)</f>
        <v>135.23536213309558</v>
      </c>
      <c r="O663" s="1">
        <v>42950</v>
      </c>
      <c r="P663">
        <v>113.92275902157107</v>
      </c>
      <c r="R663" s="1">
        <v>42955</v>
      </c>
      <c r="S663">
        <v>125.88212884534443</v>
      </c>
      <c r="U663" s="1">
        <v>42948</v>
      </c>
      <c r="V663">
        <v>120.57103349018999</v>
      </c>
      <c r="X663" s="1">
        <v>42961</v>
      </c>
      <c r="Y663">
        <v>112.31085250007636</v>
      </c>
      <c r="AA663" s="1">
        <v>42947</v>
      </c>
      <c r="AB663">
        <v>101.46268887428992</v>
      </c>
      <c r="AD663" s="1">
        <v>42944</v>
      </c>
      <c r="AE663">
        <v>110.45696047702775</v>
      </c>
      <c r="AG663" s="1">
        <v>42985</v>
      </c>
      <c r="AH663">
        <v>115.36225858020556</v>
      </c>
      <c r="AJ663" s="1">
        <v>42993</v>
      </c>
      <c r="AK663">
        <v>100.09252295166124</v>
      </c>
      <c r="AM663" s="1">
        <v>42978</v>
      </c>
      <c r="AN663">
        <v>146.01541886543535</v>
      </c>
      <c r="AP663" s="1">
        <v>42982</v>
      </c>
      <c r="AQ663">
        <v>115.24930982559691</v>
      </c>
      <c r="AS663" s="1">
        <v>42969</v>
      </c>
      <c r="AT663">
        <v>135.64492985804438</v>
      </c>
    </row>
    <row r="664" spans="1:46" x14ac:dyDescent="0.3">
      <c r="A664" s="1">
        <v>42965</v>
      </c>
      <c r="B664">
        <v>117.84811971625695</v>
      </c>
      <c r="C664" s="3">
        <f>VLOOKUP(Tabella1[[#This Row],[DATA]],Tabella3[],2,0)</f>
        <v>114.03378730869315</v>
      </c>
      <c r="D664">
        <f>VLOOKUP(Tabella1[[#This Row],[DATA]],Tabella5[],2,0)</f>
        <v>124.58296337942781</v>
      </c>
      <c r="E664">
        <f>VLOOKUP(Tabella1[[#This Row],[DATA]],Tabella6[],2,0)</f>
        <v>120.26813787394556</v>
      </c>
      <c r="F664" s="2">
        <f>VLOOKUP(Tabella1[[#This Row],[DATA]],Tabella7[],2,0)</f>
        <v>111.8540578514921</v>
      </c>
      <c r="G664" s="2">
        <f>VLOOKUP(Tabella1[[#This Row],[DATA]],Tabella8[],2,0)</f>
        <v>100.33717200602854</v>
      </c>
      <c r="H664" s="2">
        <f>VLOOKUP(Tabella1[[#This Row],[DATA]],Tabella9[],2,0)</f>
        <v>109.76575440205896</v>
      </c>
      <c r="I664" s="2">
        <f>VLOOKUP(Tabella1[[#This Row],[DATA]],Tabella10[],2,0)</f>
        <v>113.36983010182824</v>
      </c>
      <c r="J664" s="2">
        <f>VLOOKUP(Tabella1[[#This Row],[DATA]],Tabella11[],2,0)</f>
        <v>97.558587920680964</v>
      </c>
      <c r="K664" s="2">
        <f>VLOOKUP(Tabella1[[#This Row],[DATA]],Tabella12[],2,0)</f>
        <v>141.6453660949868</v>
      </c>
      <c r="L664" s="2">
        <f>VLOOKUP(Tabella1[[#This Row],[DATA]],Tabella13[],2,0)</f>
        <v>114.60377772785206</v>
      </c>
      <c r="M664" s="2">
        <f>VLOOKUP(Tabella1[[#This Row],[DATA]],Tabella14[],2,0)</f>
        <v>134.4823983394397</v>
      </c>
      <c r="O664" s="1">
        <v>42951</v>
      </c>
      <c r="P664">
        <v>114.66540444301333</v>
      </c>
      <c r="R664" s="1">
        <v>42956</v>
      </c>
      <c r="S664">
        <v>124.4683672769242</v>
      </c>
      <c r="U664" s="1">
        <v>42949</v>
      </c>
      <c r="V664">
        <v>120.1058723652432</v>
      </c>
      <c r="X664" s="1">
        <v>42962</v>
      </c>
      <c r="Y664">
        <v>112.7684107639207</v>
      </c>
      <c r="AA664" s="1">
        <v>42948</v>
      </c>
      <c r="AB664">
        <v>102.27905089461684</v>
      </c>
      <c r="AD664" s="1">
        <v>42947</v>
      </c>
      <c r="AE664">
        <v>109.87182427439288</v>
      </c>
      <c r="AG664" s="1">
        <v>42986</v>
      </c>
      <c r="AH664">
        <v>115.97233108473448</v>
      </c>
      <c r="AJ664" s="1">
        <v>42996</v>
      </c>
      <c r="AK664">
        <v>100.3683010398386</v>
      </c>
      <c r="AM664" s="1">
        <v>42979</v>
      </c>
      <c r="AN664">
        <v>148.2581629287599</v>
      </c>
      <c r="AP664" s="1">
        <v>42983</v>
      </c>
      <c r="AQ664">
        <v>115.63938469234253</v>
      </c>
      <c r="AS664" s="1">
        <v>42970</v>
      </c>
      <c r="AT664">
        <v>136.41948650794757</v>
      </c>
    </row>
    <row r="665" spans="1:46" x14ac:dyDescent="0.3">
      <c r="A665" s="1">
        <v>42968</v>
      </c>
      <c r="B665">
        <v>117.98513264017103</v>
      </c>
      <c r="C665" s="3">
        <f>VLOOKUP(Tabella1[[#This Row],[DATA]],Tabella3[],2,0)</f>
        <v>113.70885706728504</v>
      </c>
      <c r="D665">
        <f>VLOOKUP(Tabella1[[#This Row],[DATA]],Tabella5[],2,0)</f>
        <v>123.5670622741233</v>
      </c>
      <c r="E665">
        <f>VLOOKUP(Tabella1[[#This Row],[DATA]],Tabella6[],2,0)</f>
        <v>119.6435332491434</v>
      </c>
      <c r="F665" s="2">
        <f>VLOOKUP(Tabella1[[#This Row],[DATA]],Tabella7[],2,0)</f>
        <v>111.77616909496319</v>
      </c>
      <c r="G665" s="2">
        <f>VLOOKUP(Tabella1[[#This Row],[DATA]],Tabella8[],2,0)</f>
        <v>100.09081423658077</v>
      </c>
      <c r="H665" s="2">
        <f>VLOOKUP(Tabella1[[#This Row],[DATA]],Tabella9[],2,0)</f>
        <v>109.04906607547842</v>
      </c>
      <c r="I665" s="2">
        <f>VLOOKUP(Tabella1[[#This Row],[DATA]],Tabella10[],2,0)</f>
        <v>113.81878143099412</v>
      </c>
      <c r="J665" s="2">
        <f>VLOOKUP(Tabella1[[#This Row],[DATA]],Tabella11[],2,0)</f>
        <v>98.101488724138349</v>
      </c>
      <c r="K665" s="2">
        <f>VLOOKUP(Tabella1[[#This Row],[DATA]],Tabella12[],2,0)</f>
        <v>141.48045844327177</v>
      </c>
      <c r="L665" s="2">
        <f>VLOOKUP(Tabella1[[#This Row],[DATA]],Tabella13[],2,0)</f>
        <v>113.63738814884937</v>
      </c>
      <c r="M665" s="2">
        <f>VLOOKUP(Tabella1[[#This Row],[DATA]],Tabella14[],2,0)</f>
        <v>134.96649624562917</v>
      </c>
      <c r="O665" s="1">
        <v>42954</v>
      </c>
      <c r="P665">
        <v>115.16398627096548</v>
      </c>
      <c r="R665" s="1">
        <v>42957</v>
      </c>
      <c r="S665">
        <v>123.03770815987744</v>
      </c>
      <c r="U665" s="1">
        <v>42950</v>
      </c>
      <c r="V665">
        <v>120.65240141194509</v>
      </c>
      <c r="X665" s="1">
        <v>42963</v>
      </c>
      <c r="Y665">
        <v>113.51950273374263</v>
      </c>
      <c r="AA665" s="1">
        <v>42949</v>
      </c>
      <c r="AB665">
        <v>101.57572361556595</v>
      </c>
      <c r="AD665" s="1">
        <v>42948</v>
      </c>
      <c r="AE665">
        <v>110.76465866523966</v>
      </c>
      <c r="AG665" s="1">
        <v>42989</v>
      </c>
      <c r="AH665">
        <v>117.17386584356828</v>
      </c>
      <c r="AJ665" s="1">
        <v>42997</v>
      </c>
      <c r="AK665">
        <v>100.18862743693516</v>
      </c>
      <c r="AM665" s="1">
        <v>42982</v>
      </c>
      <c r="AN665">
        <v>148.68280013192611</v>
      </c>
      <c r="AP665" s="1">
        <v>42984</v>
      </c>
      <c r="AQ665">
        <v>115.10287724747469</v>
      </c>
      <c r="AS665" s="1">
        <v>42971</v>
      </c>
      <c r="AT665">
        <v>137.46290904531713</v>
      </c>
    </row>
    <row r="666" spans="1:46" x14ac:dyDescent="0.3">
      <c r="A666" s="1">
        <v>42969</v>
      </c>
      <c r="B666">
        <v>119.15800213779033</v>
      </c>
      <c r="C666" s="3">
        <f>VLOOKUP(Tabella1[[#This Row],[DATA]],Tabella3[],2,0)</f>
        <v>113.58695595355213</v>
      </c>
      <c r="D666">
        <f>VLOOKUP(Tabella1[[#This Row],[DATA]],Tabella5[],2,0)</f>
        <v>125.23991958815041</v>
      </c>
      <c r="E666">
        <f>VLOOKUP(Tabella1[[#This Row],[DATA]],Tabella6[],2,0)</f>
        <v>120.68461934628164</v>
      </c>
      <c r="F666" s="2">
        <f>VLOOKUP(Tabella1[[#This Row],[DATA]],Tabella7[],2,0)</f>
        <v>112.73618619994501</v>
      </c>
      <c r="G666" s="2">
        <f>VLOOKUP(Tabella1[[#This Row],[DATA]],Tabella8[],2,0)</f>
        <v>100.57000425087915</v>
      </c>
      <c r="H666" s="2">
        <f>VLOOKUP(Tabella1[[#This Row],[DATA]],Tabella9[],2,0)</f>
        <v>110.07026730881941</v>
      </c>
      <c r="I666" s="2">
        <f>VLOOKUP(Tabella1[[#This Row],[DATA]],Tabella10[],2,0)</f>
        <v>114.85403947217307</v>
      </c>
      <c r="J666" s="2">
        <f>VLOOKUP(Tabella1[[#This Row],[DATA]],Tabella11[],2,0)</f>
        <v>98.20057782075618</v>
      </c>
      <c r="K666" s="2">
        <f>VLOOKUP(Tabella1[[#This Row],[DATA]],Tabella12[],2,0)</f>
        <v>144.31687005277044</v>
      </c>
      <c r="L666" s="2">
        <f>VLOOKUP(Tabella1[[#This Row],[DATA]],Tabella13[],2,0)</f>
        <v>113.75735525604979</v>
      </c>
      <c r="M666" s="2">
        <f>VLOOKUP(Tabella1[[#This Row],[DATA]],Tabella14[],2,0)</f>
        <v>135.64492985804438</v>
      </c>
      <c r="O666" s="1">
        <v>42955</v>
      </c>
      <c r="P666">
        <v>115.25353027089021</v>
      </c>
      <c r="R666" s="1">
        <v>42958</v>
      </c>
      <c r="S666">
        <v>123.03525033462267</v>
      </c>
      <c r="U666" s="1">
        <v>42951</v>
      </c>
      <c r="V666">
        <v>122.36794762351579</v>
      </c>
      <c r="X666" s="1">
        <v>42964</v>
      </c>
      <c r="Y666">
        <v>112.82980543083173</v>
      </c>
      <c r="AA666" s="1">
        <v>42950</v>
      </c>
      <c r="AB666">
        <v>101.91579394829385</v>
      </c>
      <c r="AD666" s="1">
        <v>42949</v>
      </c>
      <c r="AE666">
        <v>110.1890783069592</v>
      </c>
      <c r="AG666" s="1">
        <v>42990</v>
      </c>
      <c r="AH666">
        <v>117.24558237089558</v>
      </c>
      <c r="AJ666" s="1">
        <v>42998</v>
      </c>
      <c r="AK666">
        <v>100.46201783603739</v>
      </c>
      <c r="AM666" s="1">
        <v>42983</v>
      </c>
      <c r="AN666">
        <v>148.72814973614777</v>
      </c>
      <c r="AP666" s="1">
        <v>42985</v>
      </c>
      <c r="AQ666">
        <v>115.10567647997603</v>
      </c>
      <c r="AS666" s="1">
        <v>42972</v>
      </c>
      <c r="AT666">
        <v>137.85575972026803</v>
      </c>
    </row>
    <row r="667" spans="1:46" x14ac:dyDescent="0.3">
      <c r="A667" s="1">
        <v>42970</v>
      </c>
      <c r="B667">
        <v>118.7464775046157</v>
      </c>
      <c r="C667" s="3">
        <f>VLOOKUP(Tabella1[[#This Row],[DATA]],Tabella3[],2,0)</f>
        <v>113.01613255648383</v>
      </c>
      <c r="D667">
        <f>VLOOKUP(Tabella1[[#This Row],[DATA]],Tabella5[],2,0)</f>
        <v>124.67625832972341</v>
      </c>
      <c r="E667">
        <f>VLOOKUP(Tabella1[[#This Row],[DATA]],Tabella6[],2,0)</f>
        <v>120.29729863203123</v>
      </c>
      <c r="F667" s="2">
        <f>VLOOKUP(Tabella1[[#This Row],[DATA]],Tabella7[],2,0)</f>
        <v>112.7500839976786</v>
      </c>
      <c r="G667" s="2">
        <f>VLOOKUP(Tabella1[[#This Row],[DATA]],Tabella8[],2,0)</f>
        <v>99.877304169726017</v>
      </c>
      <c r="H667" s="2">
        <f>VLOOKUP(Tabella1[[#This Row],[DATA]],Tabella9[],2,0)</f>
        <v>109.53004357465025</v>
      </c>
      <c r="I667" s="2">
        <f>VLOOKUP(Tabella1[[#This Row],[DATA]],Tabella10[],2,0)</f>
        <v>115.29133843745991</v>
      </c>
      <c r="J667" s="2">
        <f>VLOOKUP(Tabella1[[#This Row],[DATA]],Tabella11[],2,0)</f>
        <v>98.125067153755239</v>
      </c>
      <c r="K667" s="2">
        <f>VLOOKUP(Tabella1[[#This Row],[DATA]],Tabella12[],2,0)</f>
        <v>145.27951846965701</v>
      </c>
      <c r="L667" s="2">
        <f>VLOOKUP(Tabella1[[#This Row],[DATA]],Tabella13[],2,0)</f>
        <v>114.76129817497311</v>
      </c>
      <c r="M667" s="2">
        <f>VLOOKUP(Tabella1[[#This Row],[DATA]],Tabella14[],2,0)</f>
        <v>136.41948650794757</v>
      </c>
      <c r="O667" s="1">
        <v>42956</v>
      </c>
      <c r="P667">
        <v>114.20843208612952</v>
      </c>
      <c r="R667" s="1">
        <v>42961</v>
      </c>
      <c r="S667">
        <v>124.58224651372849</v>
      </c>
      <c r="U667" s="1">
        <v>42954</v>
      </c>
      <c r="V667">
        <v>122.47259711825865</v>
      </c>
      <c r="X667" s="1">
        <v>42965</v>
      </c>
      <c r="Y667">
        <v>111.8540578514921</v>
      </c>
      <c r="AA667" s="1">
        <v>42951</v>
      </c>
      <c r="AB667">
        <v>102.97175097576999</v>
      </c>
      <c r="AD667" s="1">
        <v>42950</v>
      </c>
      <c r="AE667">
        <v>110.41364064928777</v>
      </c>
      <c r="AG667" s="1">
        <v>42991</v>
      </c>
      <c r="AH667">
        <v>116.91797490298778</v>
      </c>
      <c r="AJ667" s="1">
        <v>42999</v>
      </c>
      <c r="AK667">
        <v>100.21757816697109</v>
      </c>
      <c r="AM667" s="1">
        <v>42984</v>
      </c>
      <c r="AN667">
        <v>151.32750659630608</v>
      </c>
      <c r="AP667" s="1">
        <v>42986</v>
      </c>
      <c r="AQ667">
        <v>115.1957608713829</v>
      </c>
      <c r="AS667" s="1">
        <v>42975</v>
      </c>
      <c r="AT667">
        <v>138.41369126394829</v>
      </c>
    </row>
    <row r="668" spans="1:46" x14ac:dyDescent="0.3">
      <c r="A668" s="1">
        <v>42971</v>
      </c>
      <c r="B668">
        <v>118.5001457584297</v>
      </c>
      <c r="C668" s="3">
        <f>VLOOKUP(Tabella1[[#This Row],[DATA]],Tabella3[],2,0)</f>
        <v>113.58899460854165</v>
      </c>
      <c r="D668">
        <f>VLOOKUP(Tabella1[[#This Row],[DATA]],Tabella5[],2,0)</f>
        <v>124.74313165853025</v>
      </c>
      <c r="E668">
        <f>VLOOKUP(Tabella1[[#This Row],[DATA]],Tabella6[],2,0)</f>
        <v>120.24415079874609</v>
      </c>
      <c r="F668" s="2">
        <f>VLOOKUP(Tabella1[[#This Row],[DATA]],Tabella7[],2,0)</f>
        <v>113.12288096765326</v>
      </c>
      <c r="G668" s="2">
        <f>VLOOKUP(Tabella1[[#This Row],[DATA]],Tabella8[],2,0)</f>
        <v>100.06376318738648</v>
      </c>
      <c r="H668" s="2">
        <f>VLOOKUP(Tabella1[[#This Row],[DATA]],Tabella9[],2,0)</f>
        <v>109.72434574318987</v>
      </c>
      <c r="I668" s="2">
        <f>VLOOKUP(Tabella1[[#This Row],[DATA]],Tabella10[],2,0)</f>
        <v>115.34415130971732</v>
      </c>
      <c r="J668" s="2">
        <f>VLOOKUP(Tabella1[[#This Row],[DATA]],Tabella11[],2,0)</f>
        <v>97.64185857717608</v>
      </c>
      <c r="K668" s="2">
        <f>VLOOKUP(Tabella1[[#This Row],[DATA]],Tabella12[],2,0)</f>
        <v>146.62969986807389</v>
      </c>
      <c r="L668" s="2">
        <f>VLOOKUP(Tabella1[[#This Row],[DATA]],Tabella13[],2,0)</f>
        <v>114.86327021609347</v>
      </c>
      <c r="M668" s="2">
        <f>VLOOKUP(Tabella1[[#This Row],[DATA]],Tabella14[],2,0)</f>
        <v>137.46290904531713</v>
      </c>
      <c r="O668" s="1">
        <v>42957</v>
      </c>
      <c r="P668">
        <v>113.33672412188858</v>
      </c>
      <c r="R668" s="1">
        <v>42962</v>
      </c>
      <c r="S668">
        <v>124.70431850138202</v>
      </c>
      <c r="U668" s="1">
        <v>42955</v>
      </c>
      <c r="V668">
        <v>122.73128126256677</v>
      </c>
      <c r="X668" s="1">
        <v>42968</v>
      </c>
      <c r="Y668">
        <v>111.77616909496319</v>
      </c>
      <c r="AA668" s="1">
        <v>42954</v>
      </c>
      <c r="AB668">
        <v>103.14661668663292</v>
      </c>
      <c r="AD668" s="1">
        <v>42951</v>
      </c>
      <c r="AE668">
        <v>111.72088015697067</v>
      </c>
      <c r="AG668" s="1">
        <v>42992</v>
      </c>
      <c r="AH668">
        <v>116.42807264033344</v>
      </c>
      <c r="AJ668" s="1">
        <v>43000</v>
      </c>
      <c r="AK668">
        <v>100.0599906880126</v>
      </c>
      <c r="AM668" s="1">
        <v>42986</v>
      </c>
      <c r="AN668">
        <v>150.64107849604221</v>
      </c>
      <c r="AP668" s="1">
        <v>42989</v>
      </c>
      <c r="AQ668">
        <v>115.90334868185232</v>
      </c>
      <c r="AS668" s="1">
        <v>42976</v>
      </c>
      <c r="AT668">
        <v>138.55091038268114</v>
      </c>
    </row>
    <row r="669" spans="1:46" x14ac:dyDescent="0.3">
      <c r="A669" s="1">
        <v>42972</v>
      </c>
      <c r="B669">
        <v>118.69837722281608</v>
      </c>
      <c r="C669" s="3">
        <f>VLOOKUP(Tabella1[[#This Row],[DATA]],Tabella3[],2,0)</f>
        <v>113.6759249482234</v>
      </c>
      <c r="D669">
        <f>VLOOKUP(Tabella1[[#This Row],[DATA]],Tabella5[],2,0)</f>
        <v>124.61112596047204</v>
      </c>
      <c r="E669">
        <f>VLOOKUP(Tabella1[[#This Row],[DATA]],Tabella6[],2,0)</f>
        <v>120.03720348329959</v>
      </c>
      <c r="F669" s="2">
        <f>VLOOKUP(Tabella1[[#This Row],[DATA]],Tabella7[],2,0)</f>
        <v>113.03735605852347</v>
      </c>
      <c r="G669" s="2">
        <f>VLOOKUP(Tabella1[[#This Row],[DATA]],Tabella8[],2,0)</f>
        <v>99.946864010511263</v>
      </c>
      <c r="H669" s="2">
        <f>VLOOKUP(Tabella1[[#This Row],[DATA]],Tabella9[],2,0)</f>
        <v>109.52749534948907</v>
      </c>
      <c r="I669" s="2">
        <f>VLOOKUP(Tabella1[[#This Row],[DATA]],Tabella10[],2,0)</f>
        <v>116.72550132409415</v>
      </c>
      <c r="J669" s="2">
        <f>VLOOKUP(Tabella1[[#This Row],[DATA]],Tabella11[],2,0)</f>
        <v>99.432923844656955</v>
      </c>
      <c r="K669" s="2">
        <f>VLOOKUP(Tabella1[[#This Row],[DATA]],Tabella12[],2,0)</f>
        <v>146.50808047493405</v>
      </c>
      <c r="L669" s="2">
        <v>114.86327021609347</v>
      </c>
      <c r="M669" s="2">
        <f>VLOOKUP(Tabella1[[#This Row],[DATA]],Tabella14[],2,0)</f>
        <v>137.85575972026803</v>
      </c>
      <c r="O669" s="1">
        <v>42958</v>
      </c>
      <c r="P669">
        <v>111.62430620388851</v>
      </c>
      <c r="R669" s="1">
        <v>42963</v>
      </c>
      <c r="S669">
        <v>125.59343678729469</v>
      </c>
      <c r="U669" s="1">
        <v>42956</v>
      </c>
      <c r="V669">
        <v>121.01009103330206</v>
      </c>
      <c r="X669" s="1">
        <v>42969</v>
      </c>
      <c r="Y669">
        <v>112.73618619994501</v>
      </c>
      <c r="AA669" s="1">
        <v>42955</v>
      </c>
      <c r="AB669">
        <v>103.70889206631372</v>
      </c>
      <c r="AD669" s="1">
        <v>42954</v>
      </c>
      <c r="AE669">
        <v>111.66959712560201</v>
      </c>
      <c r="AG669" s="1">
        <v>42993</v>
      </c>
      <c r="AH669">
        <v>116.55545225842093</v>
      </c>
      <c r="AJ669" s="1">
        <v>43003</v>
      </c>
      <c r="AK669">
        <v>99.732280362451206</v>
      </c>
      <c r="AM669" s="1">
        <v>42989</v>
      </c>
      <c r="AN669">
        <v>153.19714709762533</v>
      </c>
      <c r="AP669" s="1">
        <v>42990</v>
      </c>
      <c r="AQ669">
        <v>116.90852762551648</v>
      </c>
      <c r="AS669" s="1">
        <v>42977</v>
      </c>
      <c r="AT669">
        <v>139.92728083250907</v>
      </c>
    </row>
    <row r="670" spans="1:46" x14ac:dyDescent="0.3">
      <c r="A670" s="1">
        <v>42975</v>
      </c>
      <c r="B670">
        <v>118.75619473326206</v>
      </c>
      <c r="C670" s="3">
        <f>VLOOKUP(Tabella1[[#This Row],[DATA]],Tabella3[],2,0)</f>
        <v>113.569862615563</v>
      </c>
      <c r="D670">
        <f>VLOOKUP(Tabella1[[#This Row],[DATA]],Tabella5[],2,0)</f>
        <v>124.15571142264047</v>
      </c>
      <c r="E670">
        <f>VLOOKUP(Tabella1[[#This Row],[DATA]],Tabella6[],2,0)</f>
        <v>119.45916200447289</v>
      </c>
      <c r="F670" s="2">
        <v>113.03735605852347</v>
      </c>
      <c r="G670" s="2">
        <f>VLOOKUP(Tabella1[[#This Row],[DATA]],Tabella8[],2,0)</f>
        <v>99.372995324032928</v>
      </c>
      <c r="H670" s="2">
        <f>VLOOKUP(Tabella1[[#This Row],[DATA]],Tabella9[],2,0)</f>
        <v>108.9694340391917</v>
      </c>
      <c r="I670" s="2">
        <f>VLOOKUP(Tabella1[[#This Row],[DATA]],Tabella10[],2,0)</f>
        <v>116.78891868578101</v>
      </c>
      <c r="J670" s="2">
        <f>VLOOKUP(Tabella1[[#This Row],[DATA]],Tabella11[],2,0)</f>
        <v>100.36203335601638</v>
      </c>
      <c r="K670" s="2">
        <f>VLOOKUP(Tabella1[[#This Row],[DATA]],Tabella12[],2,0)</f>
        <v>146.39058377308706</v>
      </c>
      <c r="L670" s="2">
        <f>VLOOKUP(Tabella1[[#This Row],[DATA]],Tabella13[],2,0)</f>
        <v>115.42587959519463</v>
      </c>
      <c r="M670" s="2">
        <f>VLOOKUP(Tabella1[[#This Row],[DATA]],Tabella14[],2,0)</f>
        <v>138.41369126394829</v>
      </c>
      <c r="O670" s="1">
        <v>42961</v>
      </c>
      <c r="P670">
        <v>113.5484306015705</v>
      </c>
      <c r="R670" s="1">
        <v>42964</v>
      </c>
      <c r="S670">
        <v>124.97488409817784</v>
      </c>
      <c r="U670" s="1">
        <v>42957</v>
      </c>
      <c r="V670">
        <v>120.29353595356854</v>
      </c>
      <c r="X670" s="1">
        <v>42970</v>
      </c>
      <c r="Y670">
        <v>112.7500839976786</v>
      </c>
      <c r="AA670" s="1">
        <v>42956</v>
      </c>
      <c r="AB670">
        <v>102.3688990222978</v>
      </c>
      <c r="AD670" s="1">
        <v>42955</v>
      </c>
      <c r="AE670">
        <v>111.98271029228142</v>
      </c>
      <c r="AG670" s="1">
        <v>42996</v>
      </c>
      <c r="AH670">
        <v>118.0316139529932</v>
      </c>
      <c r="AJ670" s="1">
        <v>43004</v>
      </c>
      <c r="AK670">
        <v>99.792867972732594</v>
      </c>
      <c r="AM670" s="1">
        <v>42990</v>
      </c>
      <c r="AN670">
        <v>153.65064313984169</v>
      </c>
      <c r="AP670" s="1">
        <v>42991</v>
      </c>
      <c r="AQ670">
        <v>117.0094090565714</v>
      </c>
      <c r="AS670" s="1">
        <v>42978</v>
      </c>
      <c r="AT670">
        <v>140.85647019489292</v>
      </c>
    </row>
    <row r="671" spans="1:46" x14ac:dyDescent="0.3">
      <c r="A671" s="1">
        <v>42976</v>
      </c>
      <c r="B671">
        <v>118.85628218831991</v>
      </c>
      <c r="C671" s="3">
        <f>VLOOKUP(Tabella1[[#This Row],[DATA]],Tabella3[],2,0)</f>
        <v>111.90971790242266</v>
      </c>
      <c r="D671">
        <f>VLOOKUP(Tabella1[[#This Row],[DATA]],Tabella5[],2,0)</f>
        <v>122.33702314349706</v>
      </c>
      <c r="E671">
        <f>VLOOKUP(Tabella1[[#This Row],[DATA]],Tabella6[],2,0)</f>
        <v>118.33435631154038</v>
      </c>
      <c r="F671" s="2">
        <f>VLOOKUP(Tabella1[[#This Row],[DATA]],Tabella7[],2,0)</f>
        <v>112.05947035645561</v>
      </c>
      <c r="G671" s="2">
        <f>VLOOKUP(Tabella1[[#This Row],[DATA]],Tabella8[],2,0)</f>
        <v>98.471615720524028</v>
      </c>
      <c r="H671" s="2">
        <f>VLOOKUP(Tabella1[[#This Row],[DATA]],Tabella9[],2,0)</f>
        <v>107.92434319496471</v>
      </c>
      <c r="I671" s="2">
        <f>VLOOKUP(Tabella1[[#This Row],[DATA]],Tabella10[],2,0)</f>
        <v>116.37697828217331</v>
      </c>
      <c r="J671" s="2">
        <f>VLOOKUP(Tabella1[[#This Row],[DATA]],Tabella11[],2,0)</f>
        <v>100.43903632868928</v>
      </c>
      <c r="K671" s="2">
        <f>VLOOKUP(Tabella1[[#This Row],[DATA]],Tabella12[],2,0)</f>
        <v>147.03578496042218</v>
      </c>
      <c r="L671" s="2">
        <f>VLOOKUP(Tabella1[[#This Row],[DATA]],Tabella13[],2,0)</f>
        <v>114.10831357511431</v>
      </c>
      <c r="M671" s="2">
        <f>VLOOKUP(Tabella1[[#This Row],[DATA]],Tabella14[],2,0)</f>
        <v>138.55091038268114</v>
      </c>
      <c r="O671" s="1">
        <v>42963</v>
      </c>
      <c r="P671">
        <v>114.92185678605519</v>
      </c>
      <c r="R671" s="1">
        <v>42965</v>
      </c>
      <c r="S671">
        <v>124.58296337942781</v>
      </c>
      <c r="U671" s="1">
        <v>42958</v>
      </c>
      <c r="V671">
        <v>119.01634178289815</v>
      </c>
      <c r="X671" s="1">
        <v>42971</v>
      </c>
      <c r="Y671">
        <v>113.12288096765326</v>
      </c>
      <c r="AA671" s="1">
        <v>42957</v>
      </c>
      <c r="AB671">
        <v>100.95838002859684</v>
      </c>
      <c r="AD671" s="1">
        <v>42956</v>
      </c>
      <c r="AE671">
        <v>110.47989450347832</v>
      </c>
      <c r="AG671" s="1">
        <v>42997</v>
      </c>
      <c r="AH671">
        <v>117.57742325157956</v>
      </c>
      <c r="AJ671" s="1">
        <v>43005</v>
      </c>
      <c r="AK671">
        <v>99.843307904444686</v>
      </c>
      <c r="AM671" s="1">
        <v>42991</v>
      </c>
      <c r="AN671">
        <v>154.16391820580475</v>
      </c>
      <c r="AP671" s="1">
        <v>42992</v>
      </c>
      <c r="AQ671">
        <v>117.2112446260189</v>
      </c>
      <c r="AS671" s="1">
        <v>42979</v>
      </c>
      <c r="AT671">
        <v>140.07355501999081</v>
      </c>
    </row>
    <row r="672" spans="1:46" x14ac:dyDescent="0.3">
      <c r="A672" s="1">
        <v>42977</v>
      </c>
      <c r="B672">
        <v>119.40481974540862</v>
      </c>
      <c r="C672" s="3">
        <f>VLOOKUP(Tabella1[[#This Row],[DATA]],Tabella3[],2,0)</f>
        <v>112.40547697731239</v>
      </c>
      <c r="D672">
        <f>VLOOKUP(Tabella1[[#This Row],[DATA]],Tabella5[],2,0)</f>
        <v>122.91655785669445</v>
      </c>
      <c r="E672">
        <f>VLOOKUP(Tabella1[[#This Row],[DATA]],Tabella6[],2,0)</f>
        <v>118.90863511190442</v>
      </c>
      <c r="F672" s="2">
        <f>VLOOKUP(Tabella1[[#This Row],[DATA]],Tabella7[],2,0)</f>
        <v>112.48449861022023</v>
      </c>
      <c r="G672" s="2">
        <f>VLOOKUP(Tabella1[[#This Row],[DATA]],Tabella8[],2,0)</f>
        <v>98.985585655215047</v>
      </c>
      <c r="H672" s="2">
        <f>VLOOKUP(Tabella1[[#This Row],[DATA]],Tabella9[],2,0)</f>
        <v>108.41774329179727</v>
      </c>
      <c r="I672" s="2">
        <f>VLOOKUP(Tabella1[[#This Row],[DATA]],Tabella10[],2,0)</f>
        <v>117.75849595646207</v>
      </c>
      <c r="J672" s="2">
        <f>VLOOKUP(Tabella1[[#This Row],[DATA]],Tabella11[],2,0)</f>
        <v>100.39128254718671</v>
      </c>
      <c r="K672" s="2">
        <f>VLOOKUP(Tabella1[[#This Row],[DATA]],Tabella12[],2,0)</f>
        <v>146.12054749340371</v>
      </c>
      <c r="L672" s="2">
        <f>VLOOKUP(Tabella1[[#This Row],[DATA]],Tabella13[],2,0)</f>
        <v>115.04649270709049</v>
      </c>
      <c r="M672" s="2">
        <f>VLOOKUP(Tabella1[[#This Row],[DATA]],Tabella14[],2,0)</f>
        <v>139.92728083250907</v>
      </c>
      <c r="O672" s="1">
        <v>42964</v>
      </c>
      <c r="P672">
        <v>113.89735424400924</v>
      </c>
      <c r="R672" s="1">
        <v>42968</v>
      </c>
      <c r="S672">
        <v>123.5670622741233</v>
      </c>
      <c r="U672" s="1">
        <v>42961</v>
      </c>
      <c r="V672">
        <v>120.44498376169076</v>
      </c>
      <c r="X672" s="1">
        <v>42972</v>
      </c>
      <c r="Y672">
        <v>113.03735605852347</v>
      </c>
      <c r="AA672" s="1">
        <v>42958</v>
      </c>
      <c r="AB672">
        <v>99.34401205703908</v>
      </c>
      <c r="AD672" s="1">
        <v>42957</v>
      </c>
      <c r="AE672">
        <v>109.36791274877048</v>
      </c>
      <c r="AG672" s="1">
        <v>42998</v>
      </c>
      <c r="AH672">
        <v>117.89761176838454</v>
      </c>
      <c r="AJ672" s="1">
        <v>43006</v>
      </c>
      <c r="AK672">
        <v>99.675274285782507</v>
      </c>
      <c r="AM672" s="1">
        <v>42992</v>
      </c>
      <c r="AN672">
        <v>153.89388192612137</v>
      </c>
      <c r="AP672" s="1">
        <v>42993</v>
      </c>
      <c r="AQ672">
        <v>117.32277768204645</v>
      </c>
      <c r="AS672" s="1">
        <v>42982</v>
      </c>
      <c r="AT672">
        <v>139.54000250755749</v>
      </c>
    </row>
    <row r="673" spans="1:46" x14ac:dyDescent="0.3">
      <c r="A673" s="1">
        <v>42978</v>
      </c>
      <c r="B673">
        <v>120.08794091924985</v>
      </c>
      <c r="C673" s="3">
        <f>VLOOKUP(Tabella1[[#This Row],[DATA]],Tabella3[],2,0)</f>
        <v>113.27613947745614</v>
      </c>
      <c r="D673">
        <f>VLOOKUP(Tabella1[[#This Row],[DATA]],Tabella5[],2,0)</f>
        <v>123.4631167477237</v>
      </c>
      <c r="E673">
        <f>VLOOKUP(Tabella1[[#This Row],[DATA]],Tabella6[],2,0)</f>
        <v>119.5964997683601</v>
      </c>
      <c r="F673" s="2">
        <f>VLOOKUP(Tabella1[[#This Row],[DATA]],Tabella7[],2,0)</f>
        <v>113.48269647820642</v>
      </c>
      <c r="G673" s="2">
        <f>VLOOKUP(Tabella1[[#This Row],[DATA]],Tabella8[],2,0)</f>
        <v>99.504386134405081</v>
      </c>
      <c r="H673" s="2">
        <f>VLOOKUP(Tabella1[[#This Row],[DATA]],Tabella9[],2,0)</f>
        <v>108.98344927757816</v>
      </c>
      <c r="I673" s="2">
        <f>VLOOKUP(Tabella1[[#This Row],[DATA]],Tabella10[],2,0)</f>
        <v>117.23745086516706</v>
      </c>
      <c r="J673" s="2">
        <f>VLOOKUP(Tabella1[[#This Row],[DATA]],Tabella11[],2,0)</f>
        <v>100.30711650728843</v>
      </c>
      <c r="K673" s="2">
        <f>VLOOKUP(Tabella1[[#This Row],[DATA]],Tabella12[],2,0)</f>
        <v>146.01541886543535</v>
      </c>
      <c r="L673" s="2">
        <f>VLOOKUP(Tabella1[[#This Row],[DATA]],Tabella13[],2,0)</f>
        <v>115.35197258642539</v>
      </c>
      <c r="M673" s="2">
        <f>VLOOKUP(Tabella1[[#This Row],[DATA]],Tabella14[],2,0)</f>
        <v>140.85647019489292</v>
      </c>
      <c r="O673" s="1">
        <v>42965</v>
      </c>
      <c r="P673">
        <v>114.03378730869315</v>
      </c>
      <c r="R673" s="1">
        <v>42969</v>
      </c>
      <c r="S673">
        <v>125.23991958815041</v>
      </c>
      <c r="U673" s="1">
        <v>42962</v>
      </c>
      <c r="V673">
        <v>120.88192479816757</v>
      </c>
      <c r="X673" s="1">
        <v>42976</v>
      </c>
      <c r="Y673">
        <v>112.05947035645561</v>
      </c>
      <c r="AA673" s="1">
        <v>42961</v>
      </c>
      <c r="AB673">
        <v>101.0665842253739</v>
      </c>
      <c r="AD673" s="1">
        <v>42958</v>
      </c>
      <c r="AE673">
        <v>108.5015161939709</v>
      </c>
      <c r="AG673" s="1">
        <v>42999</v>
      </c>
      <c r="AH673">
        <v>117.82438630184987</v>
      </c>
      <c r="AJ673" s="1">
        <v>43007</v>
      </c>
      <c r="AK673">
        <v>99.952843140766205</v>
      </c>
      <c r="AM673" s="1">
        <v>42993</v>
      </c>
      <c r="AN673">
        <v>156.16136213720316</v>
      </c>
      <c r="AP673" s="1">
        <v>42996</v>
      </c>
      <c r="AQ673">
        <v>117.87226338669325</v>
      </c>
      <c r="AS673" s="1">
        <v>42983</v>
      </c>
      <c r="AT673">
        <v>139.58876057005139</v>
      </c>
    </row>
    <row r="674" spans="1:46" x14ac:dyDescent="0.3">
      <c r="A674" s="1">
        <v>42979</v>
      </c>
      <c r="B674">
        <v>120.32601302108641</v>
      </c>
      <c r="C674" s="3">
        <f>VLOOKUP(Tabella1[[#This Row],[DATA]],Tabella3[],2,0)</f>
        <v>114.2616984818816</v>
      </c>
      <c r="D674">
        <f>VLOOKUP(Tabella1[[#This Row],[DATA]],Tabella5[],2,0)</f>
        <v>124.35203021486514</v>
      </c>
      <c r="E674">
        <f>VLOOKUP(Tabella1[[#This Row],[DATA]],Tabella6[],2,0)</f>
        <v>120.48237537891347</v>
      </c>
      <c r="F674" s="2">
        <f>VLOOKUP(Tabella1[[#This Row],[DATA]],Tabella7[],2,0)</f>
        <v>113.60304224319619</v>
      </c>
      <c r="G674" s="2">
        <f>VLOOKUP(Tabella1[[#This Row],[DATA]],Tabella8[],2,0)</f>
        <v>99.755574448351823</v>
      </c>
      <c r="H674" s="2">
        <f>VLOOKUP(Tabella1[[#This Row],[DATA]],Tabella9[],2,0)</f>
        <v>109.69727085085238</v>
      </c>
      <c r="I674" s="2">
        <f>VLOOKUP(Tabella1[[#This Row],[DATA]],Tabella10[],2,0)</f>
        <v>117.16560859290581</v>
      </c>
      <c r="J674" s="2">
        <f>VLOOKUP(Tabella1[[#This Row],[DATA]],Tabella11[],2,0)</f>
        <v>100.4954454830892</v>
      </c>
      <c r="K674" s="2">
        <f>VLOOKUP(Tabella1[[#This Row],[DATA]],Tabella12[],2,0)</f>
        <v>148.2581629287599</v>
      </c>
      <c r="L674" s="2">
        <f>VLOOKUP(Tabella1[[#This Row],[DATA]],Tabella13[],2,0)</f>
        <v>115.93995682638287</v>
      </c>
      <c r="M674" s="2">
        <f>VLOOKUP(Tabella1[[#This Row],[DATA]],Tabella14[],2,0)</f>
        <v>140.07355501999081</v>
      </c>
      <c r="O674" s="1">
        <v>42968</v>
      </c>
      <c r="P674">
        <v>113.70885706728504</v>
      </c>
      <c r="R674" s="1">
        <v>42970</v>
      </c>
      <c r="S674">
        <v>124.67625832972341</v>
      </c>
      <c r="U674" s="1">
        <v>42963</v>
      </c>
      <c r="V674">
        <v>121.73699347880788</v>
      </c>
      <c r="X674" s="1">
        <v>42977</v>
      </c>
      <c r="Y674">
        <v>112.48449861022023</v>
      </c>
      <c r="AA674" s="1">
        <v>42962</v>
      </c>
      <c r="AB674">
        <v>101.26270433203231</v>
      </c>
      <c r="AD674" s="1">
        <v>42961</v>
      </c>
      <c r="AE674">
        <v>109.91323293326198</v>
      </c>
      <c r="AG674" s="1">
        <v>43000</v>
      </c>
      <c r="AH674">
        <v>116.86118010782209</v>
      </c>
      <c r="AJ674" s="1">
        <v>43017</v>
      </c>
      <c r="AK674">
        <v>100.71212826665712</v>
      </c>
      <c r="AM674" s="1">
        <v>42996</v>
      </c>
      <c r="AN674">
        <v>156.64165567282322</v>
      </c>
      <c r="AP674" s="1">
        <v>42997</v>
      </c>
      <c r="AQ674">
        <v>117.79450288902606</v>
      </c>
      <c r="AS674" s="1">
        <v>42984</v>
      </c>
      <c r="AT674">
        <v>140.32570385745927</v>
      </c>
    </row>
    <row r="675" spans="1:46" x14ac:dyDescent="0.3">
      <c r="A675" s="1">
        <v>42983</v>
      </c>
      <c r="B675">
        <v>119.41745214264893</v>
      </c>
      <c r="C675" s="3">
        <f>VLOOKUP(Tabella1[[#This Row],[DATA]],Tabella3[],2,0)</f>
        <v>113.62987225474197</v>
      </c>
      <c r="D675">
        <f>VLOOKUP(Tabella1[[#This Row],[DATA]],Tabella5[],2,0)</f>
        <v>124.15816924789523</v>
      </c>
      <c r="E675">
        <f>VLOOKUP(Tabella1[[#This Row],[DATA]],Tabella6[],2,0)</f>
        <v>119.61931100654002</v>
      </c>
      <c r="F675" s="2">
        <f>VLOOKUP(Tabella1[[#This Row],[DATA]],Tabella7[],2,0)</f>
        <v>112.60148446806561</v>
      </c>
      <c r="G675" s="2">
        <f>VLOOKUP(Tabella1[[#This Row],[DATA]],Tabella8[],2,0)</f>
        <v>98.347953781350228</v>
      </c>
      <c r="H675" s="2">
        <f>VLOOKUP(Tabella1[[#This Row],[DATA]],Tabella9[],2,0)</f>
        <v>108.9640190607242</v>
      </c>
      <c r="I675" s="2">
        <f>VLOOKUP(Tabella1[[#This Row],[DATA]],Tabella10[],2,0)</f>
        <v>116.27780744426775</v>
      </c>
      <c r="J675" s="2">
        <f>VLOOKUP(Tabella1[[#This Row],[DATA]],Tabella11[],2,0)</f>
        <v>101.00879863424186</v>
      </c>
      <c r="K675" s="2">
        <f>VLOOKUP(Tabella1[[#This Row],[DATA]],Tabella12[],2,0)</f>
        <v>148.72814973614777</v>
      </c>
      <c r="L675" s="2">
        <f>VLOOKUP(Tabella1[[#This Row],[DATA]],Tabella13[],2,0)</f>
        <v>115.63938469234253</v>
      </c>
      <c r="M675" s="2">
        <f>VLOOKUP(Tabella1[[#This Row],[DATA]],Tabella14[],2,0)</f>
        <v>139.58876057005139</v>
      </c>
      <c r="O675" s="1">
        <v>42969</v>
      </c>
      <c r="P675">
        <v>113.58695595355213</v>
      </c>
      <c r="R675" s="1">
        <v>42971</v>
      </c>
      <c r="S675">
        <v>124.74313165853025</v>
      </c>
      <c r="U675" s="1">
        <v>42964</v>
      </c>
      <c r="V675">
        <v>121.03713528475247</v>
      </c>
      <c r="X675" s="1">
        <v>42978</v>
      </c>
      <c r="Y675">
        <v>113.48269647820642</v>
      </c>
      <c r="AA675" s="1">
        <v>42963</v>
      </c>
      <c r="AB675">
        <v>101.86942072110369</v>
      </c>
      <c r="AD675" s="1">
        <v>42962</v>
      </c>
      <c r="AE675">
        <v>110.27157709655225</v>
      </c>
      <c r="AG675" s="1">
        <v>43003</v>
      </c>
      <c r="AH675">
        <v>115.26761455992207</v>
      </c>
      <c r="AJ675" s="1">
        <v>43018</v>
      </c>
      <c r="AK675">
        <v>100.96910330336783</v>
      </c>
      <c r="AM675" s="1">
        <v>42997</v>
      </c>
      <c r="AN675">
        <v>156.6086741424802</v>
      </c>
      <c r="AP675" s="1">
        <v>42998</v>
      </c>
      <c r="AQ675">
        <v>117.78774110662022</v>
      </c>
      <c r="AS675" s="1">
        <v>42985</v>
      </c>
      <c r="AT675">
        <v>140.01713497624786</v>
      </c>
    </row>
    <row r="676" spans="1:46" x14ac:dyDescent="0.3">
      <c r="A676" s="1">
        <v>42984</v>
      </c>
      <c r="B676">
        <v>119.79107958410262</v>
      </c>
      <c r="C676" s="3">
        <f>VLOOKUP(Tabella1[[#This Row],[DATA]],Tabella3[],2,0)</f>
        <v>114.03169638049876</v>
      </c>
      <c r="D676">
        <f>VLOOKUP(Tabella1[[#This Row],[DATA]],Tabella5[],2,0)</f>
        <v>125.08835369743967</v>
      </c>
      <c r="E676">
        <f>VLOOKUP(Tabella1[[#This Row],[DATA]],Tabella6[],2,0)</f>
        <v>119.96853460135597</v>
      </c>
      <c r="F676" s="2">
        <f>VLOOKUP(Tabella1[[#This Row],[DATA]],Tabella7[],2,0)</f>
        <v>112.31451785332477</v>
      </c>
      <c r="G676" s="2">
        <f>VLOOKUP(Tabella1[[#This Row],[DATA]],Tabella8[],2,0)</f>
        <v>97.876492638250184</v>
      </c>
      <c r="H676" s="2">
        <f>VLOOKUP(Tabella1[[#This Row],[DATA]],Tabella9[],2,0)</f>
        <v>109.3761944805443</v>
      </c>
      <c r="I676" s="2">
        <f>VLOOKUP(Tabella1[[#This Row],[DATA]],Tabella10[],2,0)</f>
        <v>115.74301424019463</v>
      </c>
      <c r="J676" s="2">
        <f>VLOOKUP(Tabella1[[#This Row],[DATA]],Tabella11[],2,0)</f>
        <v>101.04073397562169</v>
      </c>
      <c r="K676" s="2">
        <f>VLOOKUP(Tabella1[[#This Row],[DATA]],Tabella12[],2,0)</f>
        <v>151.32750659630608</v>
      </c>
      <c r="L676" s="2">
        <f>VLOOKUP(Tabella1[[#This Row],[DATA]],Tabella13[],2,0)</f>
        <v>115.10287724747469</v>
      </c>
      <c r="M676" s="2">
        <f>VLOOKUP(Tabella1[[#This Row],[DATA]],Tabella14[],2,0)</f>
        <v>140.32570385745927</v>
      </c>
      <c r="O676" s="1">
        <v>42970</v>
      </c>
      <c r="P676">
        <v>113.01613255648383</v>
      </c>
      <c r="R676" s="1">
        <v>42972</v>
      </c>
      <c r="S676">
        <v>124.61112596047204</v>
      </c>
      <c r="U676" s="1">
        <v>42965</v>
      </c>
      <c r="V676">
        <v>120.26813787394556</v>
      </c>
      <c r="X676" s="1">
        <v>42979</v>
      </c>
      <c r="Y676">
        <v>113.60304224319619</v>
      </c>
      <c r="AA676" s="1">
        <v>42964</v>
      </c>
      <c r="AB676">
        <v>100.89848127680952</v>
      </c>
      <c r="AD676" s="1">
        <v>42963</v>
      </c>
      <c r="AE676">
        <v>110.99336187345514</v>
      </c>
      <c r="AG676" s="1">
        <v>43004</v>
      </c>
      <c r="AH676">
        <v>115.32072083702535</v>
      </c>
      <c r="AJ676" s="1">
        <v>43019</v>
      </c>
      <c r="AK676">
        <v>101.12698924346071</v>
      </c>
      <c r="AM676" s="1">
        <v>42998</v>
      </c>
      <c r="AN676">
        <v>156.67051451187336</v>
      </c>
      <c r="AP676" s="1">
        <v>42999</v>
      </c>
      <c r="AQ676">
        <v>117.67697147763849</v>
      </c>
      <c r="AS676" s="1">
        <v>42986</v>
      </c>
      <c r="AT676">
        <v>141.58993076355125</v>
      </c>
    </row>
    <row r="677" spans="1:46" x14ac:dyDescent="0.3">
      <c r="A677" s="1">
        <v>42985</v>
      </c>
      <c r="B677">
        <v>119.76970168108056</v>
      </c>
      <c r="C677" s="3">
        <f>VLOOKUP(Tabella1[[#This Row],[DATA]],Tabella3[],2,0)</f>
        <v>113.55052152976489</v>
      </c>
      <c r="D677">
        <f>VLOOKUP(Tabella1[[#This Row],[DATA]],Tabella5[],2,0)</f>
        <v>125.92903234395627</v>
      </c>
      <c r="E677">
        <f>VLOOKUP(Tabella1[[#This Row],[DATA]],Tabella6[],2,0)</f>
        <v>120.27919074192964</v>
      </c>
      <c r="F677" s="2">
        <f>VLOOKUP(Tabella1[[#This Row],[DATA]],Tabella7[],2,0)</f>
        <v>112.96893613121965</v>
      </c>
      <c r="G677" s="2">
        <f>VLOOKUP(Tabella1[[#This Row],[DATA]],Tabella8[],2,0)</f>
        <v>97.817559995362686</v>
      </c>
      <c r="H677" s="2">
        <f>VLOOKUP(Tabella1[[#This Row],[DATA]],Tabella9[],2,0)</f>
        <v>109.81767448971792</v>
      </c>
      <c r="I677" s="2">
        <f>VLOOKUP(Tabella1[[#This Row],[DATA]],Tabella10[],2,0)</f>
        <v>115.36225858020556</v>
      </c>
      <c r="J677" s="2">
        <f>VLOOKUP(Tabella1[[#This Row],[DATA]],Tabella11[],2,0)</f>
        <v>100.44709477931784</v>
      </c>
      <c r="K677" s="2">
        <v>151.32750659630608</v>
      </c>
      <c r="L677" s="2">
        <f>VLOOKUP(Tabella1[[#This Row],[DATA]],Tabella13[],2,0)</f>
        <v>115.10567647997603</v>
      </c>
      <c r="M677" s="2">
        <f>VLOOKUP(Tabella1[[#This Row],[DATA]],Tabella14[],2,0)</f>
        <v>140.01713497624786</v>
      </c>
      <c r="O677" s="1">
        <v>42971</v>
      </c>
      <c r="P677">
        <v>113.58899460854165</v>
      </c>
      <c r="R677" s="1">
        <v>42975</v>
      </c>
      <c r="S677">
        <v>124.15571142264047</v>
      </c>
      <c r="U677" s="1">
        <v>42968</v>
      </c>
      <c r="V677">
        <v>119.6435332491434</v>
      </c>
      <c r="X677" s="1">
        <v>42982</v>
      </c>
      <c r="Y677">
        <v>113.19023183359296</v>
      </c>
      <c r="AA677" s="1">
        <v>42965</v>
      </c>
      <c r="AB677">
        <v>100.33717200602854</v>
      </c>
      <c r="AD677" s="1">
        <v>42964</v>
      </c>
      <c r="AE677">
        <v>110.27348826542313</v>
      </c>
      <c r="AG677" s="1">
        <v>43005</v>
      </c>
      <c r="AH677">
        <v>115.86318448206919</v>
      </c>
      <c r="AJ677" s="1">
        <v>43020</v>
      </c>
      <c r="AK677">
        <v>101.06192471616346</v>
      </c>
      <c r="AM677" s="1">
        <v>42999</v>
      </c>
      <c r="AN677">
        <v>155.84597625329815</v>
      </c>
      <c r="AP677" s="1">
        <v>43000</v>
      </c>
      <c r="AQ677">
        <v>116.04978125997454</v>
      </c>
      <c r="AS677" s="1">
        <v>42989</v>
      </c>
      <c r="AT677">
        <v>142.38259755095217</v>
      </c>
    </row>
    <row r="678" spans="1:46" x14ac:dyDescent="0.3">
      <c r="A678" s="1">
        <v>42986</v>
      </c>
      <c r="B678">
        <v>119.59139053541929</v>
      </c>
      <c r="C678" s="3">
        <f>VLOOKUP(Tabella1[[#This Row],[DATA]],Tabella3[],2,0)</f>
        <v>113.83358093408036</v>
      </c>
      <c r="D678">
        <f>VLOOKUP(Tabella1[[#This Row],[DATA]],Tabella5[],2,0)</f>
        <v>126.00430324238356</v>
      </c>
      <c r="E678">
        <f>VLOOKUP(Tabella1[[#This Row],[DATA]],Tabella6[],2,0)</f>
        <v>120.25261682528708</v>
      </c>
      <c r="F678" s="2">
        <f>VLOOKUP(Tabella1[[#This Row],[DATA]],Tabella7[],2,0)</f>
        <v>112.67295885640978</v>
      </c>
      <c r="G678" s="2">
        <f>VLOOKUP(Tabella1[[#This Row],[DATA]],Tabella8[],2,0)</f>
        <v>97.862967113653056</v>
      </c>
      <c r="H678" s="2">
        <f>VLOOKUP(Tabella1[[#This Row],[DATA]],Tabella9[],2,0)</f>
        <v>109.81863007415335</v>
      </c>
      <c r="I678" s="2">
        <f>VLOOKUP(Tabella1[[#This Row],[DATA]],Tabella10[],2,0)</f>
        <v>115.97233108473448</v>
      </c>
      <c r="J678" s="2">
        <f>VLOOKUP(Tabella1[[#This Row],[DATA]],Tabella11[],2,0)</f>
        <v>100.43933478982368</v>
      </c>
      <c r="K678" s="2">
        <f>VLOOKUP(Tabella1[[#This Row],[DATA]],Tabella12[],2,0)</f>
        <v>150.64107849604221</v>
      </c>
      <c r="L678" s="2">
        <f>VLOOKUP(Tabella1[[#This Row],[DATA]],Tabella13[],2,0)</f>
        <v>115.1957608713829</v>
      </c>
      <c r="M678" s="2">
        <f>VLOOKUP(Tabella1[[#This Row],[DATA]],Tabella14[],2,0)</f>
        <v>141.58993076355125</v>
      </c>
      <c r="O678" s="1">
        <v>42972</v>
      </c>
      <c r="P678">
        <v>113.6759249482234</v>
      </c>
      <c r="R678" s="1">
        <v>42976</v>
      </c>
      <c r="S678">
        <v>122.33702314349706</v>
      </c>
      <c r="U678" s="1">
        <v>42969</v>
      </c>
      <c r="V678">
        <v>120.68461934628164</v>
      </c>
      <c r="X678" s="1">
        <v>42983</v>
      </c>
      <c r="Y678">
        <v>112.60148446806561</v>
      </c>
      <c r="AA678" s="1">
        <v>42968</v>
      </c>
      <c r="AB678">
        <v>100.09081423658077</v>
      </c>
      <c r="AD678" s="1">
        <v>42965</v>
      </c>
      <c r="AE678">
        <v>109.76575440205896</v>
      </c>
      <c r="AG678" s="1">
        <v>43006</v>
      </c>
      <c r="AH678">
        <v>114.93757602329131</v>
      </c>
      <c r="AJ678" s="1">
        <v>43021</v>
      </c>
      <c r="AK678">
        <v>101.19384453756432</v>
      </c>
      <c r="AM678" s="1">
        <v>43000</v>
      </c>
      <c r="AN678">
        <v>155.40484828496042</v>
      </c>
      <c r="AP678" s="1">
        <v>43003</v>
      </c>
      <c r="AQ678">
        <v>114.97440338176369</v>
      </c>
      <c r="AS678" s="1">
        <v>42990</v>
      </c>
      <c r="AT678">
        <v>143.40442723207445</v>
      </c>
    </row>
    <row r="679" spans="1:46" x14ac:dyDescent="0.3">
      <c r="A679" s="1">
        <v>42989</v>
      </c>
      <c r="B679">
        <v>120.88766883684774</v>
      </c>
      <c r="C679" s="3">
        <f>VLOOKUP(Tabella1[[#This Row],[DATA]],Tabella3[],2,0)</f>
        <v>115.7020866417916</v>
      </c>
      <c r="D679">
        <f>VLOOKUP(Tabella1[[#This Row],[DATA]],Tabella5[],2,0)</f>
        <v>127.75816638043244</v>
      </c>
      <c r="E679">
        <f>VLOOKUP(Tabella1[[#This Row],[DATA]],Tabella6[],2,0)</f>
        <v>121.73934515284705</v>
      </c>
      <c r="F679" s="2">
        <f>VLOOKUP(Tabella1[[#This Row],[DATA]],Tabella7[],2,0)</f>
        <v>113.22260912062066</v>
      </c>
      <c r="G679" s="2">
        <f>VLOOKUP(Tabella1[[#This Row],[DATA]],Tabella8[],2,0)</f>
        <v>99.727557290257764</v>
      </c>
      <c r="H679" s="2">
        <f>VLOOKUP(Tabella1[[#This Row],[DATA]],Tabella9[],2,0)</f>
        <v>111.33163876360115</v>
      </c>
      <c r="I679" s="2">
        <f>VLOOKUP(Tabella1[[#This Row],[DATA]],Tabella10[],2,0)</f>
        <v>117.17386584356828</v>
      </c>
      <c r="J679" s="2">
        <f>VLOOKUP(Tabella1[[#This Row],[DATA]],Tabella11[],2,0)</f>
        <v>100.7730143380729</v>
      </c>
      <c r="K679" s="2">
        <f>VLOOKUP(Tabella1[[#This Row],[DATA]],Tabella12[],2,0)</f>
        <v>153.19714709762533</v>
      </c>
      <c r="L679" s="2">
        <f>VLOOKUP(Tabella1[[#This Row],[DATA]],Tabella13[],2,0)</f>
        <v>115.90334868185232</v>
      </c>
      <c r="M679" s="2">
        <f>VLOOKUP(Tabella1[[#This Row],[DATA]],Tabella14[],2,0)</f>
        <v>142.38259755095217</v>
      </c>
      <c r="O679" s="1">
        <v>42975</v>
      </c>
      <c r="P679">
        <v>113.569862615563</v>
      </c>
      <c r="R679" s="1">
        <v>42977</v>
      </c>
      <c r="S679">
        <v>122.91655785669445</v>
      </c>
      <c r="U679" s="1">
        <v>42970</v>
      </c>
      <c r="V679">
        <v>120.29729863203123</v>
      </c>
      <c r="X679" s="1">
        <v>42984</v>
      </c>
      <c r="Y679">
        <v>112.31451785332477</v>
      </c>
      <c r="AA679" s="1">
        <v>42969</v>
      </c>
      <c r="AB679">
        <v>100.57000425087915</v>
      </c>
      <c r="AD679" s="1">
        <v>42968</v>
      </c>
      <c r="AE679">
        <v>109.04906607547842</v>
      </c>
      <c r="AG679" s="1">
        <v>43007</v>
      </c>
      <c r="AH679">
        <v>115.49378778111328</v>
      </c>
      <c r="AJ679" s="1">
        <v>43024</v>
      </c>
      <c r="AK679">
        <v>100.83419887062307</v>
      </c>
      <c r="AM679" s="1">
        <v>43003</v>
      </c>
      <c r="AN679">
        <v>153.45275395778364</v>
      </c>
      <c r="AP679" s="1">
        <v>43004</v>
      </c>
      <c r="AQ679">
        <v>114.87672107356747</v>
      </c>
      <c r="AS679" s="1">
        <v>42991</v>
      </c>
      <c r="AT679">
        <v>143.08332056336457</v>
      </c>
    </row>
    <row r="680" spans="1:46" x14ac:dyDescent="0.3">
      <c r="A680" s="1">
        <v>42990</v>
      </c>
      <c r="B680">
        <v>121.29433485569916</v>
      </c>
      <c r="C680" s="3">
        <f>VLOOKUP(Tabella1[[#This Row],[DATA]],Tabella3[],2,0)</f>
        <v>116.22110729284391</v>
      </c>
      <c r="D680">
        <f>VLOOKUP(Tabella1[[#This Row],[DATA]],Tabella5[],2,0)</f>
        <v>128.26540006738537</v>
      </c>
      <c r="E680">
        <f>VLOOKUP(Tabella1[[#This Row],[DATA]],Tabella6[],2,0)</f>
        <v>122.49893586749728</v>
      </c>
      <c r="F680" s="2">
        <f>VLOOKUP(Tabella1[[#This Row],[DATA]],Tabella7[],2,0)</f>
        <v>113.02559638351812</v>
      </c>
      <c r="G680" s="2">
        <f>VLOOKUP(Tabella1[[#This Row],[DATA]],Tabella8[],2,0)</f>
        <v>99.858948100629917</v>
      </c>
      <c r="H680" s="2">
        <f>VLOOKUP(Tabella1[[#This Row],[DATA]],Tabella9[],2,0)</f>
        <v>111.88492215172133</v>
      </c>
      <c r="I680" s="2">
        <f>VLOOKUP(Tabella1[[#This Row],[DATA]],Tabella10[],2,0)</f>
        <v>117.24558237089558</v>
      </c>
      <c r="J680" s="2">
        <f>VLOOKUP(Tabella1[[#This Row],[DATA]],Tabella11[],2,0)</f>
        <v>100.86464190633096</v>
      </c>
      <c r="K680" s="2">
        <f>VLOOKUP(Tabella1[[#This Row],[DATA]],Tabella12[],2,0)</f>
        <v>153.65064313984169</v>
      </c>
      <c r="L680" s="2">
        <f>VLOOKUP(Tabella1[[#This Row],[DATA]],Tabella13[],2,0)</f>
        <v>116.90852762551648</v>
      </c>
      <c r="M680" s="2">
        <f>VLOOKUP(Tabella1[[#This Row],[DATA]],Tabella14[],2,0)</f>
        <v>143.40442723207445</v>
      </c>
      <c r="O680" s="1">
        <v>42976</v>
      </c>
      <c r="P680">
        <v>111.90971790242266</v>
      </c>
      <c r="R680" s="1">
        <v>42978</v>
      </c>
      <c r="S680">
        <v>123.4631167477237</v>
      </c>
      <c r="U680" s="1">
        <v>42971</v>
      </c>
      <c r="V680">
        <v>120.24415079874609</v>
      </c>
      <c r="X680" s="1">
        <v>42985</v>
      </c>
      <c r="Y680">
        <v>112.96893613121965</v>
      </c>
      <c r="AA680" s="1">
        <v>42970</v>
      </c>
      <c r="AB680">
        <v>99.877304169726017</v>
      </c>
      <c r="AD680" s="1">
        <v>42969</v>
      </c>
      <c r="AE680">
        <v>110.07026730881941</v>
      </c>
      <c r="AG680" s="1">
        <v>43011</v>
      </c>
      <c r="AH680">
        <v>118.08794768340108</v>
      </c>
      <c r="AJ680" s="1">
        <v>43025</v>
      </c>
      <c r="AK680">
        <v>100.64228836120961</v>
      </c>
      <c r="AM680" s="1">
        <v>43004</v>
      </c>
      <c r="AN680">
        <v>153.19714709762533</v>
      </c>
      <c r="AP680" s="1">
        <v>43005</v>
      </c>
      <c r="AQ680">
        <v>113.2773414125727</v>
      </c>
      <c r="AS680" s="1">
        <v>42992</v>
      </c>
      <c r="AT680">
        <v>142.94819107588148</v>
      </c>
    </row>
    <row r="681" spans="1:46" x14ac:dyDescent="0.3">
      <c r="A681" s="1">
        <v>42991</v>
      </c>
      <c r="B681">
        <v>121.38616266640756</v>
      </c>
      <c r="C681" s="3">
        <f>VLOOKUP(Tabella1[[#This Row],[DATA]],Tabella3[],2,0)</f>
        <v>116.22058456079532</v>
      </c>
      <c r="D681">
        <f>VLOOKUP(Tabella1[[#This Row],[DATA]],Tabella5[],2,0)</f>
        <v>128.56033909795767</v>
      </c>
      <c r="E681">
        <f>VLOOKUP(Tabella1[[#This Row],[DATA]],Tabella6[],2,0)</f>
        <v>122.70070950005761</v>
      </c>
      <c r="F681" s="2">
        <f>VLOOKUP(Tabella1[[#This Row],[DATA]],Tabella7[],2,0)</f>
        <v>112.70503069733346</v>
      </c>
      <c r="G681" s="2">
        <f>VLOOKUP(Tabella1[[#This Row],[DATA]],Tabella8[],2,0)</f>
        <v>100.19515399775864</v>
      </c>
      <c r="H681" s="2">
        <f>VLOOKUP(Tabella1[[#This Row],[DATA]],Tabella9[],2,0)</f>
        <v>112.22192492928674</v>
      </c>
      <c r="I681" s="2">
        <f>VLOOKUP(Tabella1[[#This Row],[DATA]],Tabella10[],2,0)</f>
        <v>116.91797490298778</v>
      </c>
      <c r="J681" s="2">
        <f>VLOOKUP(Tabella1[[#This Row],[DATA]],Tabella11[],2,0)</f>
        <v>101.00372479495721</v>
      </c>
      <c r="K681" s="2">
        <f>VLOOKUP(Tabella1[[#This Row],[DATA]],Tabella12[],2,0)</f>
        <v>154.16391820580475</v>
      </c>
      <c r="L681" s="2">
        <f>VLOOKUP(Tabella1[[#This Row],[DATA]],Tabella13[],2,0)</f>
        <v>117.0094090565714</v>
      </c>
      <c r="M681" s="2">
        <f>VLOOKUP(Tabella1[[#This Row],[DATA]],Tabella14[],2,0)</f>
        <v>143.08332056336457</v>
      </c>
      <c r="O681" s="1">
        <v>42977</v>
      </c>
      <c r="P681">
        <v>112.40547697731239</v>
      </c>
      <c r="R681" s="1">
        <v>42979</v>
      </c>
      <c r="S681">
        <v>124.35203021486514</v>
      </c>
      <c r="U681" s="1">
        <v>42972</v>
      </c>
      <c r="V681">
        <v>120.03720348329959</v>
      </c>
      <c r="X681" s="1">
        <v>42986</v>
      </c>
      <c r="Y681">
        <v>112.67295885640978</v>
      </c>
      <c r="AA681" s="1">
        <v>42971</v>
      </c>
      <c r="AB681">
        <v>100.06376318738648</v>
      </c>
      <c r="AD681" s="1">
        <v>42970</v>
      </c>
      <c r="AE681">
        <v>109.53004357465025</v>
      </c>
      <c r="AG681" s="1">
        <v>43012</v>
      </c>
      <c r="AH681">
        <v>118.95127048489762</v>
      </c>
      <c r="AJ681" s="1">
        <v>43026</v>
      </c>
      <c r="AK681">
        <v>100.9332879672409</v>
      </c>
      <c r="AM681" s="1">
        <v>43005</v>
      </c>
      <c r="AN681">
        <v>152.12112467018468</v>
      </c>
      <c r="AP681" s="1">
        <v>43006</v>
      </c>
      <c r="AQ681">
        <v>113.72329186833863</v>
      </c>
      <c r="AS681" s="1">
        <v>42993</v>
      </c>
      <c r="AT681">
        <v>143.05685190086788</v>
      </c>
    </row>
    <row r="682" spans="1:46" x14ac:dyDescent="0.3">
      <c r="A682" s="1">
        <v>42992</v>
      </c>
      <c r="B682">
        <v>121.25255077251968</v>
      </c>
      <c r="C682" s="3">
        <f>VLOOKUP(Tabella1[[#This Row],[DATA]],Tabella3[],2,0)</f>
        <v>116.47065957284428</v>
      </c>
      <c r="D682">
        <f>VLOOKUP(Tabella1[[#This Row],[DATA]],Tabella5[],2,0)</f>
        <v>128.42597798403028</v>
      </c>
      <c r="E682">
        <f>VLOOKUP(Tabella1[[#This Row],[DATA]],Tabella6[],2,0)</f>
        <v>122.87967189443806</v>
      </c>
      <c r="F682" s="2">
        <f>VLOOKUP(Tabella1[[#This Row],[DATA]],Tabella7[],2,0)</f>
        <v>111.41742264577415</v>
      </c>
      <c r="G682" s="2">
        <f>VLOOKUP(Tabella1[[#This Row],[DATA]],Tabella8[],2,0)</f>
        <v>100.09950921667891</v>
      </c>
      <c r="H682" s="2">
        <f>VLOOKUP(Tabella1[[#This Row],[DATA]],Tabella9[],2,0)</f>
        <v>112.32831332976582</v>
      </c>
      <c r="I682" s="2">
        <f>VLOOKUP(Tabella1[[#This Row],[DATA]],Tabella10[],2,0)</f>
        <v>116.42807264033344</v>
      </c>
      <c r="J682" s="2">
        <f>VLOOKUP(Tabella1[[#This Row],[DATA]],Tabella11[],2,0)</f>
        <v>100.62408223201174</v>
      </c>
      <c r="K682" s="2">
        <f>VLOOKUP(Tabella1[[#This Row],[DATA]],Tabella12[],2,0)</f>
        <v>153.89388192612137</v>
      </c>
      <c r="L682" s="2">
        <f>VLOOKUP(Tabella1[[#This Row],[DATA]],Tabella13[],2,0)</f>
        <v>117.2112446260189</v>
      </c>
      <c r="M682" s="2">
        <f>VLOOKUP(Tabella1[[#This Row],[DATA]],Tabella14[],2,0)</f>
        <v>142.94819107588148</v>
      </c>
      <c r="O682" s="1">
        <v>42978</v>
      </c>
      <c r="P682">
        <v>113.27613947745614</v>
      </c>
      <c r="R682" s="1">
        <v>42982</v>
      </c>
      <c r="S682">
        <v>123.93798906882219</v>
      </c>
      <c r="U682" s="1">
        <v>42975</v>
      </c>
      <c r="V682">
        <v>119.45916200447289</v>
      </c>
      <c r="X682" s="1">
        <v>42989</v>
      </c>
      <c r="Y682">
        <v>113.22260912062066</v>
      </c>
      <c r="AA682" s="1">
        <v>42972</v>
      </c>
      <c r="AB682">
        <v>99.946864010511263</v>
      </c>
      <c r="AD682" s="1">
        <v>42971</v>
      </c>
      <c r="AE682">
        <v>109.72434574318987</v>
      </c>
      <c r="AG682" s="1">
        <v>43014</v>
      </c>
      <c r="AH682">
        <v>119.28181200126416</v>
      </c>
      <c r="AJ682" s="1">
        <v>43027</v>
      </c>
      <c r="AK682">
        <v>100.58647612907848</v>
      </c>
      <c r="AM682" s="1">
        <v>43006</v>
      </c>
      <c r="AN682">
        <v>151.64701517150397</v>
      </c>
      <c r="AP682" s="1">
        <v>43007</v>
      </c>
      <c r="AQ682">
        <v>113.72779972327587</v>
      </c>
      <c r="AS682" s="1">
        <v>42996</v>
      </c>
      <c r="AT682">
        <v>143.423930457072</v>
      </c>
    </row>
    <row r="683" spans="1:46" x14ac:dyDescent="0.3">
      <c r="A683" s="1">
        <v>42993</v>
      </c>
      <c r="B683">
        <v>121.47653289281898</v>
      </c>
      <c r="C683" s="3">
        <f>VLOOKUP(Tabella1[[#This Row],[DATA]],Tabella3[],2,0)</f>
        <v>116.20066846974376</v>
      </c>
      <c r="D683">
        <f>VLOOKUP(Tabella1[[#This Row],[DATA]],Tabella5[],2,0)</f>
        <v>128.20436407355862</v>
      </c>
      <c r="E683">
        <f>VLOOKUP(Tabella1[[#This Row],[DATA]],Tabella6[],2,0)</f>
        <v>122.61416789541636</v>
      </c>
      <c r="F683" s="2">
        <f>VLOOKUP(Tabella1[[#This Row],[DATA]],Tabella7[],2,0)</f>
        <v>110.19686001405051</v>
      </c>
      <c r="G683" s="2">
        <f>VLOOKUP(Tabella1[[#This Row],[DATA]],Tabella8[],2,0)</f>
        <v>99.677319627468421</v>
      </c>
      <c r="H683" s="2">
        <f>VLOOKUP(Tabella1[[#This Row],[DATA]],Tabella9[],2,0)</f>
        <v>111.98016206712025</v>
      </c>
      <c r="I683" s="2">
        <f>VLOOKUP(Tabella1[[#This Row],[DATA]],Tabella10[],2,0)</f>
        <v>116.55545225842093</v>
      </c>
      <c r="J683" s="2">
        <f>VLOOKUP(Tabella1[[#This Row],[DATA]],Tabella11[],2,0)</f>
        <v>100.09252295166124</v>
      </c>
      <c r="K683" s="2">
        <f>VLOOKUP(Tabella1[[#This Row],[DATA]],Tabella12[],2,0)</f>
        <v>156.16136213720316</v>
      </c>
      <c r="L683" s="2">
        <f>VLOOKUP(Tabella1[[#This Row],[DATA]],Tabella13[],2,0)</f>
        <v>117.32277768204645</v>
      </c>
      <c r="M683" s="2">
        <f>VLOOKUP(Tabella1[[#This Row],[DATA]],Tabella14[],2,0)</f>
        <v>143.05685190086788</v>
      </c>
      <c r="O683" s="1">
        <v>42979</v>
      </c>
      <c r="P683">
        <v>114.2616984818816</v>
      </c>
      <c r="R683" s="1">
        <v>42983</v>
      </c>
      <c r="S683">
        <v>124.15816924789523</v>
      </c>
      <c r="U683" s="1">
        <v>42976</v>
      </c>
      <c r="V683">
        <v>118.33435631154038</v>
      </c>
      <c r="X683" s="1">
        <v>42990</v>
      </c>
      <c r="Y683">
        <v>113.02559638351812</v>
      </c>
      <c r="AA683" s="1">
        <v>42975</v>
      </c>
      <c r="AB683">
        <v>99.372995324032928</v>
      </c>
      <c r="AD683" s="1">
        <v>42972</v>
      </c>
      <c r="AE683">
        <v>109.52749534948907</v>
      </c>
      <c r="AG683" s="1">
        <v>43017</v>
      </c>
      <c r="AH683">
        <v>118.73083961568994</v>
      </c>
      <c r="AJ683" s="1">
        <v>43028</v>
      </c>
      <c r="AK683">
        <v>100.83957117104211</v>
      </c>
      <c r="AM683" s="1">
        <v>43007</v>
      </c>
      <c r="AN683">
        <v>153.14561345646439</v>
      </c>
      <c r="AP683" s="1">
        <v>43011</v>
      </c>
      <c r="AQ683">
        <v>114.50453221189535</v>
      </c>
      <c r="AS683" s="1">
        <v>42997</v>
      </c>
      <c r="AT683">
        <v>142.72111781340982</v>
      </c>
    </row>
    <row r="684" spans="1:46" x14ac:dyDescent="0.3">
      <c r="A684" s="1">
        <v>42996</v>
      </c>
      <c r="B684">
        <v>121.65338645418328</v>
      </c>
      <c r="C684" s="3">
        <f>VLOOKUP(Tabella1[[#This Row],[DATA]],Tabella3[],2,0)</f>
        <v>116.90766356547168</v>
      </c>
      <c r="D684">
        <f>VLOOKUP(Tabella1[[#This Row],[DATA]],Tabella5[],2,0)</f>
        <v>128.61994136038581</v>
      </c>
      <c r="E684">
        <f>VLOOKUP(Tabella1[[#This Row],[DATA]],Tabella6[],2,0)</f>
        <v>122.97656086485165</v>
      </c>
      <c r="F684" s="2">
        <f>VLOOKUP(Tabella1[[#This Row],[DATA]],Tabella7[],2,0)</f>
        <v>110.77430587372858</v>
      </c>
      <c r="G684" s="2">
        <f>VLOOKUP(Tabella1[[#This Row],[DATA]],Tabella8[],2,0)</f>
        <v>99.880202496425397</v>
      </c>
      <c r="H684" s="2">
        <f>VLOOKUP(Tabella1[[#This Row],[DATA]],Tabella9[],2,0)</f>
        <v>112.33659506153964</v>
      </c>
      <c r="I684" s="2">
        <f>VLOOKUP(Tabella1[[#This Row],[DATA]],Tabella10[],2,0)</f>
        <v>118.0316139529932</v>
      </c>
      <c r="J684" s="2">
        <f>VLOOKUP(Tabella1[[#This Row],[DATA]],Tabella11[],2,0)</f>
        <v>100.3683010398386</v>
      </c>
      <c r="K684" s="2">
        <f>VLOOKUP(Tabella1[[#This Row],[DATA]],Tabella12[],2,0)</f>
        <v>156.64165567282322</v>
      </c>
      <c r="L684" s="2">
        <f>VLOOKUP(Tabella1[[#This Row],[DATA]],Tabella13[],2,0)</f>
        <v>117.87226338669325</v>
      </c>
      <c r="M684" s="2">
        <f>VLOOKUP(Tabella1[[#This Row],[DATA]],Tabella14[],2,0)</f>
        <v>143.423930457072</v>
      </c>
      <c r="O684" s="1">
        <v>42982</v>
      </c>
      <c r="P684">
        <v>113.90655432806456</v>
      </c>
      <c r="R684" s="1">
        <v>42984</v>
      </c>
      <c r="S684">
        <v>125.08835369743967</v>
      </c>
      <c r="U684" s="1">
        <v>42977</v>
      </c>
      <c r="V684">
        <v>118.90863511190442</v>
      </c>
      <c r="X684" s="1">
        <v>42991</v>
      </c>
      <c r="Y684">
        <v>112.70503069733346</v>
      </c>
      <c r="AA684" s="1">
        <v>42976</v>
      </c>
      <c r="AB684">
        <v>98.471615720524028</v>
      </c>
      <c r="AD684" s="1">
        <v>42975</v>
      </c>
      <c r="AE684">
        <v>108.9694340391917</v>
      </c>
      <c r="AG684" s="1">
        <v>43018</v>
      </c>
      <c r="AH684">
        <v>119.41925121406734</v>
      </c>
      <c r="AJ684" s="1">
        <v>43031</v>
      </c>
      <c r="AK684">
        <v>100.90075570359228</v>
      </c>
      <c r="AM684" s="1">
        <v>43010</v>
      </c>
      <c r="AN684">
        <v>153.2816622691293</v>
      </c>
      <c r="AP684" s="1">
        <v>43012</v>
      </c>
      <c r="AQ684">
        <v>115.13828572093324</v>
      </c>
      <c r="AS684" s="1">
        <v>42998</v>
      </c>
      <c r="AT684">
        <v>143.31596617583551</v>
      </c>
    </row>
    <row r="685" spans="1:46" x14ac:dyDescent="0.3">
      <c r="A685" s="1">
        <v>42997</v>
      </c>
      <c r="B685">
        <v>121.78845593236809</v>
      </c>
      <c r="C685" s="3">
        <f>VLOOKUP(Tabella1[[#This Row],[DATA]],Tabella3[],2,0)</f>
        <v>117.22485737256055</v>
      </c>
      <c r="D685">
        <f>VLOOKUP(Tabella1[[#This Row],[DATA]],Tabella5[],2,0)</f>
        <v>128.64451961293349</v>
      </c>
      <c r="E685">
        <f>VLOOKUP(Tabella1[[#This Row],[DATA]],Tabella6[],2,0)</f>
        <v>123.16751679683182</v>
      </c>
      <c r="F685" s="2">
        <f>VLOOKUP(Tabella1[[#This Row],[DATA]],Tabella7[],2,0)</f>
        <v>111.10983841901096</v>
      </c>
      <c r="G685" s="2">
        <f>VLOOKUP(Tabella1[[#This Row],[DATA]],Tabella8[],2,0)</f>
        <v>100.26664605634348</v>
      </c>
      <c r="H685" s="2">
        <f>VLOOKUP(Tabella1[[#This Row],[DATA]],Tabella9[],2,0)</f>
        <v>112.47802155798486</v>
      </c>
      <c r="I685" s="2">
        <f>VLOOKUP(Tabella1[[#This Row],[DATA]],Tabella10[],2,0)</f>
        <v>117.57742325157956</v>
      </c>
      <c r="J685" s="2">
        <f>VLOOKUP(Tabella1[[#This Row],[DATA]],Tabella11[],2,0)</f>
        <v>100.18862743693516</v>
      </c>
      <c r="K685" s="2">
        <f>VLOOKUP(Tabella1[[#This Row],[DATA]],Tabella12[],2,0)</f>
        <v>156.6086741424802</v>
      </c>
      <c r="L685" s="2">
        <f>VLOOKUP(Tabella1[[#This Row],[DATA]],Tabella13[],2,0)</f>
        <v>117.79450288902606</v>
      </c>
      <c r="M685" s="2">
        <f>VLOOKUP(Tabella1[[#This Row],[DATA]],Tabella14[],2,0)</f>
        <v>142.72111781340982</v>
      </c>
      <c r="O685" s="1">
        <v>42983</v>
      </c>
      <c r="P685">
        <v>113.62987225474197</v>
      </c>
      <c r="R685" s="1">
        <v>42985</v>
      </c>
      <c r="S685">
        <v>125.92903234395627</v>
      </c>
      <c r="U685" s="1">
        <v>42978</v>
      </c>
      <c r="V685">
        <v>119.5964997683601</v>
      </c>
      <c r="X685" s="1">
        <v>42992</v>
      </c>
      <c r="Y685">
        <v>111.41742264577415</v>
      </c>
      <c r="AA685" s="1">
        <v>42977</v>
      </c>
      <c r="AB685">
        <v>98.985585655215047</v>
      </c>
      <c r="AD685" s="1">
        <v>42976</v>
      </c>
      <c r="AE685">
        <v>107.92434319496471</v>
      </c>
      <c r="AG685" s="1">
        <v>43019</v>
      </c>
      <c r="AH685">
        <v>118.99482014702097</v>
      </c>
      <c r="AJ685" s="1">
        <v>43032</v>
      </c>
      <c r="AK685">
        <v>101.12609386005754</v>
      </c>
      <c r="AM685" s="1">
        <v>43011</v>
      </c>
      <c r="AN685">
        <v>158.2350758575198</v>
      </c>
      <c r="AP685" s="1">
        <v>43013</v>
      </c>
      <c r="AQ685">
        <v>114.84861968754748</v>
      </c>
      <c r="AS685" s="1">
        <v>42999</v>
      </c>
      <c r="AT685">
        <v>143.50472953206187</v>
      </c>
    </row>
    <row r="686" spans="1:46" x14ac:dyDescent="0.3">
      <c r="A686" s="1">
        <v>42998</v>
      </c>
      <c r="B686">
        <v>121.86570790010688</v>
      </c>
      <c r="C686" s="3">
        <f>VLOOKUP(Tabella1[[#This Row],[DATA]],Tabella3[],2,0)</f>
        <v>116.85978130982016</v>
      </c>
      <c r="D686">
        <f>VLOOKUP(Tabella1[[#This Row],[DATA]],Tabella5[],2,0)</f>
        <v>128.72009773951763</v>
      </c>
      <c r="E686">
        <f>VLOOKUP(Tabella1[[#This Row],[DATA]],Tabella6[],2,0)</f>
        <v>123.26675744128458</v>
      </c>
      <c r="F686" s="2">
        <f>VLOOKUP(Tabella1[[#This Row],[DATA]],Tabella7[],2,0)</f>
        <v>111.05943981184519</v>
      </c>
      <c r="G686" s="2">
        <f>VLOOKUP(Tabella1[[#This Row],[DATA]],Tabella8[],2,0)</f>
        <v>99.432894075820229</v>
      </c>
      <c r="H686" s="2">
        <f>VLOOKUP(Tabella1[[#This Row],[DATA]],Tabella9[],2,0)</f>
        <v>112.29869021226716</v>
      </c>
      <c r="I686" s="2">
        <f>VLOOKUP(Tabella1[[#This Row],[DATA]],Tabella10[],2,0)</f>
        <v>117.89761176838454</v>
      </c>
      <c r="J686" s="2">
        <f>VLOOKUP(Tabella1[[#This Row],[DATA]],Tabella11[],2,0)</f>
        <v>100.46201783603739</v>
      </c>
      <c r="K686" s="2">
        <f>VLOOKUP(Tabella1[[#This Row],[DATA]],Tabella12[],2,0)</f>
        <v>156.67051451187336</v>
      </c>
      <c r="L686" s="2">
        <f>VLOOKUP(Tabella1[[#This Row],[DATA]],Tabella13[],2,0)</f>
        <v>117.78774110662022</v>
      </c>
      <c r="M686" s="2">
        <f>VLOOKUP(Tabella1[[#This Row],[DATA]],Tabella14[],2,0)</f>
        <v>143.31596617583551</v>
      </c>
      <c r="O686" s="1">
        <v>42984</v>
      </c>
      <c r="P686">
        <v>114.03169638049876</v>
      </c>
      <c r="R686" s="1">
        <v>42986</v>
      </c>
      <c r="S686">
        <v>126.00430324238356</v>
      </c>
      <c r="U686" s="1">
        <v>42979</v>
      </c>
      <c r="V686">
        <v>120.48237537891347</v>
      </c>
      <c r="X686" s="1">
        <v>42993</v>
      </c>
      <c r="Y686">
        <v>110.19686001405051</v>
      </c>
      <c r="AA686" s="1">
        <v>42978</v>
      </c>
      <c r="AB686">
        <v>99.504386134405081</v>
      </c>
      <c r="AD686" s="1">
        <v>42977</v>
      </c>
      <c r="AE686">
        <v>108.41774329179727</v>
      </c>
      <c r="AG686" s="1">
        <v>43020</v>
      </c>
      <c r="AH686">
        <v>119.28596158408438</v>
      </c>
      <c r="AJ686" s="1">
        <v>43033</v>
      </c>
      <c r="AK686">
        <v>101.38426274130583</v>
      </c>
      <c r="AM686" s="1">
        <v>43012</v>
      </c>
      <c r="AN686">
        <v>157.88052440633246</v>
      </c>
      <c r="AP686" s="1">
        <v>43014</v>
      </c>
      <c r="AQ686">
        <v>115.65636185569484</v>
      </c>
      <c r="AS686" s="1">
        <v>43000</v>
      </c>
      <c r="AT686">
        <v>142.90500536338686</v>
      </c>
    </row>
    <row r="687" spans="1:46" x14ac:dyDescent="0.3">
      <c r="A687" s="1">
        <v>42999</v>
      </c>
      <c r="B687">
        <v>121.4945097658148</v>
      </c>
      <c r="C687" s="3">
        <f>VLOOKUP(Tabella1[[#This Row],[DATA]],Tabella3[],2,0)</f>
        <v>117.57148099398546</v>
      </c>
      <c r="D687">
        <f>VLOOKUP(Tabella1[[#This Row],[DATA]],Tabella5[],2,0)</f>
        <v>129.03613310352668</v>
      </c>
      <c r="E687">
        <f>VLOOKUP(Tabella1[[#This Row],[DATA]],Tabella6[],2,0)</f>
        <v>123.86949149752252</v>
      </c>
      <c r="F687" s="2">
        <f>VLOOKUP(Tabella1[[#This Row],[DATA]],Tabella7[],2,0)</f>
        <v>110.93649775497113</v>
      </c>
      <c r="G687" s="2">
        <f>VLOOKUP(Tabella1[[#This Row],[DATA]],Tabella8[],2,0)</f>
        <v>99.480233411910191</v>
      </c>
      <c r="H687" s="2">
        <f>VLOOKUP(Tabella1[[#This Row],[DATA]],Tabella9[],2,0)</f>
        <v>112.74590372805341</v>
      </c>
      <c r="I687" s="2">
        <f>VLOOKUP(Tabella1[[#This Row],[DATA]],Tabella10[],2,0)</f>
        <v>117.82438630184987</v>
      </c>
      <c r="J687" s="2">
        <f>VLOOKUP(Tabella1[[#This Row],[DATA]],Tabella11[],2,0)</f>
        <v>100.21757816697109</v>
      </c>
      <c r="K687" s="2">
        <f>VLOOKUP(Tabella1[[#This Row],[DATA]],Tabella12[],2,0)</f>
        <v>155.84597625329815</v>
      </c>
      <c r="L687" s="2">
        <f>VLOOKUP(Tabella1[[#This Row],[DATA]],Tabella13[],2,0)</f>
        <v>117.67697147763849</v>
      </c>
      <c r="M687" s="2">
        <f>VLOOKUP(Tabella1[[#This Row],[DATA]],Tabella14[],2,0)</f>
        <v>143.50472953206187</v>
      </c>
      <c r="O687" s="1">
        <v>42985</v>
      </c>
      <c r="P687">
        <v>113.55052152976489</v>
      </c>
      <c r="R687" s="1">
        <v>42989</v>
      </c>
      <c r="S687">
        <v>127.75816638043244</v>
      </c>
      <c r="U687" s="1">
        <v>42982</v>
      </c>
      <c r="V687">
        <v>120.02873745675859</v>
      </c>
      <c r="X687" s="1">
        <v>42996</v>
      </c>
      <c r="Y687">
        <v>110.77430587372858</v>
      </c>
      <c r="AA687" s="1">
        <v>42979</v>
      </c>
      <c r="AB687">
        <v>99.755574448351823</v>
      </c>
      <c r="AD687" s="1">
        <v>42978</v>
      </c>
      <c r="AE687">
        <v>108.98344927757816</v>
      </c>
      <c r="AG687" s="1">
        <v>43021</v>
      </c>
      <c r="AH687">
        <v>119.35889364577316</v>
      </c>
      <c r="AJ687" s="1">
        <v>43034</v>
      </c>
      <c r="AK687">
        <v>101.70272077170111</v>
      </c>
      <c r="AM687" s="1">
        <v>43013</v>
      </c>
      <c r="AN687">
        <v>157.93618073878628</v>
      </c>
      <c r="AP687" s="1">
        <v>43017</v>
      </c>
      <c r="AQ687">
        <v>115.77512929182326</v>
      </c>
      <c r="AS687" s="1">
        <v>43003</v>
      </c>
      <c r="AT687">
        <v>144.12256383823467</v>
      </c>
    </row>
    <row r="688" spans="1:46" x14ac:dyDescent="0.3">
      <c r="A688" s="1">
        <v>43000</v>
      </c>
      <c r="B688">
        <v>121.57321931785054</v>
      </c>
      <c r="C688" s="3">
        <f>VLOOKUP(Tabella1[[#This Row],[DATA]],Tabella3[],2,0)</f>
        <v>117.77586922498702</v>
      </c>
      <c r="D688">
        <f>VLOOKUP(Tabella1[[#This Row],[DATA]],Tabella5[],2,0)</f>
        <v>128.95748269537407</v>
      </c>
      <c r="E688">
        <f>VLOOKUP(Tabella1[[#This Row],[DATA]],Tabella6[],2,0)</f>
        <v>124.19872586300558</v>
      </c>
      <c r="F688" s="2">
        <f>VLOOKUP(Tabella1[[#This Row],[DATA]],Tabella7[],2,0)</f>
        <v>111.65032530010079</v>
      </c>
      <c r="G688" s="2">
        <f>VLOOKUP(Tabella1[[#This Row],[DATA]],Tabella8[],2,0)</f>
        <v>99.557522123893818</v>
      </c>
      <c r="H688" s="2">
        <f>VLOOKUP(Tabella1[[#This Row],[DATA]],Tabella9[],2,0)</f>
        <v>112.80419437861529</v>
      </c>
      <c r="I688" s="2">
        <f>VLOOKUP(Tabella1[[#This Row],[DATA]],Tabella10[],2,0)</f>
        <v>116.86118010782209</v>
      </c>
      <c r="J688" s="2">
        <f>VLOOKUP(Tabella1[[#This Row],[DATA]],Tabella11[],2,0)</f>
        <v>100.0599906880126</v>
      </c>
      <c r="K688" s="2">
        <f>VLOOKUP(Tabella1[[#This Row],[DATA]],Tabella12[],2,0)</f>
        <v>155.40484828496042</v>
      </c>
      <c r="L688" s="2">
        <f>VLOOKUP(Tabella1[[#This Row],[DATA]],Tabella13[],2,0)</f>
        <v>116.04978125997454</v>
      </c>
      <c r="M688" s="2">
        <f>VLOOKUP(Tabella1[[#This Row],[DATA]],Tabella14[],2,0)</f>
        <v>142.90500536338686</v>
      </c>
      <c r="O688" s="1">
        <v>42986</v>
      </c>
      <c r="P688">
        <v>113.83358093408036</v>
      </c>
      <c r="R688" s="1">
        <v>42990</v>
      </c>
      <c r="S688">
        <v>128.26540006738537</v>
      </c>
      <c r="U688" s="1">
        <v>42983</v>
      </c>
      <c r="V688">
        <v>119.61931100654002</v>
      </c>
      <c r="X688" s="1">
        <v>42997</v>
      </c>
      <c r="Y688">
        <v>111.10983841901096</v>
      </c>
      <c r="AA688" s="1">
        <v>42982</v>
      </c>
      <c r="AB688">
        <v>98.960466823820397</v>
      </c>
      <c r="AD688" s="1">
        <v>42979</v>
      </c>
      <c r="AE688">
        <v>109.69727085085238</v>
      </c>
      <c r="AG688" s="1">
        <v>43024</v>
      </c>
      <c r="AH688">
        <v>120.26580802437104</v>
      </c>
      <c r="AJ688" s="1">
        <v>43035</v>
      </c>
      <c r="AK688">
        <v>101.97849885987847</v>
      </c>
      <c r="AM688" s="1">
        <v>43014</v>
      </c>
      <c r="AN688">
        <v>156.77564313984169</v>
      </c>
      <c r="AP688" s="1">
        <v>43018</v>
      </c>
      <c r="AQ688">
        <v>116.05694293273771</v>
      </c>
      <c r="AS688" s="1">
        <v>43004</v>
      </c>
      <c r="AT688">
        <v>144.26326567571709</v>
      </c>
    </row>
    <row r="689" spans="1:46" x14ac:dyDescent="0.3">
      <c r="A689" s="1">
        <v>43003</v>
      </c>
      <c r="B689">
        <v>121.30308036148092</v>
      </c>
      <c r="C689" s="3">
        <f>VLOOKUP(Tabella1[[#This Row],[DATA]],Tabella3[],2,0)</f>
        <v>117.0374579331384</v>
      </c>
      <c r="D689">
        <f>VLOOKUP(Tabella1[[#This Row],[DATA]],Tabella5[],2,0)</f>
        <v>128.98267540423547</v>
      </c>
      <c r="E689">
        <f>VLOOKUP(Tabella1[[#This Row],[DATA]],Tabella6[],2,0)</f>
        <v>123.86572881905985</v>
      </c>
      <c r="F689" s="2">
        <f>VLOOKUP(Tabella1[[#This Row],[DATA]],Tabella7[],2,0)</f>
        <v>111.50752924646446</v>
      </c>
      <c r="G689" s="2">
        <f>VLOOKUP(Tabella1[[#This Row],[DATA]],Tabella8[],2,0)</f>
        <v>98.702515747575077</v>
      </c>
      <c r="H689" s="2">
        <f>VLOOKUP(Tabella1[[#This Row],[DATA]],Tabella9[],2,0)</f>
        <v>112.68920571821727</v>
      </c>
      <c r="I689" s="2">
        <f>VLOOKUP(Tabella1[[#This Row],[DATA]],Tabella10[],2,0)</f>
        <v>115.26761455992207</v>
      </c>
      <c r="J689" s="2">
        <f>VLOOKUP(Tabella1[[#This Row],[DATA]],Tabella11[],2,0)</f>
        <v>99.732280362451206</v>
      </c>
      <c r="K689" s="2">
        <f>VLOOKUP(Tabella1[[#This Row],[DATA]],Tabella12[],2,0)</f>
        <v>153.45275395778364</v>
      </c>
      <c r="L689" s="2">
        <f>VLOOKUP(Tabella1[[#This Row],[DATA]],Tabella13[],2,0)</f>
        <v>114.97440338176369</v>
      </c>
      <c r="M689" s="2">
        <f>VLOOKUP(Tabella1[[#This Row],[DATA]],Tabella14[],2,0)</f>
        <v>144.12256383823467</v>
      </c>
      <c r="O689" s="1">
        <v>42989</v>
      </c>
      <c r="P689">
        <v>115.7020866417916</v>
      </c>
      <c r="R689" s="1">
        <v>42991</v>
      </c>
      <c r="S689">
        <v>128.56033909795767</v>
      </c>
      <c r="U689" s="1">
        <v>42984</v>
      </c>
      <c r="V689">
        <v>119.96853460135597</v>
      </c>
      <c r="X689" s="1">
        <v>42998</v>
      </c>
      <c r="Y689">
        <v>111.05943981184519</v>
      </c>
      <c r="AA689" s="1">
        <v>42983</v>
      </c>
      <c r="AB689">
        <v>98.347953781350228</v>
      </c>
      <c r="AD689" s="1">
        <v>42982</v>
      </c>
      <c r="AE689">
        <v>109.25451672909819</v>
      </c>
      <c r="AG689" s="1">
        <v>43025</v>
      </c>
      <c r="AH689">
        <v>120.28546614904464</v>
      </c>
      <c r="AJ689" s="1">
        <v>43038</v>
      </c>
      <c r="AK689">
        <v>101.18847223714528</v>
      </c>
      <c r="AM689" s="1">
        <v>43017</v>
      </c>
      <c r="AN689">
        <v>156.09952176781002</v>
      </c>
      <c r="AP689" s="1">
        <v>43019</v>
      </c>
      <c r="AQ689">
        <v>115.72823305900855</v>
      </c>
      <c r="AS689" s="1">
        <v>43005</v>
      </c>
      <c r="AT689">
        <v>144.95911288188012</v>
      </c>
    </row>
    <row r="690" spans="1:46" x14ac:dyDescent="0.3">
      <c r="A690" s="1">
        <v>43004</v>
      </c>
      <c r="B690">
        <v>121.31182586726267</v>
      </c>
      <c r="C690" s="3">
        <f>VLOOKUP(Tabella1[[#This Row],[DATA]],Tabella3[],2,0)</f>
        <v>117.25219625870218</v>
      </c>
      <c r="D690">
        <f>VLOOKUP(Tabella1[[#This Row],[DATA]],Tabella5[],2,0)</f>
        <v>129.08907875588983</v>
      </c>
      <c r="E690">
        <f>VLOOKUP(Tabella1[[#This Row],[DATA]],Tabella6[],2,0)</f>
        <v>123.90406110589824</v>
      </c>
      <c r="F690" s="2">
        <f>VLOOKUP(Tabella1[[#This Row],[DATA]],Tabella7[],2,0)</f>
        <v>111.27004490057729</v>
      </c>
      <c r="G690" s="2">
        <f>VLOOKUP(Tabella1[[#This Row],[DATA]],Tabella8[],2,0)</f>
        <v>98.442632453530166</v>
      </c>
      <c r="H690" s="2">
        <f>VLOOKUP(Tabella1[[#This Row],[DATA]],Tabella9[],2,0)</f>
        <v>112.64365619346125</v>
      </c>
      <c r="I690" s="2">
        <f>VLOOKUP(Tabella1[[#This Row],[DATA]],Tabella10[],2,0)</f>
        <v>115.32072083702535</v>
      </c>
      <c r="J690" s="2">
        <f>VLOOKUP(Tabella1[[#This Row],[DATA]],Tabella11[],2,0)</f>
        <v>99.792867972732594</v>
      </c>
      <c r="K690" s="2">
        <f>VLOOKUP(Tabella1[[#This Row],[DATA]],Tabella12[],2,0)</f>
        <v>153.19714709762533</v>
      </c>
      <c r="L690" s="2">
        <f>VLOOKUP(Tabella1[[#This Row],[DATA]],Tabella13[],2,0)</f>
        <v>114.87672107356747</v>
      </c>
      <c r="M690" s="2">
        <f>VLOOKUP(Tabella1[[#This Row],[DATA]],Tabella14[],2,0)</f>
        <v>144.26326567571709</v>
      </c>
      <c r="O690" s="1">
        <v>42990</v>
      </c>
      <c r="P690">
        <v>116.22110729284391</v>
      </c>
      <c r="R690" s="1">
        <v>42992</v>
      </c>
      <c r="S690">
        <v>128.42597798403028</v>
      </c>
      <c r="U690" s="1">
        <v>42985</v>
      </c>
      <c r="V690">
        <v>120.27919074192964</v>
      </c>
      <c r="X690" s="1">
        <v>42999</v>
      </c>
      <c r="Y690">
        <v>110.93649775497113</v>
      </c>
      <c r="AA690" s="1">
        <v>42984</v>
      </c>
      <c r="AB690">
        <v>97.876492638250184</v>
      </c>
      <c r="AD690" s="1">
        <v>42983</v>
      </c>
      <c r="AE690">
        <v>108.9640190607242</v>
      </c>
      <c r="AG690" s="1">
        <v>43026</v>
      </c>
      <c r="AH690">
        <v>120.34527882262503</v>
      </c>
      <c r="AJ690" s="1">
        <v>43039</v>
      </c>
      <c r="AK690">
        <v>101.27801057746261</v>
      </c>
      <c r="AM690" s="1">
        <v>43018</v>
      </c>
      <c r="AN690">
        <v>158.51129617414247</v>
      </c>
      <c r="AP690" s="1">
        <v>43020</v>
      </c>
      <c r="AQ690">
        <v>116.99417686932382</v>
      </c>
      <c r="AS690" s="1">
        <v>43006</v>
      </c>
      <c r="AT690">
        <v>144.29878940696264</v>
      </c>
    </row>
    <row r="691" spans="1:46" x14ac:dyDescent="0.3">
      <c r="A691" s="1">
        <v>43005</v>
      </c>
      <c r="B691">
        <v>121.80740452822856</v>
      </c>
      <c r="C691" s="3">
        <f>VLOOKUP(Tabella1[[#This Row],[DATA]],Tabella3[],2,0)</f>
        <v>118.25343722458557</v>
      </c>
      <c r="D691">
        <f>VLOOKUP(Tabella1[[#This Row],[DATA]],Tabella5[],2,0)</f>
        <v>129.62375815818768</v>
      </c>
      <c r="E691">
        <f>VLOOKUP(Tabella1[[#This Row],[DATA]],Tabella6[],2,0)</f>
        <v>124.21448207906799</v>
      </c>
      <c r="F691" s="2">
        <f>VLOOKUP(Tabella1[[#This Row],[DATA]],Tabella7[],2,0)</f>
        <v>111.6941568160298</v>
      </c>
      <c r="G691" s="2">
        <f>VLOOKUP(Tabella1[[#This Row],[DATA]],Tabella8[],2,0)</f>
        <v>100.17486571086293</v>
      </c>
      <c r="H691" s="2">
        <f>VLOOKUP(Tabella1[[#This Row],[DATA]],Tabella9[],2,0)</f>
        <v>113.24217057819229</v>
      </c>
      <c r="I691" s="2">
        <f>VLOOKUP(Tabella1[[#This Row],[DATA]],Tabella10[],2,0)</f>
        <v>115.86318448206919</v>
      </c>
      <c r="J691" s="2">
        <f>VLOOKUP(Tabella1[[#This Row],[DATA]],Tabella11[],2,0)</f>
        <v>99.843307904444686</v>
      </c>
      <c r="K691" s="2">
        <f>VLOOKUP(Tabella1[[#This Row],[DATA]],Tabella12[],2,0)</f>
        <v>152.12112467018468</v>
      </c>
      <c r="L691" s="2">
        <f>VLOOKUP(Tabella1[[#This Row],[DATA]],Tabella13[],2,0)</f>
        <v>113.2773414125727</v>
      </c>
      <c r="M691" s="2">
        <f>VLOOKUP(Tabella1[[#This Row],[DATA]],Tabella14[],2,0)</f>
        <v>144.95911288188012</v>
      </c>
      <c r="O691" s="1">
        <v>42991</v>
      </c>
      <c r="P691">
        <v>116.22058456079532</v>
      </c>
      <c r="R691" s="1">
        <v>42993</v>
      </c>
      <c r="S691">
        <v>128.20436407355862</v>
      </c>
      <c r="U691" s="1">
        <v>42986</v>
      </c>
      <c r="V691">
        <v>120.25261682528708</v>
      </c>
      <c r="X691" s="1">
        <v>43000</v>
      </c>
      <c r="Y691">
        <v>111.65032530010079</v>
      </c>
      <c r="AA691" s="1">
        <v>42985</v>
      </c>
      <c r="AB691">
        <v>97.817559995362686</v>
      </c>
      <c r="AD691" s="1">
        <v>42984</v>
      </c>
      <c r="AE691">
        <v>109.3761944805443</v>
      </c>
      <c r="AG691" s="1">
        <v>43027</v>
      </c>
      <c r="AH691">
        <v>118.02876373449041</v>
      </c>
      <c r="AJ691" s="1">
        <v>43040</v>
      </c>
      <c r="AK691">
        <v>101.3547150890011</v>
      </c>
      <c r="AM691" s="1">
        <v>43019</v>
      </c>
      <c r="AN691">
        <v>158.02275725593668</v>
      </c>
      <c r="AP691" s="1">
        <v>43021</v>
      </c>
      <c r="AQ691">
        <v>117.90472721297506</v>
      </c>
      <c r="AS691" s="1">
        <v>43007</v>
      </c>
      <c r="AT691">
        <v>144.68537118816431</v>
      </c>
    </row>
    <row r="692" spans="1:46" x14ac:dyDescent="0.3">
      <c r="A692" s="1">
        <v>43006</v>
      </c>
      <c r="B692">
        <v>121.95413468078905</v>
      </c>
      <c r="C692" s="3">
        <f>VLOOKUP(Tabella1[[#This Row],[DATA]],Tabella3[],2,0)</f>
        <v>118.07299012140976</v>
      </c>
      <c r="D692">
        <f>VLOOKUP(Tabella1[[#This Row],[DATA]],Tabella5[],2,0)</f>
        <v>130.10754009583471</v>
      </c>
      <c r="E692">
        <f>VLOOKUP(Tabella1[[#This Row],[DATA]],Tabella6[],2,0)</f>
        <v>124.49221478309335</v>
      </c>
      <c r="F692" s="2">
        <f>VLOOKUP(Tabella1[[#This Row],[DATA]],Tabella7[],2,0)</f>
        <v>111.83634197745808</v>
      </c>
      <c r="G692" s="2">
        <f>VLOOKUP(Tabella1[[#This Row],[DATA]],Tabella8[],2,0)</f>
        <v>99.784557715345684</v>
      </c>
      <c r="H692" s="2">
        <f>VLOOKUP(Tabella1[[#This Row],[DATA]],Tabella9[],2,0)</f>
        <v>113.51196391713171</v>
      </c>
      <c r="I692" s="2">
        <f>VLOOKUP(Tabella1[[#This Row],[DATA]],Tabella10[],2,0)</f>
        <v>114.93757602329131</v>
      </c>
      <c r="J692" s="2">
        <f>VLOOKUP(Tabella1[[#This Row],[DATA]],Tabella11[],2,0)</f>
        <v>99.675274285782507</v>
      </c>
      <c r="K692" s="2">
        <f>VLOOKUP(Tabella1[[#This Row],[DATA]],Tabella12[],2,0)</f>
        <v>151.64701517150397</v>
      </c>
      <c r="L692" s="2">
        <f>VLOOKUP(Tabella1[[#This Row],[DATA]],Tabella13[],2,0)</f>
        <v>113.72329186833863</v>
      </c>
      <c r="M692" s="2">
        <f>VLOOKUP(Tabella1[[#This Row],[DATA]],Tabella14[],2,0)</f>
        <v>144.29878940696264</v>
      </c>
      <c r="O692" s="1">
        <v>42992</v>
      </c>
      <c r="P692">
        <v>116.47065957284428</v>
      </c>
      <c r="R692" s="1">
        <v>42996</v>
      </c>
      <c r="S692">
        <v>128.61994136038581</v>
      </c>
      <c r="U692" s="1">
        <v>42989</v>
      </c>
      <c r="V692">
        <v>121.73934515284705</v>
      </c>
      <c r="X692" s="1">
        <v>43003</v>
      </c>
      <c r="Y692">
        <v>111.50752924646446</v>
      </c>
      <c r="AA692" s="1">
        <v>42986</v>
      </c>
      <c r="AB692">
        <v>97.862967113653056</v>
      </c>
      <c r="AD692" s="1">
        <v>42985</v>
      </c>
      <c r="AE692">
        <v>109.81767448971792</v>
      </c>
      <c r="AG692" s="1">
        <v>43028</v>
      </c>
      <c r="AH692">
        <v>119.40420373697178</v>
      </c>
      <c r="AJ692" s="1">
        <v>43041</v>
      </c>
      <c r="AK692">
        <v>100.97865405966834</v>
      </c>
      <c r="AM692" s="1">
        <v>43021</v>
      </c>
      <c r="AN692">
        <v>158.7030013192612</v>
      </c>
      <c r="AP692" s="1">
        <v>43024</v>
      </c>
      <c r="AQ692">
        <v>118.63525418848795</v>
      </c>
      <c r="AS692" s="1">
        <v>43010</v>
      </c>
      <c r="AT692">
        <v>144.5829792569271</v>
      </c>
    </row>
    <row r="693" spans="1:46" x14ac:dyDescent="0.3">
      <c r="A693" s="1">
        <v>43007</v>
      </c>
      <c r="B693">
        <v>122.40598581284618</v>
      </c>
      <c r="C693" s="3">
        <f>VLOOKUP(Tabella1[[#This Row],[DATA]],Tabella3[],2,0)</f>
        <v>118.64093849221078</v>
      </c>
      <c r="D693">
        <f>VLOOKUP(Tabella1[[#This Row],[DATA]],Tabella5[],2,0)</f>
        <v>131.37956707456325</v>
      </c>
      <c r="E693">
        <f>VLOOKUP(Tabella1[[#This Row],[DATA]],Tabella6[],2,0)</f>
        <v>125.33975810680833</v>
      </c>
      <c r="F693" s="2">
        <f>VLOOKUP(Tabella1[[#This Row],[DATA]],Tabella7[],2,0)</f>
        <v>112.59904089923333</v>
      </c>
      <c r="G693" s="2">
        <f>VLOOKUP(Tabella1[[#This Row],[DATA]],Tabella8[],2,0)</f>
        <v>100.29659543223713</v>
      </c>
      <c r="H693" s="2">
        <f>VLOOKUP(Tabella1[[#This Row],[DATA]],Tabella9[],2,0)</f>
        <v>114.5060902581352</v>
      </c>
      <c r="I693" s="2">
        <f>VLOOKUP(Tabella1[[#This Row],[DATA]],Tabella10[],2,0)</f>
        <v>115.49378778111328</v>
      </c>
      <c r="J693" s="2">
        <f>VLOOKUP(Tabella1[[#This Row],[DATA]],Tabella11[],2,0)</f>
        <v>99.952843140766205</v>
      </c>
      <c r="K693" s="2">
        <f>VLOOKUP(Tabella1[[#This Row],[DATA]],Tabella12[],2,0)</f>
        <v>153.14561345646439</v>
      </c>
      <c r="L693" s="2">
        <f>VLOOKUP(Tabella1[[#This Row],[DATA]],Tabella13[],2,0)</f>
        <v>113.72779972327587</v>
      </c>
      <c r="M693" s="2">
        <f>VLOOKUP(Tabella1[[#This Row],[DATA]],Tabella14[],2,0)</f>
        <v>144.68537118816431</v>
      </c>
      <c r="O693" s="1">
        <v>42993</v>
      </c>
      <c r="P693">
        <v>116.20066846974376</v>
      </c>
      <c r="R693" s="1">
        <v>42997</v>
      </c>
      <c r="S693">
        <v>128.64451961293349</v>
      </c>
      <c r="U693" s="1">
        <v>42990</v>
      </c>
      <c r="V693">
        <v>122.49893586749728</v>
      </c>
      <c r="X693" s="1">
        <v>43004</v>
      </c>
      <c r="Y693">
        <v>111.27004490057729</v>
      </c>
      <c r="AA693" s="1">
        <v>42989</v>
      </c>
      <c r="AB693">
        <v>99.727557290257764</v>
      </c>
      <c r="AD693" s="1">
        <v>42986</v>
      </c>
      <c r="AE693">
        <v>109.81863007415335</v>
      </c>
      <c r="AG693" s="1">
        <v>43031</v>
      </c>
      <c r="AH693">
        <v>118.6440336962891</v>
      </c>
      <c r="AJ693" s="1">
        <v>43042</v>
      </c>
      <c r="AK693">
        <v>100.63333452717787</v>
      </c>
      <c r="AM693" s="1">
        <v>43024</v>
      </c>
      <c r="AN693">
        <v>158.50098944591028</v>
      </c>
      <c r="AP693" s="1">
        <v>43025</v>
      </c>
      <c r="AQ693">
        <v>118.54626040714655</v>
      </c>
      <c r="AS693" s="1">
        <v>43011</v>
      </c>
      <c r="AT693">
        <v>144.65890252566763</v>
      </c>
    </row>
    <row r="694" spans="1:46" x14ac:dyDescent="0.3">
      <c r="A694" s="1">
        <v>43010</v>
      </c>
      <c r="B694">
        <v>122.88018657079002</v>
      </c>
      <c r="C694" s="3">
        <f>VLOOKUP(Tabella1[[#This Row],[DATA]],Tabella3[],2,0)</f>
        <v>119.24140079643456</v>
      </c>
      <c r="D694">
        <f>VLOOKUP(Tabella1[[#This Row],[DATA]],Tabella5[],2,0)</f>
        <v>132.13524593101909</v>
      </c>
      <c r="E694">
        <f>VLOOKUP(Tabella1[[#This Row],[DATA]],Tabella6[],2,0)</f>
        <v>125.82490846108803</v>
      </c>
      <c r="F694" s="2">
        <f>VLOOKUP(Tabella1[[#This Row],[DATA]],Tabella7[],2,0)</f>
        <v>113.60823482696478</v>
      </c>
      <c r="G694" s="2">
        <f>VLOOKUP(Tabella1[[#This Row],[DATA]],Tabella8[],2,0)</f>
        <v>99.081230436294803</v>
      </c>
      <c r="H694" s="2">
        <f>VLOOKUP(Tabella1[[#This Row],[DATA]],Tabella9[],2,0)</f>
        <v>114.75581632393038</v>
      </c>
      <c r="I694" s="2">
        <v>115.49378778111328</v>
      </c>
      <c r="J694" s="2">
        <v>99.952843140766205</v>
      </c>
      <c r="K694" s="2">
        <f>VLOOKUP(Tabella1[[#This Row],[DATA]],Tabella12[],2,0)</f>
        <v>153.2816622691293</v>
      </c>
      <c r="L694" s="2">
        <v>113.72779972327587</v>
      </c>
      <c r="M694" s="2">
        <f>VLOOKUP(Tabella1[[#This Row],[DATA]],Tabella14[],2,0)</f>
        <v>144.5829792569271</v>
      </c>
      <c r="O694" s="1">
        <v>42996</v>
      </c>
      <c r="P694">
        <v>116.90766356547168</v>
      </c>
      <c r="R694" s="1">
        <v>42998</v>
      </c>
      <c r="S694">
        <v>128.72009773951763</v>
      </c>
      <c r="U694" s="1">
        <v>42991</v>
      </c>
      <c r="V694">
        <v>122.70070950005761</v>
      </c>
      <c r="X694" s="1">
        <v>43005</v>
      </c>
      <c r="Y694">
        <v>111.6941568160298</v>
      </c>
      <c r="AA694" s="1">
        <v>42990</v>
      </c>
      <c r="AB694">
        <v>99.858948100629917</v>
      </c>
      <c r="AD694" s="1">
        <v>42989</v>
      </c>
      <c r="AE694">
        <v>111.33163876360115</v>
      </c>
      <c r="AG694" s="1">
        <v>43032</v>
      </c>
      <c r="AH694">
        <v>118.0114947635618</v>
      </c>
      <c r="AJ694" s="1">
        <v>43045</v>
      </c>
      <c r="AK694">
        <v>101.12370617098242</v>
      </c>
      <c r="AM694" s="1">
        <v>43025</v>
      </c>
      <c r="AN694">
        <v>157.07659960422163</v>
      </c>
      <c r="AP694" s="1">
        <v>43026</v>
      </c>
      <c r="AQ694">
        <v>118.45606695473313</v>
      </c>
      <c r="AS694" s="1">
        <v>43012</v>
      </c>
      <c r="AT694">
        <v>144.67840575066518</v>
      </c>
    </row>
    <row r="695" spans="1:46" x14ac:dyDescent="0.3">
      <c r="A695" s="1">
        <v>43011</v>
      </c>
      <c r="B695">
        <v>123.14546691283647</v>
      </c>
      <c r="C695" s="3">
        <f>VLOOKUP(Tabella1[[#This Row],[DATA]],Tabella3[],2,0)</f>
        <v>119.10355635521944</v>
      </c>
      <c r="D695">
        <v>132.13524593101909</v>
      </c>
      <c r="E695">
        <f>VLOOKUP(Tabella1[[#This Row],[DATA]],Tabella6[],2,0)</f>
        <v>126.22398754553429</v>
      </c>
      <c r="F695" s="2">
        <f>VLOOKUP(Tabella1[[#This Row],[DATA]],Tabella7[],2,0)</f>
        <v>114.05525520021992</v>
      </c>
      <c r="G695" s="2">
        <f>VLOOKUP(Tabella1[[#This Row],[DATA]],Tabella8[],2,0)</f>
        <v>99.0986203964911</v>
      </c>
      <c r="H695" s="2">
        <f>VLOOKUP(Tabella1[[#This Row],[DATA]],Tabella9[],2,0)</f>
        <v>114.85264888005504</v>
      </c>
      <c r="I695" s="2">
        <f>VLOOKUP(Tabella1[[#This Row],[DATA]],Tabella10[],2,0)</f>
        <v>118.08794768340108</v>
      </c>
      <c r="J695" s="2">
        <v>100.33248570371165</v>
      </c>
      <c r="K695" s="2">
        <f>VLOOKUP(Tabella1[[#This Row],[DATA]],Tabella12[],2,0)</f>
        <v>158.2350758575198</v>
      </c>
      <c r="L695" s="2">
        <f>VLOOKUP(Tabella1[[#This Row],[DATA]],Tabella13[],2,0)</f>
        <v>114.50453221189535</v>
      </c>
      <c r="M695" s="2">
        <f>VLOOKUP(Tabella1[[#This Row],[DATA]],Tabella14[],2,0)</f>
        <v>144.65890252566763</v>
      </c>
      <c r="O695" s="1">
        <v>42997</v>
      </c>
      <c r="P695">
        <v>117.22485737256055</v>
      </c>
      <c r="R695" s="1">
        <v>42999</v>
      </c>
      <c r="S695">
        <v>129.03613310352668</v>
      </c>
      <c r="U695" s="1">
        <v>42992</v>
      </c>
      <c r="V695">
        <v>122.87967189443806</v>
      </c>
      <c r="X695" s="1">
        <v>43006</v>
      </c>
      <c r="Y695">
        <v>111.83634197745808</v>
      </c>
      <c r="AA695" s="1">
        <v>42991</v>
      </c>
      <c r="AB695">
        <v>100.19515399775864</v>
      </c>
      <c r="AD695" s="1">
        <v>42990</v>
      </c>
      <c r="AE695">
        <v>111.88492215172133</v>
      </c>
      <c r="AG695" s="1">
        <v>43033</v>
      </c>
      <c r="AH695">
        <v>118.63150111787246</v>
      </c>
      <c r="AJ695" s="1">
        <v>43046</v>
      </c>
      <c r="AK695">
        <v>101.88179745233576</v>
      </c>
      <c r="AM695" s="1">
        <v>43026</v>
      </c>
      <c r="AN695">
        <v>157.88052440633246</v>
      </c>
      <c r="AP695" s="1">
        <v>43027</v>
      </c>
      <c r="AQ695">
        <v>118.41455106490801</v>
      </c>
      <c r="AS695" s="1">
        <v>43013</v>
      </c>
      <c r="AT695">
        <v>145.46062438181744</v>
      </c>
    </row>
    <row r="696" spans="1:46" x14ac:dyDescent="0.3">
      <c r="A696" s="1">
        <v>43012</v>
      </c>
      <c r="B696">
        <v>123.29899912544941</v>
      </c>
      <c r="C696" s="3">
        <f>VLOOKUP(Tabella1[[#This Row],[DATA]],Tabella3[],2,0)</f>
        <v>117.38669521480629</v>
      </c>
      <c r="D696">
        <f>VLOOKUP(Tabella1[[#This Row],[DATA]],Tabella5[],2,0)</f>
        <v>132.83029843119064</v>
      </c>
      <c r="E696">
        <f>VLOOKUP(Tabella1[[#This Row],[DATA]],Tabella6[],2,0)</f>
        <v>126.1256875706972</v>
      </c>
      <c r="F696" s="2">
        <f>VLOOKUP(Tabella1[[#This Row],[DATA]],Tabella7[],2,0)</f>
        <v>114.04716087846299</v>
      </c>
      <c r="G696" s="2">
        <f>VLOOKUP(Tabella1[[#This Row],[DATA]],Tabella8[],2,0)</f>
        <v>96.271785755690388</v>
      </c>
      <c r="H696" s="2">
        <f>VLOOKUP(Tabella1[[#This Row],[DATA]],Tabella9[],2,0)</f>
        <v>114.50800142700609</v>
      </c>
      <c r="I696" s="2">
        <f>VLOOKUP(Tabella1[[#This Row],[DATA]],Tabella10[],2,0)</f>
        <v>118.95127048489762</v>
      </c>
      <c r="J696" s="2">
        <f>J693/2+J699/2</f>
        <v>100.33248570371165</v>
      </c>
      <c r="K696" s="2">
        <f>VLOOKUP(Tabella1[[#This Row],[DATA]],Tabella12[],2,0)</f>
        <v>157.88052440633246</v>
      </c>
      <c r="L696" s="2">
        <f>VLOOKUP(Tabella1[[#This Row],[DATA]],Tabella13[],2,0)</f>
        <v>115.13828572093324</v>
      </c>
      <c r="M696" s="2">
        <f>VLOOKUP(Tabella1[[#This Row],[DATA]],Tabella14[],2,0)</f>
        <v>144.67840575066518</v>
      </c>
      <c r="O696" s="1">
        <v>42998</v>
      </c>
      <c r="P696">
        <v>116.85978130982016</v>
      </c>
      <c r="R696" s="1">
        <v>43000</v>
      </c>
      <c r="S696">
        <v>128.95748269537407</v>
      </c>
      <c r="U696" s="1">
        <v>42993</v>
      </c>
      <c r="V696">
        <v>122.61416789541636</v>
      </c>
      <c r="X696" s="1">
        <v>43007</v>
      </c>
      <c r="Y696">
        <v>112.59904089923333</v>
      </c>
      <c r="AA696" s="1">
        <v>42992</v>
      </c>
      <c r="AB696">
        <v>100.09950921667891</v>
      </c>
      <c r="AD696" s="1">
        <v>42991</v>
      </c>
      <c r="AE696">
        <v>112.22192492928674</v>
      </c>
      <c r="AG696" s="1">
        <v>43034</v>
      </c>
      <c r="AH696">
        <v>118.21021367417475</v>
      </c>
      <c r="AJ696" s="1">
        <v>43047</v>
      </c>
      <c r="AK696">
        <v>101.93820660673568</v>
      </c>
      <c r="AM696" s="1">
        <v>43027</v>
      </c>
      <c r="AN696">
        <v>157.24562994722956</v>
      </c>
      <c r="AP696" s="1">
        <v>43031</v>
      </c>
      <c r="AQ696">
        <v>118.17385342346135</v>
      </c>
      <c r="AS696" s="1">
        <v>43014</v>
      </c>
      <c r="AT696">
        <v>145.84650961926917</v>
      </c>
    </row>
    <row r="697" spans="1:46" x14ac:dyDescent="0.3">
      <c r="A697" s="1">
        <v>43013</v>
      </c>
      <c r="B697">
        <v>123.99523855796329</v>
      </c>
      <c r="C697" s="3">
        <f>VLOOKUP(Tabella1[[#This Row],[DATA]],Tabella3[],2,0)</f>
        <v>117.95987090609329</v>
      </c>
      <c r="D697">
        <f>VLOOKUP(Tabella1[[#This Row],[DATA]],Tabella5[],2,0)</f>
        <v>132.80500331294363</v>
      </c>
      <c r="E697">
        <f>VLOOKUP(Tabella1[[#This Row],[DATA]],Tabella6[],2,0)</f>
        <v>126.50148508215574</v>
      </c>
      <c r="F697" s="2">
        <f>VLOOKUP(Tabella1[[#This Row],[DATA]],Tabella7[],2,0)</f>
        <v>114.6643147316656</v>
      </c>
      <c r="G697" s="2">
        <f>VLOOKUP(Tabella1[[#This Row],[DATA]],Tabella8[],2,0)</f>
        <v>98.685125787378766</v>
      </c>
      <c r="H697" s="2">
        <f>VLOOKUP(Tabella1[[#This Row],[DATA]],Tabella9[],2,0)</f>
        <v>115.10141936141477</v>
      </c>
      <c r="I697" s="2">
        <v>118.95127048489762</v>
      </c>
      <c r="J697" s="2">
        <v>100.33248570371165</v>
      </c>
      <c r="K697" s="2">
        <f>VLOOKUP(Tabella1[[#This Row],[DATA]],Tabella12[],2,0)</f>
        <v>157.93618073878628</v>
      </c>
      <c r="L697" s="2">
        <f>VLOOKUP(Tabella1[[#This Row],[DATA]],Tabella13[],2,0)</f>
        <v>114.84861968754748</v>
      </c>
      <c r="M697" s="2">
        <f>VLOOKUP(Tabella1[[#This Row],[DATA]],Tabella14[],2,0)</f>
        <v>145.46062438181744</v>
      </c>
      <c r="O697" s="1">
        <v>42999</v>
      </c>
      <c r="P697">
        <v>117.57148099398546</v>
      </c>
      <c r="R697" s="1">
        <v>43003</v>
      </c>
      <c r="S697">
        <v>128.98267540423547</v>
      </c>
      <c r="U697" s="1">
        <v>42996</v>
      </c>
      <c r="V697">
        <v>122.97656086485165</v>
      </c>
      <c r="X697" s="1">
        <v>43010</v>
      </c>
      <c r="Y697">
        <v>113.60823482696478</v>
      </c>
      <c r="AA697" s="1">
        <v>42993</v>
      </c>
      <c r="AB697">
        <v>99.677319627468421</v>
      </c>
      <c r="AD697" s="1">
        <v>42992</v>
      </c>
      <c r="AE697">
        <v>112.32831332976582</v>
      </c>
      <c r="AG697" s="1">
        <v>43035</v>
      </c>
      <c r="AH697">
        <v>119.20137715851658</v>
      </c>
      <c r="AJ697" s="1">
        <v>43048</v>
      </c>
      <c r="AK697">
        <v>102.30620918543987</v>
      </c>
      <c r="AM697" s="1">
        <v>43028</v>
      </c>
      <c r="AN697">
        <v>157.46825527704485</v>
      </c>
      <c r="AP697" s="1">
        <v>43032</v>
      </c>
      <c r="AQ697">
        <v>118.5396440394161</v>
      </c>
      <c r="AS697" s="1">
        <v>43017</v>
      </c>
      <c r="AT697">
        <v>146.01576975049801</v>
      </c>
    </row>
    <row r="698" spans="1:46" x14ac:dyDescent="0.3">
      <c r="A698" s="1">
        <v>43014</v>
      </c>
      <c r="B698">
        <v>123.86211252550774</v>
      </c>
      <c r="C698" s="3">
        <f>VLOOKUP(Tabella1[[#This Row],[DATA]],Tabella3[],2,0)</f>
        <v>117.05178079126996</v>
      </c>
      <c r="D698">
        <f>VLOOKUP(Tabella1[[#This Row],[DATA]],Tabella5[],2,0)</f>
        <v>132.68098554696343</v>
      </c>
      <c r="E698">
        <f>VLOOKUP(Tabella1[[#This Row],[DATA]],Tabella6[],2,0)</f>
        <v>126.04737682519301</v>
      </c>
      <c r="F698" s="2">
        <f>VLOOKUP(Tabella1[[#This Row],[DATA]],Tabella7[],2,0)</f>
        <v>114.8915666330676</v>
      </c>
      <c r="G698" s="2">
        <f>VLOOKUP(Tabella1[[#This Row],[DATA]],Tabella8[],2,0)</f>
        <v>98.403021988638571</v>
      </c>
      <c r="H698" s="2">
        <f>VLOOKUP(Tabella1[[#This Row],[DATA]],Tabella9[],2,0)</f>
        <v>114.77588359707464</v>
      </c>
      <c r="I698" s="2">
        <f>VLOOKUP(Tabella1[[#This Row],[DATA]],Tabella10[],2,0)</f>
        <v>119.28181200126416</v>
      </c>
      <c r="J698" s="2">
        <v>100.71212826665712</v>
      </c>
      <c r="K698" s="2">
        <f>VLOOKUP(Tabella1[[#This Row],[DATA]],Tabella12[],2,0)</f>
        <v>156.77564313984169</v>
      </c>
      <c r="L698" s="2">
        <f>VLOOKUP(Tabella1[[#This Row],[DATA]],Tabella13[],2,0)</f>
        <v>115.65636185569484</v>
      </c>
      <c r="M698" s="2">
        <f>VLOOKUP(Tabella1[[#This Row],[DATA]],Tabella14[],2,0)</f>
        <v>145.84650961926917</v>
      </c>
      <c r="O698" s="1">
        <v>43000</v>
      </c>
      <c r="P698">
        <v>117.77586922498702</v>
      </c>
      <c r="R698" s="1">
        <v>43004</v>
      </c>
      <c r="S698">
        <v>129.08907875588983</v>
      </c>
      <c r="U698" s="1">
        <v>42997</v>
      </c>
      <c r="V698">
        <v>123.16751679683182</v>
      </c>
      <c r="X698" s="1">
        <v>43011</v>
      </c>
      <c r="Y698">
        <v>114.05525520021992</v>
      </c>
      <c r="AA698" s="1">
        <v>42996</v>
      </c>
      <c r="AB698">
        <v>99.880202496425397</v>
      </c>
      <c r="AD698" s="1">
        <v>42993</v>
      </c>
      <c r="AE698">
        <v>111.98016206712025</v>
      </c>
      <c r="AG698" s="1">
        <v>43038</v>
      </c>
      <c r="AH698">
        <v>118.77107799455273</v>
      </c>
      <c r="AJ698" s="1">
        <v>43049</v>
      </c>
      <c r="AK698">
        <v>102.45185821902272</v>
      </c>
      <c r="AM698" s="1">
        <v>43031</v>
      </c>
      <c r="AN698">
        <v>155.45225923482849</v>
      </c>
      <c r="AP698" s="1">
        <v>43033</v>
      </c>
      <c r="AQ698">
        <v>120.12161029303238</v>
      </c>
      <c r="AS698" s="1">
        <v>43018</v>
      </c>
      <c r="AT698">
        <v>145.36241171307969</v>
      </c>
    </row>
    <row r="699" spans="1:46" x14ac:dyDescent="0.3">
      <c r="A699" s="1">
        <v>43017</v>
      </c>
      <c r="B699">
        <v>123.63861626664077</v>
      </c>
      <c r="C699" s="3">
        <f>VLOOKUP(Tabella1[[#This Row],[DATA]],Tabella3[],2,0)</f>
        <v>117.49317573310557</v>
      </c>
      <c r="D699">
        <f>VLOOKUP(Tabella1[[#This Row],[DATA]],Tabella5[],2,0)</f>
        <v>132.89051514993247</v>
      </c>
      <c r="E699">
        <f>VLOOKUP(Tabella1[[#This Row],[DATA]],Tabella6[],2,0)</f>
        <v>126.18683109571549</v>
      </c>
      <c r="F699" s="2">
        <f>VLOOKUP(Tabella1[[#This Row],[DATA]],Tabella7[],2,0)</f>
        <v>114.66278750114542</v>
      </c>
      <c r="G699" s="2">
        <f>VLOOKUP(Tabella1[[#This Row],[DATA]],Tabella8[],2,0)</f>
        <v>98.890906983035137</v>
      </c>
      <c r="H699" s="2">
        <f>VLOOKUP(Tabella1[[#This Row],[DATA]],Tabella9[],2,0)</f>
        <v>115.00458680529012</v>
      </c>
      <c r="I699" s="2">
        <f>VLOOKUP(Tabella1[[#This Row],[DATA]],Tabella10[],2,0)</f>
        <v>118.73083961568994</v>
      </c>
      <c r="J699" s="2">
        <f>VLOOKUP(Tabella1[[#This Row],[DATA]],Tabella11[],2,0)</f>
        <v>100.71212826665712</v>
      </c>
      <c r="K699" s="2">
        <f>VLOOKUP(Tabella1[[#This Row],[DATA]],Tabella12[],2,0)</f>
        <v>156.09952176781002</v>
      </c>
      <c r="L699" s="2">
        <f>VLOOKUP(Tabella1[[#This Row],[DATA]],Tabella13[],2,0)</f>
        <v>115.77512929182326</v>
      </c>
      <c r="M699" s="2">
        <f>VLOOKUP(Tabella1[[#This Row],[DATA]],Tabella14[],2,0)</f>
        <v>146.01576975049801</v>
      </c>
      <c r="O699" s="1">
        <v>43003</v>
      </c>
      <c r="P699">
        <v>117.0374579331384</v>
      </c>
      <c r="R699" s="1">
        <v>43005</v>
      </c>
      <c r="S699">
        <v>129.62375815818768</v>
      </c>
      <c r="U699" s="1">
        <v>42998</v>
      </c>
      <c r="V699">
        <v>123.26675744128458</v>
      </c>
      <c r="X699" s="1">
        <v>43012</v>
      </c>
      <c r="Y699">
        <v>114.04716087846299</v>
      </c>
      <c r="AA699" s="1">
        <v>42997</v>
      </c>
      <c r="AB699">
        <v>100.26664605634348</v>
      </c>
      <c r="AD699" s="1">
        <v>42996</v>
      </c>
      <c r="AE699">
        <v>112.33659506153964</v>
      </c>
      <c r="AG699" s="1">
        <v>43039</v>
      </c>
      <c r="AH699">
        <v>118.39111871914534</v>
      </c>
      <c r="AJ699" s="1">
        <v>43052</v>
      </c>
      <c r="AK699">
        <v>102.90462375989399</v>
      </c>
      <c r="AM699" s="1">
        <v>43032</v>
      </c>
      <c r="AN699">
        <v>157.38374010554091</v>
      </c>
      <c r="AP699" s="1">
        <v>43034</v>
      </c>
      <c r="AQ699">
        <v>120.5019787301954</v>
      </c>
      <c r="AS699" s="1">
        <v>43019</v>
      </c>
      <c r="AT699">
        <v>146.34871766295643</v>
      </c>
    </row>
    <row r="700" spans="1:46" x14ac:dyDescent="0.3">
      <c r="A700" s="1">
        <v>43018</v>
      </c>
      <c r="B700">
        <v>123.92576037314159</v>
      </c>
      <c r="C700" s="3">
        <f>VLOOKUP(Tabella1[[#This Row],[DATA]],Tabella3[],2,0)</f>
        <v>116.75695991586106</v>
      </c>
      <c r="D700">
        <f>VLOOKUP(Tabella1[[#This Row],[DATA]],Tabella5[],2,0)</f>
        <v>132.61247366798673</v>
      </c>
      <c r="E700">
        <f>VLOOKUP(Tabella1[[#This Row],[DATA]],Tabella6[],2,0)</f>
        <v>126.1355646016617</v>
      </c>
      <c r="F700" s="2">
        <f>VLOOKUP(Tabella1[[#This Row],[DATA]],Tabella7[],2,0)</f>
        <v>115.1267601331745</v>
      </c>
      <c r="G700" s="2">
        <f>VLOOKUP(Tabella1[[#This Row],[DATA]],Tabella8[],2,0)</f>
        <v>97.985662943927039</v>
      </c>
      <c r="H700" s="2">
        <f>VLOOKUP(Tabella1[[#This Row],[DATA]],Tabella9[],2,0)</f>
        <v>114.63159034732308</v>
      </c>
      <c r="I700" s="2">
        <f>VLOOKUP(Tabella1[[#This Row],[DATA]],Tabella10[],2,0)</f>
        <v>119.41925121406734</v>
      </c>
      <c r="J700" s="2">
        <f>VLOOKUP(Tabella1[[#This Row],[DATA]],Tabella11[],2,0)</f>
        <v>100.96910330336783</v>
      </c>
      <c r="K700" s="2">
        <f>VLOOKUP(Tabella1[[#This Row],[DATA]],Tabella12[],2,0)</f>
        <v>158.51129617414247</v>
      </c>
      <c r="L700" s="2">
        <f>VLOOKUP(Tabella1[[#This Row],[DATA]],Tabella13[],2,0)</f>
        <v>116.05694293273771</v>
      </c>
      <c r="M700" s="2">
        <f>VLOOKUP(Tabella1[[#This Row],[DATA]],Tabella14[],2,0)</f>
        <v>145.36241171307969</v>
      </c>
      <c r="O700" s="1">
        <v>43004</v>
      </c>
      <c r="P700">
        <v>117.25219625870218</v>
      </c>
      <c r="R700" s="1">
        <v>43006</v>
      </c>
      <c r="S700">
        <v>130.10754009583471</v>
      </c>
      <c r="U700" s="1">
        <v>42999</v>
      </c>
      <c r="V700">
        <v>123.86949149752252</v>
      </c>
      <c r="X700" s="1">
        <v>43013</v>
      </c>
      <c r="Y700">
        <v>114.6643147316656</v>
      </c>
      <c r="AA700" s="1">
        <v>42998</v>
      </c>
      <c r="AB700">
        <v>99.432894075820229</v>
      </c>
      <c r="AD700" s="1">
        <v>42997</v>
      </c>
      <c r="AE700">
        <v>112.47802155798486</v>
      </c>
      <c r="AG700" s="1">
        <v>43040</v>
      </c>
      <c r="AH700">
        <v>119.85193953177617</v>
      </c>
      <c r="AJ700" s="1">
        <v>43053</v>
      </c>
      <c r="AK700">
        <v>102.3587383450927</v>
      </c>
      <c r="AM700" s="1">
        <v>43033</v>
      </c>
      <c r="AN700">
        <v>158.04543205804748</v>
      </c>
      <c r="AP700" s="1">
        <v>43035</v>
      </c>
      <c r="AQ700">
        <v>120.53865958206367</v>
      </c>
      <c r="AS700" s="1">
        <v>43020</v>
      </c>
      <c r="AT700">
        <v>145.92312943175961</v>
      </c>
    </row>
    <row r="701" spans="1:46" x14ac:dyDescent="0.3">
      <c r="A701" s="1">
        <v>43019</v>
      </c>
      <c r="B701">
        <v>124.14925663200854</v>
      </c>
      <c r="C701" s="3">
        <f>VLOOKUP(Tabella1[[#This Row],[DATA]],Tabella3[],2,0)</f>
        <v>117.88762933697713</v>
      </c>
      <c r="D701">
        <f>VLOOKUP(Tabella1[[#This Row],[DATA]],Tabella5[],2,0)</f>
        <v>132.83193698136049</v>
      </c>
      <c r="E701">
        <f>VLOOKUP(Tabella1[[#This Row],[DATA]],Tabella6[],2,0)</f>
        <v>126.10640384357605</v>
      </c>
      <c r="F701" s="2">
        <f>VLOOKUP(Tabella1[[#This Row],[DATA]],Tabella7[],2,0)</f>
        <v>115.0586456519747</v>
      </c>
      <c r="G701" s="2">
        <f>VLOOKUP(Tabella1[[#This Row],[DATA]],Tabella8[],2,0)</f>
        <v>99.300537156548287</v>
      </c>
      <c r="H701" s="2">
        <f>VLOOKUP(Tabella1[[#This Row],[DATA]],Tabella9[],2,0)</f>
        <v>114.90552455214943</v>
      </c>
      <c r="I701" s="2">
        <f>VLOOKUP(Tabella1[[#This Row],[DATA]],Tabella10[],2,0)</f>
        <v>118.99482014702097</v>
      </c>
      <c r="J701" s="2">
        <f>VLOOKUP(Tabella1[[#This Row],[DATA]],Tabella11[],2,0)</f>
        <v>101.12698924346071</v>
      </c>
      <c r="K701" s="2">
        <f>VLOOKUP(Tabella1[[#This Row],[DATA]],Tabella12[],2,0)</f>
        <v>158.02275725593668</v>
      </c>
      <c r="L701" s="2">
        <f>VLOOKUP(Tabella1[[#This Row],[DATA]],Tabella13[],2,0)</f>
        <v>115.72823305900855</v>
      </c>
      <c r="M701" s="2">
        <f>VLOOKUP(Tabella1[[#This Row],[DATA]],Tabella14[],2,0)</f>
        <v>146.34871766295643</v>
      </c>
      <c r="O701" s="1">
        <v>43005</v>
      </c>
      <c r="P701">
        <v>118.25343722458557</v>
      </c>
      <c r="R701" s="1">
        <v>43007</v>
      </c>
      <c r="S701">
        <v>131.37956707456325</v>
      </c>
      <c r="U701" s="1">
        <v>43000</v>
      </c>
      <c r="V701">
        <v>124.19872586300558</v>
      </c>
      <c r="X701" s="1">
        <v>43014</v>
      </c>
      <c r="Y701">
        <v>114.8915666330676</v>
      </c>
      <c r="AA701" s="1">
        <v>42999</v>
      </c>
      <c r="AB701">
        <v>99.480233411910191</v>
      </c>
      <c r="AD701" s="1">
        <v>42998</v>
      </c>
      <c r="AE701">
        <v>112.29869021226716</v>
      </c>
      <c r="AG701" s="1">
        <v>43041</v>
      </c>
      <c r="AH701">
        <v>119.53581676783546</v>
      </c>
      <c r="AJ701" s="1">
        <v>43054</v>
      </c>
      <c r="AK701">
        <v>101.55199789883362</v>
      </c>
      <c r="AM701" s="1">
        <v>43034</v>
      </c>
      <c r="AN701">
        <v>156.44788918205805</v>
      </c>
      <c r="AP701" s="1">
        <v>43038</v>
      </c>
      <c r="AQ701">
        <v>120.9346964505005</v>
      </c>
      <c r="AS701" s="1">
        <v>43021</v>
      </c>
      <c r="AT701">
        <v>146.18851260047643</v>
      </c>
    </row>
    <row r="702" spans="1:46" x14ac:dyDescent="0.3">
      <c r="A702" s="1">
        <v>43020</v>
      </c>
      <c r="B702">
        <v>123.93985035467884</v>
      </c>
      <c r="C702" s="3">
        <f>VLOOKUP(Tabella1[[#This Row],[DATA]],Tabella3[],2,0)</f>
        <v>117.08419017828301</v>
      </c>
      <c r="D702">
        <f>VLOOKUP(Tabella1[[#This Row],[DATA]],Tabella5[],2,0)</f>
        <v>132.95697884119684</v>
      </c>
      <c r="E702">
        <f>VLOOKUP(Tabella1[[#This Row],[DATA]],Tabella6[],2,0)</f>
        <v>126.06877705894941</v>
      </c>
      <c r="F702" s="2">
        <f>VLOOKUP(Tabella1[[#This Row],[DATA]],Tabella7[],2,0)</f>
        <v>115.4012034576499</v>
      </c>
      <c r="G702" s="2">
        <f>VLOOKUP(Tabella1[[#This Row],[DATA]],Tabella8[],2,0)</f>
        <v>99.276384434053412</v>
      </c>
      <c r="H702" s="2">
        <f>VLOOKUP(Tabella1[[#This Row],[DATA]],Tabella9[],2,0)</f>
        <v>114.84659684529724</v>
      </c>
      <c r="I702" s="2">
        <f>VLOOKUP(Tabella1[[#This Row],[DATA]],Tabella10[],2,0)</f>
        <v>119.28596158408438</v>
      </c>
      <c r="J702" s="2">
        <f>VLOOKUP(Tabella1[[#This Row],[DATA]],Tabella11[],2,0)</f>
        <v>101.06192471616346</v>
      </c>
      <c r="K702" s="2">
        <v>158.02275725593668</v>
      </c>
      <c r="L702" s="2">
        <f>VLOOKUP(Tabella1[[#This Row],[DATA]],Tabella13[],2,0)</f>
        <v>116.99417686932382</v>
      </c>
      <c r="M702" s="2">
        <f>VLOOKUP(Tabella1[[#This Row],[DATA]],Tabella14[],2,0)</f>
        <v>145.92312943175961</v>
      </c>
      <c r="O702" s="1">
        <v>43006</v>
      </c>
      <c r="P702">
        <v>118.07299012140976</v>
      </c>
      <c r="R702" s="1">
        <v>43010</v>
      </c>
      <c r="S702">
        <v>132.13524593101909</v>
      </c>
      <c r="U702" s="1">
        <v>43003</v>
      </c>
      <c r="V702">
        <v>123.86572881905985</v>
      </c>
      <c r="X702" s="1">
        <v>43017</v>
      </c>
      <c r="Y702">
        <v>114.66278750114542</v>
      </c>
      <c r="AA702" s="1">
        <v>43000</v>
      </c>
      <c r="AB702">
        <v>99.557522123893818</v>
      </c>
      <c r="AD702" s="1">
        <v>42999</v>
      </c>
      <c r="AE702">
        <v>112.74590372805341</v>
      </c>
      <c r="AG702" s="1">
        <v>43042</v>
      </c>
      <c r="AH702">
        <v>119.89196833574904</v>
      </c>
      <c r="AJ702" s="1">
        <v>43055</v>
      </c>
      <c r="AK702">
        <v>101.45440110788773</v>
      </c>
      <c r="AM702" s="1">
        <v>43035</v>
      </c>
      <c r="AN702">
        <v>156.61279683377307</v>
      </c>
      <c r="AP702" s="1">
        <v>43039</v>
      </c>
      <c r="AQ702">
        <v>120.74191294459627</v>
      </c>
      <c r="AS702" s="1">
        <v>43024</v>
      </c>
      <c r="AT702">
        <v>146.71927893791008</v>
      </c>
    </row>
    <row r="703" spans="1:46" x14ac:dyDescent="0.3">
      <c r="A703" s="1">
        <v>43021</v>
      </c>
      <c r="B703">
        <v>124.04868331551843</v>
      </c>
      <c r="C703" s="3">
        <f>VLOOKUP(Tabella1[[#This Row],[DATA]],Tabella3[],2,0)</f>
        <v>117.16275680518719</v>
      </c>
      <c r="D703">
        <f>VLOOKUP(Tabella1[[#This Row],[DATA]],Tabella5[],2,0)</f>
        <v>133.04894246947944</v>
      </c>
      <c r="E703">
        <f>VLOOKUP(Tabella1[[#This Row],[DATA]],Tabella6[],2,0)</f>
        <v>125.85548022359717</v>
      </c>
      <c r="F703" s="2">
        <f>VLOOKUP(Tabella1[[#This Row],[DATA]],Tabella7[],2,0)</f>
        <v>115.08353950945356</v>
      </c>
      <c r="G703" s="2">
        <f>VLOOKUP(Tabella1[[#This Row],[DATA]],Tabella8[],2,0)</f>
        <v>99.103450940990072</v>
      </c>
      <c r="H703" s="2">
        <f>VLOOKUP(Tabella1[[#This Row],[DATA]],Tabella9[],2,0)</f>
        <v>114.81506255892771</v>
      </c>
      <c r="I703" s="2">
        <f>VLOOKUP(Tabella1[[#This Row],[DATA]],Tabella10[],2,0)</f>
        <v>119.35889364577316</v>
      </c>
      <c r="J703" s="2">
        <f>VLOOKUP(Tabella1[[#This Row],[DATA]],Tabella11[],2,0)</f>
        <v>101.19384453756432</v>
      </c>
      <c r="K703" s="2">
        <f>VLOOKUP(Tabella1[[#This Row],[DATA]],Tabella12[],2,0)</f>
        <v>158.7030013192612</v>
      </c>
      <c r="L703" s="2">
        <f>VLOOKUP(Tabella1[[#This Row],[DATA]],Tabella13[],2,0)</f>
        <v>117.90472721297506</v>
      </c>
      <c r="M703" s="2">
        <f>VLOOKUP(Tabella1[[#This Row],[DATA]],Tabella14[],2,0)</f>
        <v>146.18851260047643</v>
      </c>
      <c r="O703" s="1">
        <v>43007</v>
      </c>
      <c r="P703">
        <v>118.64093849221078</v>
      </c>
      <c r="R703" s="1">
        <v>43012</v>
      </c>
      <c r="S703">
        <v>132.83029843119064</v>
      </c>
      <c r="U703" s="1">
        <v>43004</v>
      </c>
      <c r="V703">
        <v>123.90406110589824</v>
      </c>
      <c r="X703" s="1">
        <v>43018</v>
      </c>
      <c r="Y703">
        <v>115.1267601331745</v>
      </c>
      <c r="AA703" s="1">
        <v>43003</v>
      </c>
      <c r="AB703">
        <v>98.702515747575077</v>
      </c>
      <c r="AD703" s="1">
        <v>43000</v>
      </c>
      <c r="AE703">
        <v>112.80419437861529</v>
      </c>
      <c r="AG703" s="1">
        <v>43045</v>
      </c>
      <c r="AH703">
        <v>119.86342423574325</v>
      </c>
      <c r="AJ703" s="1">
        <v>43056</v>
      </c>
      <c r="AK703">
        <v>100.96671561429271</v>
      </c>
      <c r="AM703" s="1">
        <v>43038</v>
      </c>
      <c r="AN703">
        <v>154.18865435356201</v>
      </c>
      <c r="AP703" s="1">
        <v>43040</v>
      </c>
      <c r="AQ703">
        <v>122.14930888040149</v>
      </c>
      <c r="AS703" s="1">
        <v>43025</v>
      </c>
      <c r="AT703">
        <v>145.75665547553044</v>
      </c>
    </row>
    <row r="704" spans="1:46" x14ac:dyDescent="0.3">
      <c r="A704" s="1">
        <v>43024</v>
      </c>
      <c r="B704">
        <v>124.26586337576525</v>
      </c>
      <c r="C704" s="3">
        <f>VLOOKUP(Tabella1[[#This Row],[DATA]],Tabella3[],2,0)</f>
        <v>117.23996432876501</v>
      </c>
      <c r="D704">
        <f>VLOOKUP(Tabella1[[#This Row],[DATA]],Tabella5[],2,0)</f>
        <v>133.17009277266243</v>
      </c>
      <c r="E704">
        <f>VLOOKUP(Tabella1[[#This Row],[DATA]],Tabella6[],2,0)</f>
        <v>126.11745671156012</v>
      </c>
      <c r="F704" s="2">
        <f>VLOOKUP(Tabella1[[#This Row],[DATA]],Tabella7[],2,0)</f>
        <v>114.95418308439476</v>
      </c>
      <c r="G704" s="2">
        <f>VLOOKUP(Tabella1[[#This Row],[DATA]],Tabella8[],2,0)</f>
        <v>98.363411523746962</v>
      </c>
      <c r="H704" s="2">
        <f>VLOOKUP(Tabella1[[#This Row],[DATA]],Tabella9[],2,0)</f>
        <v>114.86984939989297</v>
      </c>
      <c r="I704" s="2">
        <f>VLOOKUP(Tabella1[[#This Row],[DATA]],Tabella10[],2,0)</f>
        <v>120.26580802437104</v>
      </c>
      <c r="J704" s="2">
        <f>VLOOKUP(Tabella1[[#This Row],[DATA]],Tabella11[],2,0)</f>
        <v>100.83419887062307</v>
      </c>
      <c r="K704" s="2">
        <f>VLOOKUP(Tabella1[[#This Row],[DATA]],Tabella12[],2,0)</f>
        <v>158.50098944591028</v>
      </c>
      <c r="L704" s="2">
        <f>VLOOKUP(Tabella1[[#This Row],[DATA]],Tabella13[],2,0)</f>
        <v>118.63525418848795</v>
      </c>
      <c r="M704" s="2">
        <f>VLOOKUP(Tabella1[[#This Row],[DATA]],Tabella14[],2,0)</f>
        <v>146.71927893791008</v>
      </c>
      <c r="O704" s="1">
        <v>43010</v>
      </c>
      <c r="P704">
        <v>119.24140079643456</v>
      </c>
      <c r="R704" s="1">
        <v>43013</v>
      </c>
      <c r="S704">
        <v>132.80500331294363</v>
      </c>
      <c r="U704" s="1">
        <v>43005</v>
      </c>
      <c r="V704">
        <v>124.21448207906799</v>
      </c>
      <c r="X704" s="1">
        <v>43019</v>
      </c>
      <c r="Y704">
        <v>115.0586456519747</v>
      </c>
      <c r="AA704" s="1">
        <v>43004</v>
      </c>
      <c r="AB704">
        <v>98.442632453530166</v>
      </c>
      <c r="AD704" s="1">
        <v>43003</v>
      </c>
      <c r="AE704">
        <v>112.68920571821727</v>
      </c>
      <c r="AG704" s="1">
        <v>43046</v>
      </c>
      <c r="AH704">
        <v>121.52971227044215</v>
      </c>
      <c r="AJ704" s="1">
        <v>43059</v>
      </c>
      <c r="AK704">
        <v>101.24995523082984</v>
      </c>
      <c r="AM704" s="1">
        <v>43039</v>
      </c>
      <c r="AN704">
        <v>153.17447229551451</v>
      </c>
      <c r="AP704" s="1">
        <v>43041</v>
      </c>
      <c r="AQ704">
        <v>122.05097220616601</v>
      </c>
      <c r="AS704" s="1">
        <v>43026</v>
      </c>
      <c r="AT704">
        <v>145.88412298176448</v>
      </c>
    </row>
    <row r="705" spans="1:46" x14ac:dyDescent="0.3">
      <c r="A705" s="1">
        <v>43025</v>
      </c>
      <c r="B705">
        <v>124.34943154212419</v>
      </c>
      <c r="C705" s="3">
        <f>VLOOKUP(Tabella1[[#This Row],[DATA]],Tabella3[],2,0)</f>
        <v>116.76673500516983</v>
      </c>
      <c r="D705">
        <f>VLOOKUP(Tabella1[[#This Row],[DATA]],Tabella5[],2,0)</f>
        <v>133.08161106349075</v>
      </c>
      <c r="E705">
        <f>VLOOKUP(Tabella1[[#This Row],[DATA]],Tabella6[],2,0)</f>
        <v>126.08194643356873</v>
      </c>
      <c r="F705" s="2">
        <f>VLOOKUP(Tabella1[[#This Row],[DATA]],Tabella7[],2,0)</f>
        <v>114.78924218821588</v>
      </c>
      <c r="G705" s="2">
        <f>VLOOKUP(Tabella1[[#This Row],[DATA]],Tabella8[],2,0)</f>
        <v>98.705414074274444</v>
      </c>
      <c r="H705" s="2">
        <f>VLOOKUP(Tabella1[[#This Row],[DATA]],Tabella9[],2,0)</f>
        <v>114.917628621665</v>
      </c>
      <c r="I705" s="2">
        <f>VLOOKUP(Tabella1[[#This Row],[DATA]],Tabella10[],2,0)</f>
        <v>120.28546614904464</v>
      </c>
      <c r="J705" s="2">
        <f>VLOOKUP(Tabella1[[#This Row],[DATA]],Tabella11[],2,0)</f>
        <v>100.64228836120961</v>
      </c>
      <c r="K705" s="2">
        <f>VLOOKUP(Tabella1[[#This Row],[DATA]],Tabella12[],2,0)</f>
        <v>157.07659960422163</v>
      </c>
      <c r="L705" s="2">
        <f>VLOOKUP(Tabella1[[#This Row],[DATA]],Tabella13[],2,0)</f>
        <v>118.54626040714655</v>
      </c>
      <c r="M705" s="2">
        <f>VLOOKUP(Tabella1[[#This Row],[DATA]],Tabella14[],2,0)</f>
        <v>145.75665547553044</v>
      </c>
      <c r="O705" s="1">
        <v>43011</v>
      </c>
      <c r="P705">
        <v>119.10355635521944</v>
      </c>
      <c r="R705" s="1">
        <v>43014</v>
      </c>
      <c r="S705">
        <v>132.68098554696343</v>
      </c>
      <c r="U705" s="1">
        <v>43006</v>
      </c>
      <c r="V705">
        <v>124.49221478309335</v>
      </c>
      <c r="X705" s="1">
        <v>43020</v>
      </c>
      <c r="Y705">
        <v>115.4012034576499</v>
      </c>
      <c r="AA705" s="1">
        <v>43005</v>
      </c>
      <c r="AB705">
        <v>100.17486571086293</v>
      </c>
      <c r="AD705" s="1">
        <v>43004</v>
      </c>
      <c r="AE705">
        <v>112.64365619346125</v>
      </c>
      <c r="AG705" s="1">
        <v>43047</v>
      </c>
      <c r="AH705">
        <v>121.16614175142574</v>
      </c>
      <c r="AJ705" s="1">
        <v>43060</v>
      </c>
      <c r="AK705">
        <v>101.7901698840777</v>
      </c>
      <c r="AM705" s="1">
        <v>43040</v>
      </c>
      <c r="AN705">
        <v>152.17678100263853</v>
      </c>
      <c r="AP705" s="1">
        <v>43042</v>
      </c>
      <c r="AQ705">
        <v>122.45936932201134</v>
      </c>
      <c r="AS705" s="1">
        <v>43027</v>
      </c>
      <c r="AT705">
        <v>144.37471267570317</v>
      </c>
    </row>
    <row r="706" spans="1:46" x14ac:dyDescent="0.3">
      <c r="A706" s="1">
        <v>43026</v>
      </c>
      <c r="B706">
        <v>124.44174521426491</v>
      </c>
      <c r="C706" s="3">
        <f>VLOOKUP(Tabella1[[#This Row],[DATA]],Tabella3[],2,0)</f>
        <v>116.85512899458764</v>
      </c>
      <c r="D706">
        <f>VLOOKUP(Tabella1[[#This Row],[DATA]],Tabella5[],2,0)</f>
        <v>133.57286888628769</v>
      </c>
      <c r="E706">
        <f>VLOOKUP(Tabella1[[#This Row],[DATA]],Tabella6[],2,0)</f>
        <v>126.60966208795732</v>
      </c>
      <c r="F706" s="2">
        <f>VLOOKUP(Tabella1[[#This Row],[DATA]],Tabella7[],2,0)</f>
        <v>115.19701273710254</v>
      </c>
      <c r="G706" s="2">
        <f>VLOOKUP(Tabella1[[#This Row],[DATA]],Tabella8[],2,0)</f>
        <v>99.252231711558537</v>
      </c>
      <c r="H706" s="2">
        <f>VLOOKUP(Tabella1[[#This Row],[DATA]],Tabella9[],2,0)</f>
        <v>115.29604005809954</v>
      </c>
      <c r="I706" s="2">
        <f>VLOOKUP(Tabella1[[#This Row],[DATA]],Tabella10[],2,0)</f>
        <v>120.34527882262503</v>
      </c>
      <c r="J706" s="2">
        <f>VLOOKUP(Tabella1[[#This Row],[DATA]],Tabella11[],2,0)</f>
        <v>100.9332879672409</v>
      </c>
      <c r="K706" s="2">
        <f>VLOOKUP(Tabella1[[#This Row],[DATA]],Tabella12[],2,0)</f>
        <v>157.88052440633246</v>
      </c>
      <c r="L706" s="2">
        <f>VLOOKUP(Tabella1[[#This Row],[DATA]],Tabella13[],2,0)</f>
        <v>118.45606695473313</v>
      </c>
      <c r="M706" s="2">
        <f>VLOOKUP(Tabella1[[#This Row],[DATA]],Tabella14[],2,0)</f>
        <v>145.88412298176448</v>
      </c>
      <c r="O706" s="1">
        <v>43012</v>
      </c>
      <c r="P706">
        <v>117.38669521480629</v>
      </c>
      <c r="R706" s="1">
        <v>43017</v>
      </c>
      <c r="S706">
        <v>132.89051514993247</v>
      </c>
      <c r="U706" s="1">
        <v>43007</v>
      </c>
      <c r="V706">
        <v>125.33975810680833</v>
      </c>
      <c r="X706" s="1">
        <v>43021</v>
      </c>
      <c r="Y706">
        <v>115.08353950945356</v>
      </c>
      <c r="AA706" s="1">
        <v>43006</v>
      </c>
      <c r="AB706">
        <v>99.784557715345684</v>
      </c>
      <c r="AD706" s="1">
        <v>43005</v>
      </c>
      <c r="AE706">
        <v>113.24217057819229</v>
      </c>
      <c r="AG706" s="1">
        <v>43048</v>
      </c>
      <c r="AH706">
        <v>122.12586900228102</v>
      </c>
      <c r="AJ706" s="1">
        <v>43061</v>
      </c>
      <c r="AK706">
        <v>102.3858983083223</v>
      </c>
      <c r="AM706" s="1">
        <v>43042</v>
      </c>
      <c r="AN706">
        <v>152.36436345646439</v>
      </c>
      <c r="AP706" s="1">
        <v>43045</v>
      </c>
      <c r="AQ706">
        <v>122.62525111296756</v>
      </c>
      <c r="AS706" s="1">
        <v>43028</v>
      </c>
      <c r="AT706">
        <v>144.312023738211</v>
      </c>
    </row>
    <row r="707" spans="1:46" x14ac:dyDescent="0.3">
      <c r="A707" s="1">
        <v>43027</v>
      </c>
      <c r="B707">
        <v>124.48255757457974</v>
      </c>
      <c r="C707" s="3">
        <f>VLOOKUP(Tabella1[[#This Row],[DATA]],Tabella3[],2,0)</f>
        <v>115.69738205335422</v>
      </c>
      <c r="D707">
        <f>VLOOKUP(Tabella1[[#This Row],[DATA]],Tabella5[],2,0)</f>
        <v>133.03081600822551</v>
      </c>
      <c r="E707">
        <f>VLOOKUP(Tabella1[[#This Row],[DATA]],Tabella6[],2,0)</f>
        <v>126.24468227707894</v>
      </c>
      <c r="F707" s="2">
        <f>VLOOKUP(Tabella1[[#This Row],[DATA]],Tabella7[],2,0)</f>
        <v>114.89416292495189</v>
      </c>
      <c r="G707" s="2">
        <f>VLOOKUP(Tabella1[[#This Row],[DATA]],Tabella8[],2,0)</f>
        <v>98.51895505661399</v>
      </c>
      <c r="H707" s="2">
        <f>VLOOKUP(Tabella1[[#This Row],[DATA]],Tabella9[],2,0)</f>
        <v>114.73638610707641</v>
      </c>
      <c r="I707" s="2">
        <f>VLOOKUP(Tabella1[[#This Row],[DATA]],Tabella10[],2,0)</f>
        <v>118.02876373449041</v>
      </c>
      <c r="J707" s="2">
        <f>VLOOKUP(Tabella1[[#This Row],[DATA]],Tabella11[],2,0)</f>
        <v>100.58647612907848</v>
      </c>
      <c r="K707" s="2">
        <f>VLOOKUP(Tabella1[[#This Row],[DATA]],Tabella12[],2,0)</f>
        <v>157.24562994722956</v>
      </c>
      <c r="L707" s="2">
        <f>VLOOKUP(Tabella1[[#This Row],[DATA]],Tabella13[],2,0)</f>
        <v>118.41455106490801</v>
      </c>
      <c r="M707" s="2">
        <f>VLOOKUP(Tabella1[[#This Row],[DATA]],Tabella14[],2,0)</f>
        <v>144.37471267570317</v>
      </c>
      <c r="O707" s="1">
        <v>43013</v>
      </c>
      <c r="P707">
        <v>117.95987090609329</v>
      </c>
      <c r="R707" s="1">
        <v>43018</v>
      </c>
      <c r="S707">
        <v>132.61247366798673</v>
      </c>
      <c r="U707" s="1">
        <v>43010</v>
      </c>
      <c r="V707">
        <v>125.82490846108803</v>
      </c>
      <c r="X707" s="1">
        <v>43024</v>
      </c>
      <c r="Y707">
        <v>114.95418308439476</v>
      </c>
      <c r="AA707" s="1">
        <v>43007</v>
      </c>
      <c r="AB707">
        <v>100.29659543223713</v>
      </c>
      <c r="AD707" s="1">
        <v>43006</v>
      </c>
      <c r="AE707">
        <v>113.51196391713171</v>
      </c>
      <c r="AG707" s="1">
        <v>43049</v>
      </c>
      <c r="AH707">
        <v>122.06027206173908</v>
      </c>
      <c r="AJ707" s="1">
        <v>43062</v>
      </c>
      <c r="AK707">
        <v>100.04178455881475</v>
      </c>
      <c r="AM707" s="1">
        <v>43045</v>
      </c>
      <c r="AN707">
        <v>153.18065633245382</v>
      </c>
      <c r="AP707" s="1">
        <v>43046</v>
      </c>
      <c r="AQ707">
        <v>121.31495582665698</v>
      </c>
      <c r="AS707" s="1">
        <v>43031</v>
      </c>
      <c r="AT707">
        <v>143.75339565078082</v>
      </c>
    </row>
    <row r="708" spans="1:46" x14ac:dyDescent="0.3">
      <c r="A708" s="1">
        <v>43028</v>
      </c>
      <c r="B708">
        <v>125.11952191235061</v>
      </c>
      <c r="C708" s="3">
        <f>VLOOKUP(Tabella1[[#This Row],[DATA]],Tabella3[],2,0)</f>
        <v>116.81414680197761</v>
      </c>
      <c r="D708">
        <f>VLOOKUP(Tabella1[[#This Row],[DATA]],Tabella5[],2,0)</f>
        <v>133.04290031572813</v>
      </c>
      <c r="E708">
        <f>VLOOKUP(Tabella1[[#This Row],[DATA]],Tabella6[],2,0)</f>
        <v>126.34086574528078</v>
      </c>
      <c r="F708" s="2">
        <f>VLOOKUP(Tabella1[[#This Row],[DATA]],Tabella7[],2,0)</f>
        <v>114.89706466294022</v>
      </c>
      <c r="G708" s="2">
        <f>VLOOKUP(Tabella1[[#This Row],[DATA]],Tabella8[],2,0)</f>
        <v>98.762414499362393</v>
      </c>
      <c r="H708" s="2">
        <f>VLOOKUP(Tabella1[[#This Row],[DATA]],Tabella9[],2,0)</f>
        <v>114.83226307876564</v>
      </c>
      <c r="I708" s="2">
        <f>VLOOKUP(Tabella1[[#This Row],[DATA]],Tabella10[],2,0)</f>
        <v>119.40420373697178</v>
      </c>
      <c r="J708" s="2">
        <f>VLOOKUP(Tabella1[[#This Row],[DATA]],Tabella11[],2,0)</f>
        <v>100.83957117104211</v>
      </c>
      <c r="K708" s="2">
        <f>VLOOKUP(Tabella1[[#This Row],[DATA]],Tabella12[],2,0)</f>
        <v>157.46825527704485</v>
      </c>
      <c r="L708" s="2">
        <v>118.41455106490801</v>
      </c>
      <c r="M708" s="2">
        <f>VLOOKUP(Tabella1[[#This Row],[DATA]],Tabella14[],2,0)</f>
        <v>144.312023738211</v>
      </c>
      <c r="O708" s="1">
        <v>43014</v>
      </c>
      <c r="P708">
        <v>117.05178079126996</v>
      </c>
      <c r="R708" s="1">
        <v>43019</v>
      </c>
      <c r="S708">
        <v>132.83193698136049</v>
      </c>
      <c r="U708" s="1">
        <v>43011</v>
      </c>
      <c r="V708">
        <v>126.22398754553429</v>
      </c>
      <c r="X708" s="1">
        <v>43025</v>
      </c>
      <c r="Y708">
        <v>114.78924218821588</v>
      </c>
      <c r="AA708" s="1">
        <v>43010</v>
      </c>
      <c r="AB708">
        <v>99.081230436294803</v>
      </c>
      <c r="AD708" s="1">
        <v>43007</v>
      </c>
      <c r="AE708">
        <v>114.5060902581352</v>
      </c>
      <c r="AG708" s="1">
        <v>43052</v>
      </c>
      <c r="AH708">
        <v>122.3170432168572</v>
      </c>
      <c r="AJ708" s="1">
        <v>43063</v>
      </c>
      <c r="AK708">
        <v>100.09849217434906</v>
      </c>
      <c r="AM708" s="1">
        <v>43046</v>
      </c>
      <c r="AN708">
        <v>149.27234498680738</v>
      </c>
      <c r="AP708" s="1">
        <v>43047</v>
      </c>
      <c r="AQ708">
        <v>120.76256182850229</v>
      </c>
      <c r="AS708" s="1">
        <v>43032</v>
      </c>
      <c r="AT708">
        <v>143.61269381329839</v>
      </c>
    </row>
    <row r="709" spans="1:46" x14ac:dyDescent="0.3">
      <c r="A709" s="1">
        <v>43031</v>
      </c>
      <c r="B709">
        <v>124.62248566708776</v>
      </c>
      <c r="C709" s="3">
        <f>VLOOKUP(Tabella1[[#This Row],[DATA]],Tabella3[],2,0)</f>
        <v>116.98304152687942</v>
      </c>
      <c r="D709">
        <f>VLOOKUP(Tabella1[[#This Row],[DATA]],Tabella5[],2,0)</f>
        <v>133.16435784706798</v>
      </c>
      <c r="E709">
        <f>VLOOKUP(Tabella1[[#This Row],[DATA]],Tabella6[],2,0)</f>
        <v>126.68021230913226</v>
      </c>
      <c r="F709" s="2">
        <f>VLOOKUP(Tabella1[[#This Row],[DATA]],Tabella7[],2,0)</f>
        <v>114.91569687528636</v>
      </c>
      <c r="G709" s="2">
        <f>VLOOKUP(Tabella1[[#This Row],[DATA]],Tabella8[],2,0)</f>
        <v>98.17018974378793</v>
      </c>
      <c r="H709" s="2">
        <f>VLOOKUP(Tabella1[[#This Row],[DATA]],Tabella9[],2,0)</f>
        <v>114.95266671763117</v>
      </c>
      <c r="I709" s="2">
        <f>VLOOKUP(Tabella1[[#This Row],[DATA]],Tabella10[],2,0)</f>
        <v>118.6440336962891</v>
      </c>
      <c r="J709" s="2">
        <f>VLOOKUP(Tabella1[[#This Row],[DATA]],Tabella11[],2,0)</f>
        <v>100.90075570359228</v>
      </c>
      <c r="K709" s="2">
        <f>VLOOKUP(Tabella1[[#This Row],[DATA]],Tabella12[],2,0)</f>
        <v>155.45225923482849</v>
      </c>
      <c r="L709" s="2">
        <f>VLOOKUP(Tabella1[[#This Row],[DATA]],Tabella13[],2,0)</f>
        <v>118.17385342346135</v>
      </c>
      <c r="M709" s="2">
        <f>VLOOKUP(Tabella1[[#This Row],[DATA]],Tabella14[],2,0)</f>
        <v>143.75339565078082</v>
      </c>
      <c r="O709" s="1">
        <v>43017</v>
      </c>
      <c r="P709">
        <v>117.49317573310557</v>
      </c>
      <c r="R709" s="1">
        <v>43020</v>
      </c>
      <c r="S709">
        <v>132.95697884119684</v>
      </c>
      <c r="U709" s="1">
        <v>43012</v>
      </c>
      <c r="V709">
        <v>126.1256875706972</v>
      </c>
      <c r="X709" s="1">
        <v>43026</v>
      </c>
      <c r="Y709">
        <v>115.19701273710254</v>
      </c>
      <c r="AA709" s="1">
        <v>43011</v>
      </c>
      <c r="AB709">
        <v>99.0986203964911</v>
      </c>
      <c r="AD709" s="1">
        <v>43010</v>
      </c>
      <c r="AE709">
        <v>114.75581632393038</v>
      </c>
      <c r="AG709" s="1">
        <v>43053</v>
      </c>
      <c r="AH709">
        <v>122.19104679304313</v>
      </c>
      <c r="AJ709" s="1">
        <v>43066</v>
      </c>
      <c r="AK709">
        <v>99.155653450807634</v>
      </c>
      <c r="AM709" s="1">
        <v>43047</v>
      </c>
      <c r="AN709">
        <v>153.28784630606859</v>
      </c>
      <c r="AP709" s="1">
        <v>43048</v>
      </c>
      <c r="AQ709">
        <v>120.87932981284403</v>
      </c>
      <c r="AS709" s="1">
        <v>43033</v>
      </c>
      <c r="AT709">
        <v>142.75524845715557</v>
      </c>
    </row>
    <row r="710" spans="1:46" x14ac:dyDescent="0.3">
      <c r="A710" s="1">
        <v>43032</v>
      </c>
      <c r="B710">
        <v>124.82411816150035</v>
      </c>
      <c r="C710" s="3">
        <f>VLOOKUP(Tabella1[[#This Row],[DATA]],Tabella3[],2,0)</f>
        <v>118.29201484977204</v>
      </c>
      <c r="D710">
        <f>VLOOKUP(Tabella1[[#This Row],[DATA]],Tabella5[],2,0)</f>
        <v>133.26727927961142</v>
      </c>
      <c r="E710">
        <f>VLOOKUP(Tabella1[[#This Row],[DATA]],Tabella6[],2,0)</f>
        <v>126.86811106486152</v>
      </c>
      <c r="F710" s="2">
        <f>VLOOKUP(Tabella1[[#This Row],[DATA]],Tabella7[],2,0)</f>
        <v>114.94761599315801</v>
      </c>
      <c r="G710" s="2">
        <f>VLOOKUP(Tabella1[[#This Row],[DATA]],Tabella8[],2,0)</f>
        <v>98.598175986397209</v>
      </c>
      <c r="H710" s="2">
        <f>VLOOKUP(Tabella1[[#This Row],[DATA]],Tabella9[],2,0)</f>
        <v>115.0106388400479</v>
      </c>
      <c r="I710" s="2">
        <f>VLOOKUP(Tabella1[[#This Row],[DATA]],Tabella10[],2,0)</f>
        <v>118.0114947635618</v>
      </c>
      <c r="J710" s="2">
        <f>VLOOKUP(Tabella1[[#This Row],[DATA]],Tabella11[],2,0)</f>
        <v>101.12609386005754</v>
      </c>
      <c r="K710" s="2">
        <f>VLOOKUP(Tabella1[[#This Row],[DATA]],Tabella12[],2,0)</f>
        <v>157.38374010554091</v>
      </c>
      <c r="L710" s="2">
        <f>VLOOKUP(Tabella1[[#This Row],[DATA]],Tabella13[],2,0)</f>
        <v>118.5396440394161</v>
      </c>
      <c r="M710" s="2">
        <f>VLOOKUP(Tabella1[[#This Row],[DATA]],Tabella14[],2,0)</f>
        <v>143.61269381329839</v>
      </c>
      <c r="O710" s="1">
        <v>43018</v>
      </c>
      <c r="P710">
        <v>116.75695991586106</v>
      </c>
      <c r="R710" s="1">
        <v>43021</v>
      </c>
      <c r="S710">
        <v>133.04894246947944</v>
      </c>
      <c r="U710" s="1">
        <v>43013</v>
      </c>
      <c r="V710">
        <v>126.50148508215574</v>
      </c>
      <c r="X710" s="1">
        <v>43027</v>
      </c>
      <c r="Y710">
        <v>114.89416292495189</v>
      </c>
      <c r="AA710" s="1">
        <v>43012</v>
      </c>
      <c r="AB710">
        <v>96.271785755690388</v>
      </c>
      <c r="AD710" s="1">
        <v>43011</v>
      </c>
      <c r="AE710">
        <v>114.85264888005504</v>
      </c>
      <c r="AG710" s="1">
        <v>43054</v>
      </c>
      <c r="AH710">
        <v>120.93179510952803</v>
      </c>
      <c r="AJ710" s="1">
        <v>43067</v>
      </c>
      <c r="AK710">
        <v>99.49679452741664</v>
      </c>
      <c r="AM710" s="1">
        <v>43048</v>
      </c>
      <c r="AN710">
        <v>150.3359993403694</v>
      </c>
      <c r="AP710" s="1">
        <v>43049</v>
      </c>
      <c r="AQ710">
        <v>121.11064820772776</v>
      </c>
      <c r="AS710" s="1">
        <v>43034</v>
      </c>
      <c r="AT710">
        <v>142.56091275092987</v>
      </c>
    </row>
    <row r="711" spans="1:46" x14ac:dyDescent="0.3">
      <c r="A711" s="1">
        <v>43033</v>
      </c>
      <c r="B711">
        <v>124.24205616558159</v>
      </c>
      <c r="C711" s="3">
        <f>VLOOKUP(Tabella1[[#This Row],[DATA]],Tabella3[],2,0)</f>
        <v>117.33447428315141</v>
      </c>
      <c r="D711">
        <f>VLOOKUP(Tabella1[[#This Row],[DATA]],Tabella5[],2,0)</f>
        <v>132.65507597240273</v>
      </c>
      <c r="E711">
        <f>VLOOKUP(Tabella1[[#This Row],[DATA]],Tabella6[],2,0)</f>
        <v>126.39989276366381</v>
      </c>
      <c r="F711" s="2">
        <f>VLOOKUP(Tabella1[[#This Row],[DATA]],Tabella7[],2,0)</f>
        <v>113.73606402150341</v>
      </c>
      <c r="G711" s="2">
        <f>VLOOKUP(Tabella1[[#This Row],[DATA]],Tabella8[],2,0)</f>
        <v>98.0919349229045</v>
      </c>
      <c r="H711" s="2">
        <f>VLOOKUP(Tabella1[[#This Row],[DATA]],Tabella9[],2,0)</f>
        <v>114.39810921693041</v>
      </c>
      <c r="I711" s="2">
        <f>VLOOKUP(Tabella1[[#This Row],[DATA]],Tabella10[],2,0)</f>
        <v>118.63150111787246</v>
      </c>
      <c r="J711" s="2">
        <f>VLOOKUP(Tabella1[[#This Row],[DATA]],Tabella11[],2,0)</f>
        <v>101.38426274130583</v>
      </c>
      <c r="K711" s="2">
        <f>VLOOKUP(Tabella1[[#This Row],[DATA]],Tabella12[],2,0)</f>
        <v>158.04543205804748</v>
      </c>
      <c r="L711" s="2">
        <f>VLOOKUP(Tabella1[[#This Row],[DATA]],Tabella13[],2,0)</f>
        <v>120.12161029303238</v>
      </c>
      <c r="M711" s="2">
        <f>VLOOKUP(Tabella1[[#This Row],[DATA]],Tabella14[],2,0)</f>
        <v>142.75524845715557</v>
      </c>
      <c r="O711" s="1">
        <v>43019</v>
      </c>
      <c r="P711">
        <v>117.88762933697713</v>
      </c>
      <c r="R711" s="1">
        <v>43024</v>
      </c>
      <c r="S711">
        <v>133.17009277266243</v>
      </c>
      <c r="U711" s="1">
        <v>43014</v>
      </c>
      <c r="V711">
        <v>126.04737682519301</v>
      </c>
      <c r="X711" s="1">
        <v>43028</v>
      </c>
      <c r="Y711">
        <v>114.89706466294022</v>
      </c>
      <c r="AA711" s="1">
        <v>43013</v>
      </c>
      <c r="AB711">
        <v>98.685125787378766</v>
      </c>
      <c r="AD711" s="1">
        <v>43012</v>
      </c>
      <c r="AE711">
        <v>114.50800142700609</v>
      </c>
      <c r="AG711" s="1">
        <v>43055</v>
      </c>
      <c r="AH711">
        <v>121.63206864667434</v>
      </c>
      <c r="AJ711" s="1">
        <v>43068</v>
      </c>
      <c r="AK711">
        <v>99.622148203860888</v>
      </c>
      <c r="AM711" s="1">
        <v>43049</v>
      </c>
      <c r="AN711">
        <v>148.75906992084433</v>
      </c>
      <c r="AP711" s="1">
        <v>43052</v>
      </c>
      <c r="AQ711">
        <v>120.08911011308172</v>
      </c>
      <c r="AS711" s="1">
        <v>43035</v>
      </c>
      <c r="AT711">
        <v>144.09818480698775</v>
      </c>
    </row>
    <row r="712" spans="1:46" x14ac:dyDescent="0.3">
      <c r="A712" s="1">
        <v>43034</v>
      </c>
      <c r="B712">
        <v>124.39996113108542</v>
      </c>
      <c r="C712" s="3">
        <f>VLOOKUP(Tabella1[[#This Row],[DATA]],Tabella3[],2,0)</f>
        <v>119.22169379820244</v>
      </c>
      <c r="D712">
        <f>VLOOKUP(Tabella1[[#This Row],[DATA]],Tabella5[],2,0)</f>
        <v>134.49711359146644</v>
      </c>
      <c r="E712">
        <f>VLOOKUP(Tabella1[[#This Row],[DATA]],Tabella6[],2,0)</f>
        <v>128.29322553259539</v>
      </c>
      <c r="F712" s="2">
        <f>VLOOKUP(Tabella1[[#This Row],[DATA]],Tabella7[],2,0)</f>
        <v>114.33611289288005</v>
      </c>
      <c r="G712" s="2">
        <f>VLOOKUP(Tabella1[[#This Row],[DATA]],Tabella8[],2,0)</f>
        <v>99.971016733006138</v>
      </c>
      <c r="H712" s="2">
        <f>VLOOKUP(Tabella1[[#This Row],[DATA]],Tabella9[],2,0)</f>
        <v>115.85505695283236</v>
      </c>
      <c r="I712" s="2">
        <f>VLOOKUP(Tabella1[[#This Row],[DATA]],Tabella10[],2,0)</f>
        <v>118.21021367417475</v>
      </c>
      <c r="J712" s="2">
        <f>VLOOKUP(Tabella1[[#This Row],[DATA]],Tabella11[],2,0)</f>
        <v>101.70272077170111</v>
      </c>
      <c r="K712" s="2">
        <f>VLOOKUP(Tabella1[[#This Row],[DATA]],Tabella12[],2,0)</f>
        <v>156.44788918205805</v>
      </c>
      <c r="L712" s="2">
        <f>VLOOKUP(Tabella1[[#This Row],[DATA]],Tabella13[],2,0)</f>
        <v>120.5019787301954</v>
      </c>
      <c r="M712" s="2">
        <f>VLOOKUP(Tabella1[[#This Row],[DATA]],Tabella14[],2,0)</f>
        <v>142.56091275092987</v>
      </c>
      <c r="O712" s="1">
        <v>43020</v>
      </c>
      <c r="P712">
        <v>117.08419017828301</v>
      </c>
      <c r="R712" s="1">
        <v>43025</v>
      </c>
      <c r="S712">
        <v>133.08161106349075</v>
      </c>
      <c r="U712" s="1">
        <v>43017</v>
      </c>
      <c r="V712">
        <v>126.18683109571549</v>
      </c>
      <c r="X712" s="1">
        <v>43031</v>
      </c>
      <c r="Y712">
        <v>114.91569687528636</v>
      </c>
      <c r="AA712" s="1">
        <v>43014</v>
      </c>
      <c r="AB712">
        <v>98.403021988638571</v>
      </c>
      <c r="AD712" s="1">
        <v>43013</v>
      </c>
      <c r="AE712">
        <v>115.10141936141477</v>
      </c>
      <c r="AG712" s="1">
        <v>43056</v>
      </c>
      <c r="AH712">
        <v>122.38771186973496</v>
      </c>
      <c r="AJ712" s="1">
        <v>43069</v>
      </c>
      <c r="AK712">
        <v>99.005229039074536</v>
      </c>
      <c r="AM712" s="1">
        <v>43052</v>
      </c>
      <c r="AN712">
        <v>149.39602572559366</v>
      </c>
      <c r="AP712" s="1">
        <v>43053</v>
      </c>
      <c r="AQ712">
        <v>119.75578332340879</v>
      </c>
      <c r="AS712" s="1">
        <v>43038</v>
      </c>
      <c r="AT712">
        <v>143.85369795076829</v>
      </c>
    </row>
    <row r="713" spans="1:46" x14ac:dyDescent="0.3">
      <c r="A713" s="1">
        <v>43035</v>
      </c>
      <c r="B713">
        <v>125.40423671168985</v>
      </c>
      <c r="C713" s="3">
        <f>VLOOKUP(Tabella1[[#This Row],[DATA]],Tabella3[],2,0)</f>
        <v>118.47737563420466</v>
      </c>
      <c r="D713">
        <f>VLOOKUP(Tabella1[[#This Row],[DATA]],Tabella5[],2,0)</f>
        <v>135.36001507466156</v>
      </c>
      <c r="E713">
        <f>VLOOKUP(Tabella1[[#This Row],[DATA]],Tabella6[],2,0)</f>
        <v>129.20402888796389</v>
      </c>
      <c r="F713" s="2">
        <f>VLOOKUP(Tabella1[[#This Row],[DATA]],Tabella7[],2,0)</f>
        <v>114.61910870826843</v>
      </c>
      <c r="G713" s="2">
        <f>VLOOKUP(Tabella1[[#This Row],[DATA]],Tabella8[],2,0)</f>
        <v>98.51895505661399</v>
      </c>
      <c r="H713" s="2">
        <f>VLOOKUP(Tabella1[[#This Row],[DATA]],Tabella9[],2,0)</f>
        <v>116.33380475498815</v>
      </c>
      <c r="I713" s="2">
        <f>VLOOKUP(Tabella1[[#This Row],[DATA]],Tabella10[],2,0)</f>
        <v>119.20137715851658</v>
      </c>
      <c r="J713" s="2">
        <f>VLOOKUP(Tabella1[[#This Row],[DATA]],Tabella11[],2,0)</f>
        <v>101.97849885987847</v>
      </c>
      <c r="K713" s="2">
        <f>VLOOKUP(Tabella1[[#This Row],[DATA]],Tabella12[],2,0)</f>
        <v>156.61279683377307</v>
      </c>
      <c r="L713" s="2">
        <f>VLOOKUP(Tabella1[[#This Row],[DATA]],Tabella13[],2,0)</f>
        <v>120.53865958206367</v>
      </c>
      <c r="M713" s="2">
        <f>VLOOKUP(Tabella1[[#This Row],[DATA]],Tabella14[],2,0)</f>
        <v>144.09818480698775</v>
      </c>
      <c r="O713" s="1">
        <v>43021</v>
      </c>
      <c r="P713">
        <v>117.16275680518719</v>
      </c>
      <c r="R713" s="1">
        <v>43026</v>
      </c>
      <c r="S713">
        <v>133.57286888628769</v>
      </c>
      <c r="U713" s="1">
        <v>43018</v>
      </c>
      <c r="V713">
        <v>126.1355646016617</v>
      </c>
      <c r="X713" s="1">
        <v>43032</v>
      </c>
      <c r="Y713">
        <v>114.94761599315801</v>
      </c>
      <c r="AA713" s="1">
        <v>43017</v>
      </c>
      <c r="AB713">
        <v>98.890906983035137</v>
      </c>
      <c r="AD713" s="1">
        <v>43014</v>
      </c>
      <c r="AE713">
        <v>114.77588359707464</v>
      </c>
      <c r="AG713" s="1">
        <v>43059</v>
      </c>
      <c r="AH713">
        <v>122.64452493983104</v>
      </c>
      <c r="AJ713" s="1">
        <v>43070</v>
      </c>
      <c r="AK713">
        <v>99.018062867853345</v>
      </c>
      <c r="AM713" s="1">
        <v>43053</v>
      </c>
      <c r="AN713">
        <v>145.99892810026384</v>
      </c>
      <c r="AP713" s="1">
        <v>43054</v>
      </c>
      <c r="AQ713">
        <v>119.09621870948838</v>
      </c>
      <c r="AS713" s="1">
        <v>43039</v>
      </c>
      <c r="AT713">
        <v>143.78822283827645</v>
      </c>
    </row>
    <row r="714" spans="1:46" x14ac:dyDescent="0.3">
      <c r="A714" s="1">
        <v>43038</v>
      </c>
      <c r="B714">
        <v>125.00388689145856</v>
      </c>
      <c r="C714" s="3">
        <f>VLOOKUP(Tabella1[[#This Row],[DATA]],Tabella3[],2,0)</f>
        <v>118.9366480121023</v>
      </c>
      <c r="D714">
        <f>VLOOKUP(Tabella1[[#This Row],[DATA]],Tabella5[],2,0)</f>
        <v>135.48321356555687</v>
      </c>
      <c r="E714">
        <f>VLOOKUP(Tabella1[[#This Row],[DATA]],Tabella6[],2,0)</f>
        <v>129.19227051776807</v>
      </c>
      <c r="F714" s="2">
        <f>VLOOKUP(Tabella1[[#This Row],[DATA]],Tabella7[],2,0)</f>
        <v>114.35611961269434</v>
      </c>
      <c r="G714" s="2">
        <f>VLOOKUP(Tabella1[[#This Row],[DATA]],Tabella8[],2,0)</f>
        <v>100.91973567260503</v>
      </c>
      <c r="H714" s="2">
        <f>VLOOKUP(Tabella1[[#This Row],[DATA]],Tabella9[],2,0)</f>
        <v>116.65074025940932</v>
      </c>
      <c r="I714" s="2">
        <f>VLOOKUP(Tabella1[[#This Row],[DATA]],Tabella10[],2,0)</f>
        <v>118.77107799455273</v>
      </c>
      <c r="J714" s="2">
        <f>VLOOKUP(Tabella1[[#This Row],[DATA]],Tabella11[],2,0)</f>
        <v>101.18847223714528</v>
      </c>
      <c r="K714" s="2">
        <f>VLOOKUP(Tabella1[[#This Row],[DATA]],Tabella12[],2,0)</f>
        <v>154.18865435356201</v>
      </c>
      <c r="L714" s="2">
        <f>VLOOKUP(Tabella1[[#This Row],[DATA]],Tabella13[],2,0)</f>
        <v>120.9346964505005</v>
      </c>
      <c r="M714" s="2">
        <f>VLOOKUP(Tabella1[[#This Row],[DATA]],Tabella14[],2,0)</f>
        <v>143.85369795076829</v>
      </c>
      <c r="O714" s="1">
        <v>43024</v>
      </c>
      <c r="P714">
        <v>117.23996432876501</v>
      </c>
      <c r="R714" s="1">
        <v>43027</v>
      </c>
      <c r="S714">
        <v>133.03081600822551</v>
      </c>
      <c r="U714" s="1">
        <v>43019</v>
      </c>
      <c r="V714">
        <v>126.10640384357605</v>
      </c>
      <c r="X714" s="1">
        <v>43033</v>
      </c>
      <c r="Y714">
        <v>113.73606402150341</v>
      </c>
      <c r="AA714" s="1">
        <v>43018</v>
      </c>
      <c r="AB714">
        <v>97.985662943927039</v>
      </c>
      <c r="AD714" s="1">
        <v>43017</v>
      </c>
      <c r="AE714">
        <v>115.00458680529012</v>
      </c>
      <c r="AG714" s="1">
        <v>43060</v>
      </c>
      <c r="AH714">
        <v>124.98237475175854</v>
      </c>
      <c r="AJ714" s="1">
        <v>43073</v>
      </c>
      <c r="AK714">
        <v>98.779293960340482</v>
      </c>
      <c r="AM714" s="1">
        <v>43055</v>
      </c>
      <c r="AN714">
        <v>149.47229551451187</v>
      </c>
      <c r="AP714" s="1">
        <v>43055</v>
      </c>
      <c r="AQ714">
        <v>120.35543709106666</v>
      </c>
      <c r="AS714" s="1">
        <v>43040</v>
      </c>
      <c r="AT714">
        <v>145.0712564256161</v>
      </c>
    </row>
    <row r="715" spans="1:46" x14ac:dyDescent="0.3">
      <c r="A715" s="1">
        <v>43039</v>
      </c>
      <c r="B715">
        <v>125.12195121951223</v>
      </c>
      <c r="C715" s="3">
        <f>VLOOKUP(Tabella1[[#This Row],[DATA]],Tabella3[],2,0)</f>
        <v>119.14992268793003</v>
      </c>
      <c r="D715">
        <v>135.48321356555687</v>
      </c>
      <c r="E715">
        <f>VLOOKUP(Tabella1[[#This Row],[DATA]],Tabella6[],2,0)</f>
        <v>129.41944222995139</v>
      </c>
      <c r="F715" s="2">
        <f>VLOOKUP(Tabella1[[#This Row],[DATA]],Tabella7[],2,0)</f>
        <v>114.43660466110754</v>
      </c>
      <c r="G715" s="2">
        <f>VLOOKUP(Tabella1[[#This Row],[DATA]],Tabella8[],2,0)</f>
        <v>101.6684700699463</v>
      </c>
      <c r="H715" s="2">
        <f>VLOOKUP(Tabella1[[#This Row],[DATA]],Tabella9[],2,0)</f>
        <v>117.02564788624723</v>
      </c>
      <c r="I715" s="2">
        <f>VLOOKUP(Tabella1[[#This Row],[DATA]],Tabella10[],2,0)</f>
        <v>118.39111871914534</v>
      </c>
      <c r="J715" s="2">
        <f>VLOOKUP(Tabella1[[#This Row],[DATA]],Tabella11[],2,0)</f>
        <v>101.27801057746261</v>
      </c>
      <c r="K715" s="2">
        <f>VLOOKUP(Tabella1[[#This Row],[DATA]],Tabella12[],2,0)</f>
        <v>153.17447229551451</v>
      </c>
      <c r="L715" s="2">
        <f>VLOOKUP(Tabella1[[#This Row],[DATA]],Tabella13[],2,0)</f>
        <v>120.74191294459627</v>
      </c>
      <c r="M715" s="2">
        <f>VLOOKUP(Tabella1[[#This Row],[DATA]],Tabella14[],2,0)</f>
        <v>143.78822283827645</v>
      </c>
      <c r="O715" s="1">
        <v>43025</v>
      </c>
      <c r="P715">
        <v>116.76673500516983</v>
      </c>
      <c r="R715" s="1">
        <v>43028</v>
      </c>
      <c r="S715">
        <v>133.04290031572813</v>
      </c>
      <c r="U715" s="1">
        <v>43020</v>
      </c>
      <c r="V715">
        <v>126.06877705894941</v>
      </c>
      <c r="X715" s="1">
        <v>43034</v>
      </c>
      <c r="Y715">
        <v>114.33611289288005</v>
      </c>
      <c r="AA715" s="1">
        <v>43019</v>
      </c>
      <c r="AB715">
        <v>99.300537156548287</v>
      </c>
      <c r="AD715" s="1">
        <v>43018</v>
      </c>
      <c r="AE715">
        <v>114.63159034732308</v>
      </c>
      <c r="AG715" s="1">
        <v>43061</v>
      </c>
      <c r="AH715">
        <v>125.75956227350194</v>
      </c>
      <c r="AJ715" s="1">
        <v>43074</v>
      </c>
      <c r="AK715">
        <v>98.602008046512182</v>
      </c>
      <c r="AM715" s="1">
        <v>43056</v>
      </c>
      <c r="AN715">
        <v>151.37904023746702</v>
      </c>
      <c r="AP715" s="1">
        <v>43056</v>
      </c>
      <c r="AQ715">
        <v>121.21331096855627</v>
      </c>
      <c r="AS715" s="1">
        <v>43041</v>
      </c>
      <c r="AT715">
        <v>144.39630553195045</v>
      </c>
    </row>
    <row r="716" spans="1:46" x14ac:dyDescent="0.3">
      <c r="A716" s="1">
        <v>43040</v>
      </c>
      <c r="B716">
        <v>125.3211544067632</v>
      </c>
      <c r="C716" s="3">
        <f>VLOOKUP(Tabella1[[#This Row],[DATA]],Tabella3[],2,0)</f>
        <v>120.18650034029858</v>
      </c>
      <c r="D716">
        <f>VLOOKUP(Tabella1[[#This Row],[DATA]],Tabella5[],2,0)</f>
        <v>137.89946060976598</v>
      </c>
      <c r="E716">
        <f>VLOOKUP(Tabella1[[#This Row],[DATA]],Tabella6[],2,0)</f>
        <v>129.67812637425951</v>
      </c>
      <c r="F716" s="2">
        <f>VLOOKUP(Tabella1[[#This Row],[DATA]],Tabella7[],2,0)</f>
        <v>114.35841045847459</v>
      </c>
      <c r="G716" s="2">
        <f>VLOOKUP(Tabella1[[#This Row],[DATA]],Tabella8[],2,0)</f>
        <v>101.5061637747807</v>
      </c>
      <c r="H716" s="2">
        <f>VLOOKUP(Tabella1[[#This Row],[DATA]],Tabella9[],2,0)</f>
        <v>117.77259638661673</v>
      </c>
      <c r="I716" s="2">
        <f>VLOOKUP(Tabella1[[#This Row],[DATA]],Tabella10[],2,0)</f>
        <v>119.85193953177617</v>
      </c>
      <c r="J716" s="2">
        <f>VLOOKUP(Tabella1[[#This Row],[DATA]],Tabella11[],2,0)</f>
        <v>101.3547150890011</v>
      </c>
      <c r="K716" s="2">
        <f>VLOOKUP(Tabella1[[#This Row],[DATA]],Tabella12[],2,0)</f>
        <v>152.17678100263853</v>
      </c>
      <c r="L716" s="2">
        <f>VLOOKUP(Tabella1[[#This Row],[DATA]],Tabella13[],2,0)</f>
        <v>122.14930888040149</v>
      </c>
      <c r="M716" s="2">
        <f>VLOOKUP(Tabella1[[#This Row],[DATA]],Tabella14[],2,0)</f>
        <v>145.0712564256161</v>
      </c>
      <c r="O716" s="1">
        <v>43026</v>
      </c>
      <c r="P716">
        <v>116.85512899458764</v>
      </c>
      <c r="R716" s="1">
        <v>43031</v>
      </c>
      <c r="S716">
        <v>133.16435784706798</v>
      </c>
      <c r="U716" s="1">
        <v>43021</v>
      </c>
      <c r="V716">
        <v>125.85548022359717</v>
      </c>
      <c r="X716" s="1">
        <v>43035</v>
      </c>
      <c r="Y716">
        <v>114.61910870826843</v>
      </c>
      <c r="AA716" s="1">
        <v>43020</v>
      </c>
      <c r="AB716">
        <v>99.276384434053412</v>
      </c>
      <c r="AD716" s="1">
        <v>43019</v>
      </c>
      <c r="AE716">
        <v>114.90552455214943</v>
      </c>
      <c r="AG716" s="1">
        <v>43062</v>
      </c>
      <c r="AH716">
        <v>124.5207650992421</v>
      </c>
      <c r="AJ716" s="1">
        <v>43075</v>
      </c>
      <c r="AK716">
        <v>98.311903823884052</v>
      </c>
      <c r="AM716" s="1">
        <v>43060</v>
      </c>
      <c r="AN716">
        <v>153.76607849604221</v>
      </c>
      <c r="AP716" s="1">
        <v>43059</v>
      </c>
      <c r="AQ716">
        <v>121.27547574228738</v>
      </c>
      <c r="AS716" s="1">
        <v>43042</v>
      </c>
      <c r="AT716">
        <v>144.96120251312985</v>
      </c>
    </row>
    <row r="717" spans="1:46" x14ac:dyDescent="0.3">
      <c r="A717" s="1">
        <v>43041</v>
      </c>
      <c r="B717">
        <v>125.34496161694686</v>
      </c>
      <c r="C717" s="3">
        <f>VLOOKUP(Tabella1[[#This Row],[DATA]],Tabella3[],2,0)</f>
        <v>120.46908928577031</v>
      </c>
      <c r="D717">
        <f>VLOOKUP(Tabella1[[#This Row],[DATA]],Tabella5[],2,0)</f>
        <v>137.64773833992339</v>
      </c>
      <c r="E717">
        <f>VLOOKUP(Tabella1[[#This Row],[DATA]],Tabella6[],2,0)</f>
        <v>129.58899792817516</v>
      </c>
      <c r="F717" s="2">
        <f>VLOOKUP(Tabella1[[#This Row],[DATA]],Tabella7[],2,0)</f>
        <v>115.38715293686428</v>
      </c>
      <c r="G717" s="2">
        <f>VLOOKUP(Tabella1[[#This Row],[DATA]],Tabella8[],2,0)</f>
        <v>101.03373652278084</v>
      </c>
      <c r="H717" s="2">
        <f>VLOOKUP(Tabella1[[#This Row],[DATA]],Tabella9[],2,0)</f>
        <v>117.49866218179038</v>
      </c>
      <c r="I717" s="2">
        <f>VLOOKUP(Tabella1[[#This Row],[DATA]],Tabella10[],2,0)</f>
        <v>119.53581676783546</v>
      </c>
      <c r="J717" s="2">
        <f>VLOOKUP(Tabella1[[#This Row],[DATA]],Tabella11[],2,0)</f>
        <v>100.97865405966834</v>
      </c>
      <c r="K717" s="2">
        <v>152.17678100263853</v>
      </c>
      <c r="L717" s="2">
        <f>VLOOKUP(Tabella1[[#This Row],[DATA]],Tabella13[],2,0)</f>
        <v>122.05097220616601</v>
      </c>
      <c r="M717" s="2">
        <f>VLOOKUP(Tabella1[[#This Row],[DATA]],Tabella14[],2,0)</f>
        <v>144.39630553195045</v>
      </c>
      <c r="O717" s="1">
        <v>43027</v>
      </c>
      <c r="P717">
        <v>115.69738205335422</v>
      </c>
      <c r="R717" s="1">
        <v>43032</v>
      </c>
      <c r="S717">
        <v>133.26727927961142</v>
      </c>
      <c r="U717" s="1">
        <v>43024</v>
      </c>
      <c r="V717">
        <v>126.11745671156012</v>
      </c>
      <c r="X717" s="1">
        <v>43038</v>
      </c>
      <c r="Y717">
        <v>114.35611961269434</v>
      </c>
      <c r="AA717" s="1">
        <v>43021</v>
      </c>
      <c r="AB717">
        <v>99.103450940990072</v>
      </c>
      <c r="AD717" s="1">
        <v>43020</v>
      </c>
      <c r="AE717">
        <v>114.84659684529724</v>
      </c>
      <c r="AG717" s="1">
        <v>43063</v>
      </c>
      <c r="AH717">
        <v>125.18461452052199</v>
      </c>
      <c r="AJ717" s="1">
        <v>43076</v>
      </c>
      <c r="AK717">
        <v>97.657975478433201</v>
      </c>
      <c r="AM717" s="1">
        <v>43061</v>
      </c>
      <c r="AN717">
        <v>153.60941622691294</v>
      </c>
      <c r="AP717" s="1">
        <v>43060</v>
      </c>
      <c r="AQ717">
        <v>121.70608494979922</v>
      </c>
      <c r="AS717" s="1">
        <v>43046</v>
      </c>
      <c r="AT717">
        <v>150.14348801248207</v>
      </c>
    </row>
    <row r="718" spans="1:46" x14ac:dyDescent="0.3">
      <c r="A718" s="1">
        <v>43042</v>
      </c>
      <c r="B718">
        <v>125.73316490137015</v>
      </c>
      <c r="C718" s="3">
        <f>VLOOKUP(Tabella1[[#This Row],[DATA]],Tabella3[],2,0)</f>
        <v>120.30223321585802</v>
      </c>
      <c r="D718">
        <f>VLOOKUP(Tabella1[[#This Row],[DATA]],Tabella5[],2,0)</f>
        <v>138.03617713956248</v>
      </c>
      <c r="E718">
        <f>VLOOKUP(Tabella1[[#This Row],[DATA]],Tabella6[],2,0)</f>
        <v>129.76466797890077</v>
      </c>
      <c r="F718" s="2">
        <f>VLOOKUP(Tabella1[[#This Row],[DATA]],Tabella7[],2,0)</f>
        <v>115.46397263202907</v>
      </c>
      <c r="G718" s="2">
        <f>VLOOKUP(Tabella1[[#This Row],[DATA]],Tabella8[],2,0)</f>
        <v>100.06762762298565</v>
      </c>
      <c r="H718" s="2">
        <f>VLOOKUP(Tabella1[[#This Row],[DATA]],Tabella9[],2,0)</f>
        <v>117.53561144662743</v>
      </c>
      <c r="I718" s="2">
        <f>VLOOKUP(Tabella1[[#This Row],[DATA]],Tabella10[],2,0)</f>
        <v>119.89196833574904</v>
      </c>
      <c r="J718" s="2">
        <f>VLOOKUP(Tabella1[[#This Row],[DATA]],Tabella11[],2,0)</f>
        <v>100.63333452717787</v>
      </c>
      <c r="K718" s="2">
        <f>VLOOKUP(Tabella1[[#This Row],[DATA]],Tabella12[],2,0)</f>
        <v>152.36436345646439</v>
      </c>
      <c r="L718" s="2">
        <f>VLOOKUP(Tabella1[[#This Row],[DATA]],Tabella13[],2,0)</f>
        <v>122.45936932201134</v>
      </c>
      <c r="M718" s="2">
        <f>VLOOKUP(Tabella1[[#This Row],[DATA]],Tabella14[],2,0)</f>
        <v>144.96120251312985</v>
      </c>
      <c r="O718" s="1">
        <v>43028</v>
      </c>
      <c r="P718">
        <v>116.81414680197761</v>
      </c>
      <c r="R718" s="1">
        <v>43033</v>
      </c>
      <c r="S718">
        <v>132.65507597240273</v>
      </c>
      <c r="U718" s="1">
        <v>43025</v>
      </c>
      <c r="V718">
        <v>126.08194643356873</v>
      </c>
      <c r="X718" s="1">
        <v>43039</v>
      </c>
      <c r="Y718">
        <v>114.43660466110754</v>
      </c>
      <c r="AA718" s="1">
        <v>43024</v>
      </c>
      <c r="AB718">
        <v>98.363411523746962</v>
      </c>
      <c r="AD718" s="1">
        <v>43021</v>
      </c>
      <c r="AE718">
        <v>114.81506255892771</v>
      </c>
      <c r="AG718" s="1">
        <v>43066</v>
      </c>
      <c r="AH718">
        <v>124.42960002213111</v>
      </c>
      <c r="AJ718" s="1">
        <v>43077</v>
      </c>
      <c r="AK718">
        <v>98.193414753530803</v>
      </c>
      <c r="AM718" s="1">
        <v>43062</v>
      </c>
      <c r="AN718">
        <v>153.54345316622693</v>
      </c>
      <c r="AP718" s="1">
        <v>43061</v>
      </c>
      <c r="AQ718">
        <v>122.0085474746197</v>
      </c>
      <c r="AS718" s="1">
        <v>43047</v>
      </c>
      <c r="AT718">
        <v>150.66310964991712</v>
      </c>
    </row>
    <row r="719" spans="1:46" x14ac:dyDescent="0.3">
      <c r="A719" s="1">
        <v>43045</v>
      </c>
      <c r="B719">
        <v>125.89301331260326</v>
      </c>
      <c r="C719" s="3">
        <f>VLOOKUP(Tabella1[[#This Row],[DATA]],Tabella3[],2,0)</f>
        <v>120.24326904077624</v>
      </c>
      <c r="D719">
        <f>VLOOKUP(Tabella1[[#This Row],[DATA]],Tabella5[],2,0)</f>
        <v>137.93305088824781</v>
      </c>
      <c r="E719">
        <f>VLOOKUP(Tabella1[[#This Row],[DATA]],Tabella6[],2,0)</f>
        <v>129.51256852190232</v>
      </c>
      <c r="F719" s="2">
        <f>VLOOKUP(Tabella1[[#This Row],[DATA]],Tabella7[],2,0)</f>
        <v>115.49344818106844</v>
      </c>
      <c r="G719" s="2">
        <f>VLOOKUP(Tabella1[[#This Row],[DATA]],Tabella8[],2,0)</f>
        <v>99.668624647370265</v>
      </c>
      <c r="H719" s="2">
        <f>VLOOKUP(Tabella1[[#This Row],[DATA]],Tabella9[],2,0)</f>
        <v>117.29353005631577</v>
      </c>
      <c r="I719" s="2">
        <f>VLOOKUP(Tabella1[[#This Row],[DATA]],Tabella10[],2,0)</f>
        <v>119.86342423574325</v>
      </c>
      <c r="J719" s="2">
        <f>VLOOKUP(Tabella1[[#This Row],[DATA]],Tabella11[],2,0)</f>
        <v>101.12370617098242</v>
      </c>
      <c r="K719" s="2">
        <f>VLOOKUP(Tabella1[[#This Row],[DATA]],Tabella12[],2,0)</f>
        <v>153.18065633245382</v>
      </c>
      <c r="L719" s="2">
        <f>VLOOKUP(Tabella1[[#This Row],[DATA]],Tabella13[],2,0)</f>
        <v>122.62525111296756</v>
      </c>
      <c r="M719" s="2">
        <v>144.96120251312985</v>
      </c>
      <c r="O719" s="1">
        <v>43031</v>
      </c>
      <c r="P719">
        <v>116.98304152687942</v>
      </c>
      <c r="R719" s="1">
        <v>43034</v>
      </c>
      <c r="S719">
        <v>134.49711359146644</v>
      </c>
      <c r="U719" s="1">
        <v>43026</v>
      </c>
      <c r="V719">
        <v>126.60966208795732</v>
      </c>
      <c r="X719" s="1">
        <v>43040</v>
      </c>
      <c r="Y719">
        <v>114.35841045847459</v>
      </c>
      <c r="AA719" s="1">
        <v>43025</v>
      </c>
      <c r="AB719">
        <v>98.705414074274444</v>
      </c>
      <c r="AD719" s="1">
        <v>43024</v>
      </c>
      <c r="AE719">
        <v>114.86984939989297</v>
      </c>
      <c r="AG719" s="1">
        <v>43067</v>
      </c>
      <c r="AH719">
        <v>124.40721742388868</v>
      </c>
      <c r="AJ719" s="1">
        <v>43080</v>
      </c>
      <c r="AK719">
        <v>99.154758067404458</v>
      </c>
      <c r="AM719" s="1">
        <v>43063</v>
      </c>
      <c r="AN719">
        <v>152.86320910290237</v>
      </c>
      <c r="AP719" s="1">
        <v>43062</v>
      </c>
      <c r="AQ719">
        <v>122.10499375807505</v>
      </c>
      <c r="AS719" s="1">
        <v>43048</v>
      </c>
      <c r="AT719">
        <v>152.09798977473775</v>
      </c>
    </row>
    <row r="720" spans="1:46" x14ac:dyDescent="0.3">
      <c r="A720" s="1">
        <v>43046</v>
      </c>
      <c r="B720">
        <v>125.8692061024196</v>
      </c>
      <c r="C720" s="3">
        <f>VLOOKUP(Tabella1[[#This Row],[DATA]],Tabella3[],2,0)</f>
        <v>120.03281711801095</v>
      </c>
      <c r="D720">
        <f>VLOOKUP(Tabella1[[#This Row],[DATA]],Tabella5[],2,0)</f>
        <v>137.016282068219</v>
      </c>
      <c r="E720">
        <f>VLOOKUP(Tabella1[[#This Row],[DATA]],Tabella6[],2,0)</f>
        <v>128.88678806008056</v>
      </c>
      <c r="F720" s="2">
        <f>VLOOKUP(Tabella1[[#This Row],[DATA]],Tabella7[],2,0)</f>
        <v>114.74250893429854</v>
      </c>
      <c r="G720" s="2">
        <f>VLOOKUP(Tabella1[[#This Row],[DATA]],Tabella8[],2,0)</f>
        <v>98.839703211346006</v>
      </c>
      <c r="H720" s="2">
        <f>VLOOKUP(Tabella1[[#This Row],[DATA]],Tabella9[],2,0)</f>
        <v>116.54212216191422</v>
      </c>
      <c r="I720" s="2">
        <f>VLOOKUP(Tabella1[[#This Row],[DATA]],Tabella10[],2,0)</f>
        <v>121.52971227044215</v>
      </c>
      <c r="J720" s="2">
        <f>VLOOKUP(Tabella1[[#This Row],[DATA]],Tabella11[],2,0)</f>
        <v>101.88179745233576</v>
      </c>
      <c r="K720" s="2">
        <f>VLOOKUP(Tabella1[[#This Row],[DATA]],Tabella12[],2,0)</f>
        <v>149.27234498680738</v>
      </c>
      <c r="L720" s="2">
        <f>VLOOKUP(Tabella1[[#This Row],[DATA]],Tabella13[],2,0)</f>
        <v>121.31495582665698</v>
      </c>
      <c r="M720" s="2">
        <f>VLOOKUP(Tabella1[[#This Row],[DATA]],Tabella14[],2,0)</f>
        <v>150.14348801248207</v>
      </c>
      <c r="O720" s="1">
        <v>43032</v>
      </c>
      <c r="P720">
        <v>118.29201484977204</v>
      </c>
      <c r="R720" s="1">
        <v>43035</v>
      </c>
      <c r="S720">
        <v>135.36001507466156</v>
      </c>
      <c r="U720" s="1">
        <v>43027</v>
      </c>
      <c r="V720">
        <v>126.24468227707894</v>
      </c>
      <c r="X720" s="1">
        <v>43041</v>
      </c>
      <c r="Y720">
        <v>115.38715293686428</v>
      </c>
      <c r="AA720" s="1">
        <v>43026</v>
      </c>
      <c r="AB720">
        <v>99.252231711558537</v>
      </c>
      <c r="AD720" s="1">
        <v>43025</v>
      </c>
      <c r="AE720">
        <v>114.917628621665</v>
      </c>
      <c r="AG720" s="1">
        <v>43068</v>
      </c>
      <c r="AH720">
        <v>124.16821821943498</v>
      </c>
      <c r="AJ720" s="1">
        <v>43081</v>
      </c>
      <c r="AK720">
        <v>97.919427432159779</v>
      </c>
      <c r="AM720" s="1">
        <v>43066</v>
      </c>
      <c r="AN720">
        <v>152.66119722955145</v>
      </c>
      <c r="AP720" s="1">
        <v>43063</v>
      </c>
      <c r="AQ720">
        <v>122.43639380329901</v>
      </c>
      <c r="AS720" s="1">
        <v>43049</v>
      </c>
      <c r="AT720">
        <v>151.09844949361272</v>
      </c>
    </row>
    <row r="721" spans="1:46" x14ac:dyDescent="0.3">
      <c r="A721" s="1">
        <v>43047</v>
      </c>
      <c r="B721">
        <v>126.05091827810709</v>
      </c>
      <c r="C721" s="3">
        <f>VLOOKUP(Tabella1[[#This Row],[DATA]],Tabella3[],2,0)</f>
        <v>119.34652221140749</v>
      </c>
      <c r="D721">
        <f>VLOOKUP(Tabella1[[#This Row],[DATA]],Tabella5[],2,0)</f>
        <v>137.04854102468784</v>
      </c>
      <c r="E721">
        <f>VLOOKUP(Tabella1[[#This Row],[DATA]],Tabella6[],2,0)</f>
        <v>128.6701988810735</v>
      </c>
      <c r="F721" s="2">
        <f>VLOOKUP(Tabella1[[#This Row],[DATA]],Tabella7[],2,0)</f>
        <v>114.99618192369957</v>
      </c>
      <c r="G721" s="2">
        <f>VLOOKUP(Tabella1[[#This Row],[DATA]],Tabella8[],2,0)</f>
        <v>98.820381033350102</v>
      </c>
      <c r="H721" s="2">
        <f>VLOOKUP(Tabella1[[#This Row],[DATA]],Tabella9[],2,0)</f>
        <v>116.42331116377443</v>
      </c>
      <c r="I721" s="2">
        <f>VLOOKUP(Tabella1[[#This Row],[DATA]],Tabella10[],2,0)</f>
        <v>121.16614175142574</v>
      </c>
      <c r="J721" s="2">
        <f>VLOOKUP(Tabella1[[#This Row],[DATA]],Tabella11[],2,0)</f>
        <v>101.93820660673568</v>
      </c>
      <c r="K721" s="2">
        <f>VLOOKUP(Tabella1[[#This Row],[DATA]],Tabella12[],2,0)</f>
        <v>153.28784630606859</v>
      </c>
      <c r="L721" s="2">
        <f>VLOOKUP(Tabella1[[#This Row],[DATA]],Tabella13[],2,0)</f>
        <v>120.76256182850229</v>
      </c>
      <c r="M721" s="2">
        <f>VLOOKUP(Tabella1[[#This Row],[DATA]],Tabella14[],2,0)</f>
        <v>150.66310964991712</v>
      </c>
      <c r="O721" s="1">
        <v>43033</v>
      </c>
      <c r="P721">
        <v>117.33447428315141</v>
      </c>
      <c r="R721" s="1">
        <v>43038</v>
      </c>
      <c r="S721">
        <v>135.48321356555687</v>
      </c>
      <c r="U721" s="1">
        <v>43028</v>
      </c>
      <c r="V721">
        <v>126.34086574528078</v>
      </c>
      <c r="X721" s="1">
        <v>43042</v>
      </c>
      <c r="Y721">
        <v>115.46397263202907</v>
      </c>
      <c r="AA721" s="1">
        <v>43027</v>
      </c>
      <c r="AB721">
        <v>98.51895505661399</v>
      </c>
      <c r="AD721" s="1">
        <v>43026</v>
      </c>
      <c r="AE721">
        <v>115.29604005809954</v>
      </c>
      <c r="AG721" s="1">
        <v>43069</v>
      </c>
      <c r="AH721">
        <v>122.29679828249186</v>
      </c>
      <c r="AJ721" s="1">
        <v>43082</v>
      </c>
      <c r="AK721">
        <v>98.582906533911157</v>
      </c>
      <c r="AM721" s="1">
        <v>43067</v>
      </c>
      <c r="AN721">
        <v>152.82816622691294</v>
      </c>
      <c r="AP721" s="1">
        <v>43066</v>
      </c>
      <c r="AQ721">
        <v>122.60071238649475</v>
      </c>
      <c r="AS721" s="1">
        <v>43052</v>
      </c>
      <c r="AT721">
        <v>150.98491286237689</v>
      </c>
    </row>
    <row r="722" spans="1:46" x14ac:dyDescent="0.3">
      <c r="A722" s="1">
        <v>43048</v>
      </c>
      <c r="B722">
        <v>125.57671752016326</v>
      </c>
      <c r="C722" s="3">
        <f>VLOOKUP(Tabella1[[#This Row],[DATA]],Tabella3[],2,0)</f>
        <v>118.35338359227738</v>
      </c>
      <c r="D722">
        <f>VLOOKUP(Tabella1[[#This Row],[DATA]],Tabella5[],2,0)</f>
        <v>135.00178704377899</v>
      </c>
      <c r="E722">
        <f>VLOOKUP(Tabella1[[#This Row],[DATA]],Tabella6[],2,0)</f>
        <v>127.17265285293337</v>
      </c>
      <c r="F722" s="2">
        <f>VLOOKUP(Tabella1[[#This Row],[DATA]],Tabella7[],2,0)</f>
        <v>114.29945936039586</v>
      </c>
      <c r="G722" s="2">
        <f>VLOOKUP(Tabella1[[#This Row],[DATA]],Tabella8[],2,0)</f>
        <v>97.974069637129503</v>
      </c>
      <c r="H722" s="2">
        <f>VLOOKUP(Tabella1[[#This Row],[DATA]],Tabella9[],2,0)</f>
        <v>115.06829243431949</v>
      </c>
      <c r="I722" s="2">
        <f>VLOOKUP(Tabella1[[#This Row],[DATA]],Tabella10[],2,0)</f>
        <v>122.12586900228102</v>
      </c>
      <c r="J722" s="2">
        <f>VLOOKUP(Tabella1[[#This Row],[DATA]],Tabella11[],2,0)</f>
        <v>102.30620918543987</v>
      </c>
      <c r="K722" s="2">
        <f>VLOOKUP(Tabella1[[#This Row],[DATA]],Tabella12[],2,0)</f>
        <v>150.3359993403694</v>
      </c>
      <c r="L722" s="2">
        <f>VLOOKUP(Tabella1[[#This Row],[DATA]],Tabella13[],2,0)</f>
        <v>120.87932981284403</v>
      </c>
      <c r="M722" s="2">
        <f>VLOOKUP(Tabella1[[#This Row],[DATA]],Tabella14[],2,0)</f>
        <v>152.09798977473775</v>
      </c>
      <c r="O722" s="1">
        <v>43034</v>
      </c>
      <c r="P722">
        <v>119.22169379820244</v>
      </c>
      <c r="R722" s="1">
        <v>43040</v>
      </c>
      <c r="S722">
        <v>137.89946060976598</v>
      </c>
      <c r="U722" s="1">
        <v>43031</v>
      </c>
      <c r="V722">
        <v>126.68021230913226</v>
      </c>
      <c r="X722" s="1">
        <v>43045</v>
      </c>
      <c r="Y722">
        <v>115.49344818106844</v>
      </c>
      <c r="AA722" s="1">
        <v>43028</v>
      </c>
      <c r="AB722">
        <v>98.762414499362393</v>
      </c>
      <c r="AD722" s="1">
        <v>43027</v>
      </c>
      <c r="AE722">
        <v>114.73638610707641</v>
      </c>
      <c r="AG722" s="1">
        <v>43070</v>
      </c>
      <c r="AH722">
        <v>121.86461294451883</v>
      </c>
      <c r="AJ722" s="1">
        <v>43083</v>
      </c>
      <c r="AK722">
        <v>98.266537731456609</v>
      </c>
      <c r="AM722" s="1">
        <v>43068</v>
      </c>
      <c r="AN722">
        <v>149.85982849604221</v>
      </c>
      <c r="AP722" s="1">
        <v>43067</v>
      </c>
      <c r="AQ722">
        <v>122.21590880173216</v>
      </c>
      <c r="AS722" s="1">
        <v>43053</v>
      </c>
      <c r="AT722">
        <v>150.92918936238385</v>
      </c>
    </row>
    <row r="723" spans="1:46" x14ac:dyDescent="0.3">
      <c r="A723" s="1">
        <v>43049</v>
      </c>
      <c r="B723">
        <v>125.46399766786514</v>
      </c>
      <c r="C723" s="3">
        <f>VLOOKUP(Tabella1[[#This Row],[DATA]],Tabella3[],2,0)</f>
        <v>117.93247974674679</v>
      </c>
      <c r="D723">
        <f>VLOOKUP(Tabella1[[#This Row],[DATA]],Tabella5[],2,0)</f>
        <v>134.43761373842389</v>
      </c>
      <c r="E723">
        <f>VLOOKUP(Tabella1[[#This Row],[DATA]],Tabella6[],2,0)</f>
        <v>126.53699536014712</v>
      </c>
      <c r="F723" s="2">
        <f>VLOOKUP(Tabella1[[#This Row],[DATA]],Tabella7[],2,0)</f>
        <v>113.51889184153455</v>
      </c>
      <c r="G723" s="2">
        <f>VLOOKUP(Tabella1[[#This Row],[DATA]],Tabella8[],2,0)</f>
        <v>97.506472929628643</v>
      </c>
      <c r="H723" s="2">
        <f>VLOOKUP(Tabella1[[#This Row],[DATA]],Tabella9[],2,0)</f>
        <v>114.47137069031419</v>
      </c>
      <c r="I723" s="2">
        <f>VLOOKUP(Tabella1[[#This Row],[DATA]],Tabella10[],2,0)</f>
        <v>122.06027206173908</v>
      </c>
      <c r="J723" s="2">
        <f>VLOOKUP(Tabella1[[#This Row],[DATA]],Tabella11[],2,0)</f>
        <v>102.45185821902272</v>
      </c>
      <c r="K723" s="2">
        <f>VLOOKUP(Tabella1[[#This Row],[DATA]],Tabella12[],2,0)</f>
        <v>148.75906992084433</v>
      </c>
      <c r="L723" s="2">
        <f>VLOOKUP(Tabella1[[#This Row],[DATA]],Tabella13[],2,0)</f>
        <v>121.11064820772776</v>
      </c>
      <c r="M723" s="2">
        <f>VLOOKUP(Tabella1[[#This Row],[DATA]],Tabella14[],2,0)</f>
        <v>151.09844949361272</v>
      </c>
      <c r="O723" s="1">
        <v>43035</v>
      </c>
      <c r="P723">
        <v>118.47737563420466</v>
      </c>
      <c r="R723" s="1">
        <v>43041</v>
      </c>
      <c r="S723">
        <v>137.64773833992339</v>
      </c>
      <c r="U723" s="1">
        <v>43032</v>
      </c>
      <c r="V723">
        <v>126.86811106486152</v>
      </c>
      <c r="X723" s="1">
        <v>43046</v>
      </c>
      <c r="Y723">
        <v>114.74250893429854</v>
      </c>
      <c r="AA723" s="1">
        <v>43031</v>
      </c>
      <c r="AB723">
        <v>98.17018974378793</v>
      </c>
      <c r="AD723" s="1">
        <v>43028</v>
      </c>
      <c r="AE723">
        <v>114.83226307876564</v>
      </c>
      <c r="AG723" s="1">
        <v>43073</v>
      </c>
      <c r="AH723">
        <v>122.13303646351595</v>
      </c>
      <c r="AJ723" s="1">
        <v>43084</v>
      </c>
      <c r="AK723">
        <v>97.481584948008077</v>
      </c>
      <c r="AM723" s="1">
        <v>43069</v>
      </c>
      <c r="AN723">
        <v>148.35710751978891</v>
      </c>
      <c r="AP723" s="1">
        <v>43068</v>
      </c>
      <c r="AQ723">
        <v>122.15836094394481</v>
      </c>
      <c r="AS723" s="1">
        <v>43054</v>
      </c>
      <c r="AT723">
        <v>148.48571388768929</v>
      </c>
    </row>
    <row r="724" spans="1:46" x14ac:dyDescent="0.3">
      <c r="A724" s="1">
        <v>43052</v>
      </c>
      <c r="B724">
        <v>125.58740647167429</v>
      </c>
      <c r="C724" s="3">
        <f>VLOOKUP(Tabella1[[#This Row],[DATA]],Tabella3[],2,0)</f>
        <v>117.28873522889914</v>
      </c>
      <c r="D724">
        <f>VLOOKUP(Tabella1[[#This Row],[DATA]],Tabella5[],2,0)</f>
        <v>133.89433194773434</v>
      </c>
      <c r="E724">
        <f>VLOOKUP(Tabella1[[#This Row],[DATA]],Tabella6[],2,0)</f>
        <v>125.61772597823762</v>
      </c>
      <c r="F724" s="2">
        <f>VLOOKUP(Tabella1[[#This Row],[DATA]],Tabella7[],2,0)</f>
        <v>113.24689208589145</v>
      </c>
      <c r="G724" s="2">
        <f>VLOOKUP(Tabella1[[#This Row],[DATA]],Tabella8[],2,0)</f>
        <v>97.092978320516295</v>
      </c>
      <c r="H724" s="2">
        <f>VLOOKUP(Tabella1[[#This Row],[DATA]],Tabella9[],2,0)</f>
        <v>113.85852253905155</v>
      </c>
      <c r="I724" s="2">
        <f>VLOOKUP(Tabella1[[#This Row],[DATA]],Tabella10[],2,0)</f>
        <v>122.3170432168572</v>
      </c>
      <c r="J724" s="2">
        <f>VLOOKUP(Tabella1[[#This Row],[DATA]],Tabella11[],2,0)</f>
        <v>102.90462375989399</v>
      </c>
      <c r="K724" s="2">
        <f>VLOOKUP(Tabella1[[#This Row],[DATA]],Tabella12[],2,0)</f>
        <v>149.39602572559366</v>
      </c>
      <c r="L724" s="2">
        <f>VLOOKUP(Tabella1[[#This Row],[DATA]],Tabella13[],2,0)</f>
        <v>120.08911011308172</v>
      </c>
      <c r="M724" s="2">
        <f>VLOOKUP(Tabella1[[#This Row],[DATA]],Tabella14[],2,0)</f>
        <v>150.98491286237689</v>
      </c>
      <c r="O724" s="1">
        <v>43038</v>
      </c>
      <c r="P724">
        <v>118.9366480121023</v>
      </c>
      <c r="R724" s="1">
        <v>43042</v>
      </c>
      <c r="S724">
        <v>138.03617713956248</v>
      </c>
      <c r="U724" s="1">
        <v>43033</v>
      </c>
      <c r="V724">
        <v>126.39989276366381</v>
      </c>
      <c r="X724" s="1">
        <v>43047</v>
      </c>
      <c r="Y724">
        <v>114.99618192369957</v>
      </c>
      <c r="AA724" s="1">
        <v>43032</v>
      </c>
      <c r="AB724">
        <v>98.598175986397209</v>
      </c>
      <c r="AD724" s="1">
        <v>43031</v>
      </c>
      <c r="AE724">
        <v>114.95266671763117</v>
      </c>
      <c r="AG724" s="1">
        <v>43074</v>
      </c>
      <c r="AH724">
        <v>120.89453269410198</v>
      </c>
      <c r="AJ724" s="1">
        <v>43087</v>
      </c>
      <c r="AK724">
        <v>97.534711029929682</v>
      </c>
      <c r="AM724" s="1">
        <v>43070</v>
      </c>
      <c r="AN724">
        <v>148.96108179419525</v>
      </c>
      <c r="AP724" s="1">
        <v>43069</v>
      </c>
      <c r="AQ724">
        <v>120.51004924467982</v>
      </c>
      <c r="AS724" s="1">
        <v>43055</v>
      </c>
      <c r="AT724">
        <v>148.54840282518146</v>
      </c>
    </row>
    <row r="725" spans="1:46" x14ac:dyDescent="0.3">
      <c r="A725" s="1">
        <v>43053</v>
      </c>
      <c r="B725">
        <v>125.29734719657955</v>
      </c>
      <c r="C725" s="3">
        <f>VLOOKUP(Tabella1[[#This Row],[DATA]],Tabella3[],2,0)</f>
        <v>116.55398306139071</v>
      </c>
      <c r="D725">
        <f>VLOOKUP(Tabella1[[#This Row],[DATA]],Tabella5[],2,0)</f>
        <v>133.47506792302502</v>
      </c>
      <c r="E725">
        <f>VLOOKUP(Tabella1[[#This Row],[DATA]],Tabella6[],2,0)</f>
        <v>125.00511489103519</v>
      </c>
      <c r="F725" s="2">
        <f>VLOOKUP(Tabella1[[#This Row],[DATA]],Tabella7[],2,0)</f>
        <v>113.23528513393812</v>
      </c>
      <c r="G725" s="2">
        <f>VLOOKUP(Tabella1[[#This Row],[DATA]],Tabella8[],2,0)</f>
        <v>96.518143525138157</v>
      </c>
      <c r="H725" s="2">
        <f>VLOOKUP(Tabella1[[#This Row],[DATA]],Tabella9[],2,0)</f>
        <v>113.28071248375507</v>
      </c>
      <c r="I725" s="2">
        <f>VLOOKUP(Tabella1[[#This Row],[DATA]],Tabella10[],2,0)</f>
        <v>122.19104679304313</v>
      </c>
      <c r="J725" s="2">
        <f>VLOOKUP(Tabella1[[#This Row],[DATA]],Tabella11[],2,0)</f>
        <v>102.3587383450927</v>
      </c>
      <c r="K725" s="2">
        <f>VLOOKUP(Tabella1[[#This Row],[DATA]],Tabella12[],2,0)</f>
        <v>145.99892810026384</v>
      </c>
      <c r="L725" s="2">
        <f>VLOOKUP(Tabella1[[#This Row],[DATA]],Tabella13[],2,0)</f>
        <v>119.75578332340879</v>
      </c>
      <c r="M725" s="2">
        <f>VLOOKUP(Tabella1[[#This Row],[DATA]],Tabella14[],2,0)</f>
        <v>150.92918936238385</v>
      </c>
      <c r="O725" s="1">
        <v>43039</v>
      </c>
      <c r="P725">
        <v>119.14992268793003</v>
      </c>
      <c r="R725" s="1">
        <v>43045</v>
      </c>
      <c r="S725">
        <v>137.93305088824781</v>
      </c>
      <c r="U725" s="1">
        <v>43034</v>
      </c>
      <c r="V725">
        <v>128.29322553259539</v>
      </c>
      <c r="X725" s="1">
        <v>43048</v>
      </c>
      <c r="Y725">
        <v>114.29945936039586</v>
      </c>
      <c r="AA725" s="1">
        <v>43033</v>
      </c>
      <c r="AB725">
        <v>98.0919349229045</v>
      </c>
      <c r="AD725" s="1">
        <v>43032</v>
      </c>
      <c r="AE725">
        <v>115.0106388400479</v>
      </c>
      <c r="AG725" s="1">
        <v>43075</v>
      </c>
      <c r="AH725">
        <v>118.30418705481054</v>
      </c>
      <c r="AJ725" s="1">
        <v>43088</v>
      </c>
      <c r="AK725">
        <v>98.388906796556952</v>
      </c>
      <c r="AM725" s="1">
        <v>43073</v>
      </c>
      <c r="AN725">
        <v>150.66375329815304</v>
      </c>
      <c r="AP725" s="1">
        <v>43070</v>
      </c>
      <c r="AQ725">
        <v>119.35978280864083</v>
      </c>
      <c r="AS725" s="1">
        <v>43056</v>
      </c>
      <c r="AT725">
        <v>148.49685858768788</v>
      </c>
    </row>
    <row r="726" spans="1:46" x14ac:dyDescent="0.3">
      <c r="A726" s="1">
        <v>43054</v>
      </c>
      <c r="B726">
        <v>124.60499465552425</v>
      </c>
      <c r="C726" s="3">
        <f>VLOOKUP(Tabella1[[#This Row],[DATA]],Tabella3[],2,0)</f>
        <v>115.83156737022917</v>
      </c>
      <c r="D726">
        <f>VLOOKUP(Tabella1[[#This Row],[DATA]],Tabella5[],2,0)</f>
        <v>132.89020792177561</v>
      </c>
      <c r="E726">
        <f>VLOOKUP(Tabella1[[#This Row],[DATA]],Tabella6[],2,0)</f>
        <v>124.66812000122287</v>
      </c>
      <c r="F726" s="2">
        <f>VLOOKUP(Tabella1[[#This Row],[DATA]],Tabella7[],2,0)</f>
        <v>112.59675005345306</v>
      </c>
      <c r="G726" s="2">
        <f>VLOOKUP(Tabella1[[#This Row],[DATA]],Tabella8[],2,0)</f>
        <v>96.745179116590023</v>
      </c>
      <c r="H726" s="2">
        <f>VLOOKUP(Tabella1[[#This Row],[DATA]],Tabella9[],2,0)</f>
        <v>112.94116148102846</v>
      </c>
      <c r="I726" s="2">
        <f>VLOOKUP(Tabella1[[#This Row],[DATA]],Tabella10[],2,0)</f>
        <v>120.93179510952803</v>
      </c>
      <c r="J726" s="2">
        <f>VLOOKUP(Tabella1[[#This Row],[DATA]],Tabella11[],2,0)</f>
        <v>101.55199789883362</v>
      </c>
      <c r="K726" s="2">
        <v>145.99892810026384</v>
      </c>
      <c r="L726" s="2">
        <f>VLOOKUP(Tabella1[[#This Row],[DATA]],Tabella13[],2,0)</f>
        <v>119.09621870948838</v>
      </c>
      <c r="M726" s="2">
        <f>VLOOKUP(Tabella1[[#This Row],[DATA]],Tabella14[],2,0)</f>
        <v>148.48571388768929</v>
      </c>
      <c r="O726" s="1">
        <v>43040</v>
      </c>
      <c r="P726">
        <v>120.18650034029858</v>
      </c>
      <c r="R726" s="1">
        <v>43046</v>
      </c>
      <c r="S726">
        <v>137.016282068219</v>
      </c>
      <c r="U726" s="1">
        <v>43035</v>
      </c>
      <c r="V726">
        <v>129.20402888796389</v>
      </c>
      <c r="X726" s="1">
        <v>43049</v>
      </c>
      <c r="Y726">
        <v>113.51889184153455</v>
      </c>
      <c r="AA726" s="1">
        <v>43034</v>
      </c>
      <c r="AB726">
        <v>99.971016733006138</v>
      </c>
      <c r="AD726" s="1">
        <v>43033</v>
      </c>
      <c r="AE726">
        <v>114.39810921693041</v>
      </c>
      <c r="AG726" s="1">
        <v>43076</v>
      </c>
      <c r="AH726">
        <v>118.63275856721192</v>
      </c>
      <c r="AJ726" s="1">
        <v>43089</v>
      </c>
      <c r="AK726">
        <v>98.122381003545712</v>
      </c>
      <c r="AM726" s="1">
        <v>43074</v>
      </c>
      <c r="AN726">
        <v>149.54238126649076</v>
      </c>
      <c r="AP726" s="1">
        <v>43073</v>
      </c>
      <c r="AQ726">
        <v>119.49349160266603</v>
      </c>
      <c r="AS726" s="1">
        <v>43059</v>
      </c>
      <c r="AT726">
        <v>148.39098393770112</v>
      </c>
    </row>
    <row r="727" spans="1:46" x14ac:dyDescent="0.3">
      <c r="A727" s="1">
        <v>43055</v>
      </c>
      <c r="B727">
        <v>125.62627538625985</v>
      </c>
      <c r="C727" s="3">
        <f>VLOOKUP(Tabella1[[#This Row],[DATA]],Tabella3[],2,0)</f>
        <v>116.08101510381982</v>
      </c>
      <c r="D727">
        <f>VLOOKUP(Tabella1[[#This Row],[DATA]],Tabella5[],2,0)</f>
        <v>133.61577841886054</v>
      </c>
      <c r="E727">
        <f>VLOOKUP(Tabella1[[#This Row],[DATA]],Tabella6[],2,0)</f>
        <v>125.49449825858538</v>
      </c>
      <c r="F727" s="2">
        <f>VLOOKUP(Tabella1[[#This Row],[DATA]],Tabella7[],2,0)</f>
        <v>112.8156021869941</v>
      </c>
      <c r="G727" s="2">
        <f>VLOOKUP(Tabella1[[#This Row],[DATA]],Tabella8[],2,0)</f>
        <v>97.467828573636837</v>
      </c>
      <c r="H727" s="2">
        <f>VLOOKUP(Tabella1[[#This Row],[DATA]],Tabella9[],2,0)</f>
        <v>113.54891318196876</v>
      </c>
      <c r="I727" s="2">
        <f>VLOOKUP(Tabella1[[#This Row],[DATA]],Tabella10[],2,0)</f>
        <v>121.63206864667434</v>
      </c>
      <c r="J727" s="2">
        <f>VLOOKUP(Tabella1[[#This Row],[DATA]],Tabella11[],2,0)</f>
        <v>101.45440110788773</v>
      </c>
      <c r="K727" s="2">
        <f>VLOOKUP(Tabella1[[#This Row],[DATA]],Tabella12[],2,0)</f>
        <v>149.47229551451187</v>
      </c>
      <c r="L727" s="2">
        <f>VLOOKUP(Tabella1[[#This Row],[DATA]],Tabella13[],2,0)</f>
        <v>120.35543709106666</v>
      </c>
      <c r="M727" s="2">
        <f>VLOOKUP(Tabella1[[#This Row],[DATA]],Tabella14[],2,0)</f>
        <v>148.54840282518146</v>
      </c>
      <c r="O727" s="1">
        <v>43041</v>
      </c>
      <c r="P727">
        <v>120.46908928577031</v>
      </c>
      <c r="R727" s="1">
        <v>43047</v>
      </c>
      <c r="S727">
        <v>137.04854102468784</v>
      </c>
      <c r="U727" s="1">
        <v>43038</v>
      </c>
      <c r="V727">
        <v>129.19227051776807</v>
      </c>
      <c r="X727" s="1">
        <v>43052</v>
      </c>
      <c r="Y727">
        <v>113.24689208589145</v>
      </c>
      <c r="AA727" s="1">
        <v>43035</v>
      </c>
      <c r="AB727">
        <v>98.51895505661399</v>
      </c>
      <c r="AD727" s="1">
        <v>43034</v>
      </c>
      <c r="AE727">
        <v>115.85505695283236</v>
      </c>
      <c r="AG727" s="1">
        <v>43077</v>
      </c>
      <c r="AH727">
        <v>120.04386821595602</v>
      </c>
      <c r="AJ727" s="1">
        <v>43090</v>
      </c>
      <c r="AK727">
        <v>98.493965115862608</v>
      </c>
      <c r="AM727" s="1">
        <v>43075</v>
      </c>
      <c r="AN727">
        <v>151.03067282321899</v>
      </c>
      <c r="AP727" s="1">
        <v>43074</v>
      </c>
      <c r="AQ727">
        <v>119.24890411865256</v>
      </c>
      <c r="AS727" s="1">
        <v>43060</v>
      </c>
      <c r="AT727">
        <v>150.16229469372973</v>
      </c>
    </row>
    <row r="728" spans="1:46" x14ac:dyDescent="0.3">
      <c r="A728" s="1">
        <v>43056</v>
      </c>
      <c r="B728">
        <v>125.2963754737149</v>
      </c>
      <c r="C728" s="3">
        <f>VLOOKUP(Tabella1[[#This Row],[DATA]],Tabella3[],2,0)</f>
        <v>115.48693013058893</v>
      </c>
      <c r="D728">
        <f>VLOOKUP(Tabella1[[#This Row],[DATA]],Tabella5[],2,0)</f>
        <v>133.06799061520391</v>
      </c>
      <c r="E728">
        <f>VLOOKUP(Tabella1[[#This Row],[DATA]],Tabella6[],2,0)</f>
        <v>125.0895399890412</v>
      </c>
      <c r="F728" s="2">
        <f>VLOOKUP(Tabella1[[#This Row],[DATA]],Tabella7[],2,0)</f>
        <v>112.71999755643117</v>
      </c>
      <c r="G728" s="2">
        <f>VLOOKUP(Tabella1[[#This Row],[DATA]],Tabella8[],2,0)</f>
        <v>96.711365305097203</v>
      </c>
      <c r="H728" s="2">
        <f>VLOOKUP(Tabella1[[#This Row],[DATA]],Tabella9[],2,0)</f>
        <v>112.99658537828402</v>
      </c>
      <c r="I728" s="2">
        <f>VLOOKUP(Tabella1[[#This Row],[DATA]],Tabella10[],2,0)</f>
        <v>122.38771186973496</v>
      </c>
      <c r="J728" s="2">
        <f>VLOOKUP(Tabella1[[#This Row],[DATA]],Tabella11[],2,0)</f>
        <v>100.96671561429271</v>
      </c>
      <c r="K728" s="2">
        <f>VLOOKUP(Tabella1[[#This Row],[DATA]],Tabella12[],2,0)</f>
        <v>151.37904023746702</v>
      </c>
      <c r="L728" s="2">
        <f>VLOOKUP(Tabella1[[#This Row],[DATA]],Tabella13[],2,0)</f>
        <v>121.21331096855627</v>
      </c>
      <c r="M728" s="2">
        <f>VLOOKUP(Tabella1[[#This Row],[DATA]],Tabella14[],2,0)</f>
        <v>148.49685858768788</v>
      </c>
      <c r="O728" s="1">
        <v>43042</v>
      </c>
      <c r="P728">
        <v>120.30223321585802</v>
      </c>
      <c r="R728" s="1">
        <v>43048</v>
      </c>
      <c r="S728">
        <v>135.00178704377899</v>
      </c>
      <c r="U728" s="1">
        <v>43039</v>
      </c>
      <c r="V728">
        <v>129.41944222995139</v>
      </c>
      <c r="X728" s="1">
        <v>43053</v>
      </c>
      <c r="Y728">
        <v>113.23528513393812</v>
      </c>
      <c r="AA728" s="1">
        <v>43038</v>
      </c>
      <c r="AB728">
        <v>100.91973567260503</v>
      </c>
      <c r="AD728" s="1">
        <v>43035</v>
      </c>
      <c r="AE728">
        <v>116.33380475498815</v>
      </c>
      <c r="AG728" s="1">
        <v>43080</v>
      </c>
      <c r="AH728">
        <v>121.40794925940426</v>
      </c>
      <c r="AJ728" s="1">
        <v>43091</v>
      </c>
      <c r="AK728">
        <v>98.404426775545289</v>
      </c>
      <c r="AM728" s="1">
        <v>43076</v>
      </c>
      <c r="AN728">
        <v>149.42076187335093</v>
      </c>
      <c r="AP728" s="1">
        <v>43075</v>
      </c>
      <c r="AQ728">
        <v>118.50270871186591</v>
      </c>
      <c r="AS728" s="1">
        <v>43061</v>
      </c>
      <c r="AT728">
        <v>150.46459468119193</v>
      </c>
    </row>
    <row r="729" spans="1:46" x14ac:dyDescent="0.3">
      <c r="A729" s="1">
        <v>43059</v>
      </c>
      <c r="B729">
        <v>125.45622388494803</v>
      </c>
      <c r="C729" s="3">
        <f>VLOOKUP(Tabella1[[#This Row],[DATA]],Tabella3[],2,0)</f>
        <v>115.99032109338818</v>
      </c>
      <c r="D729">
        <f>VLOOKUP(Tabella1[[#This Row],[DATA]],Tabella5[],2,0)</f>
        <v>133.73293475600451</v>
      </c>
      <c r="E729">
        <f>VLOOKUP(Tabella1[[#This Row],[DATA]],Tabella6[],2,0)</f>
        <v>125.58997622457547</v>
      </c>
      <c r="F729" s="2">
        <f>VLOOKUP(Tabella1[[#This Row],[DATA]],Tabella7[],2,0)</f>
        <v>112.85408839610251</v>
      </c>
      <c r="G729" s="2">
        <f>VLOOKUP(Tabella1[[#This Row],[DATA]],Tabella8[],2,0)</f>
        <v>96.857247748966273</v>
      </c>
      <c r="H729" s="2">
        <f>VLOOKUP(Tabella1[[#This Row],[DATA]],Tabella9[],2,0)</f>
        <v>113.44093214076396</v>
      </c>
      <c r="I729" s="2">
        <f>VLOOKUP(Tabella1[[#This Row],[DATA]],Tabella10[],2,0)</f>
        <v>122.64452493983104</v>
      </c>
      <c r="J729" s="2">
        <f>VLOOKUP(Tabella1[[#This Row],[DATA]],Tabella11[],2,0)</f>
        <v>101.24995523082984</v>
      </c>
      <c r="K729" s="2">
        <v>151.37904023746702</v>
      </c>
      <c r="L729" s="2">
        <f>VLOOKUP(Tabella1[[#This Row],[DATA]],Tabella13[],2,0)</f>
        <v>121.27547574228738</v>
      </c>
      <c r="M729" s="2">
        <f>VLOOKUP(Tabella1[[#This Row],[DATA]],Tabella14[],2,0)</f>
        <v>148.39098393770112</v>
      </c>
      <c r="O729" s="1">
        <v>43045</v>
      </c>
      <c r="P729">
        <v>120.24326904077624</v>
      </c>
      <c r="R729" s="1">
        <v>43049</v>
      </c>
      <c r="S729">
        <v>134.43761373842389</v>
      </c>
      <c r="U729" s="1">
        <v>43040</v>
      </c>
      <c r="V729">
        <v>129.67812637425951</v>
      </c>
      <c r="X729" s="1">
        <v>43054</v>
      </c>
      <c r="Y729">
        <v>112.59675005345306</v>
      </c>
      <c r="AA729" s="1">
        <v>43039</v>
      </c>
      <c r="AB729">
        <v>101.6684700699463</v>
      </c>
      <c r="AD729" s="1">
        <v>43038</v>
      </c>
      <c r="AE729">
        <v>116.65074025940932</v>
      </c>
      <c r="AG729" s="1">
        <v>43081</v>
      </c>
      <c r="AH729">
        <v>120.68948462181373</v>
      </c>
      <c r="AJ729" s="1">
        <v>43094</v>
      </c>
      <c r="AK729">
        <v>97.90898129245609</v>
      </c>
      <c r="AM729" s="1">
        <v>43077</v>
      </c>
      <c r="AN729">
        <v>149.92579155672823</v>
      </c>
      <c r="AP729" s="1">
        <v>43076</v>
      </c>
      <c r="AQ729">
        <v>119.78246691634367</v>
      </c>
      <c r="AS729" s="1">
        <v>43062</v>
      </c>
      <c r="AT729">
        <v>149.65660393129292</v>
      </c>
    </row>
    <row r="730" spans="1:46" x14ac:dyDescent="0.3">
      <c r="A730" s="1">
        <v>43060</v>
      </c>
      <c r="B730">
        <v>126.27684384413568</v>
      </c>
      <c r="C730" s="3">
        <f>VLOOKUP(Tabella1[[#This Row],[DATA]],Tabella3[],2,0)</f>
        <v>116.70745719085889</v>
      </c>
      <c r="D730">
        <f>VLOOKUP(Tabella1[[#This Row],[DATA]],Tabella5[],2,0)</f>
        <v>134.84796814658469</v>
      </c>
      <c r="E730">
        <f>VLOOKUP(Tabella1[[#This Row],[DATA]],Tabella6[],2,0)</f>
        <v>126.19435645264082</v>
      </c>
      <c r="F730" s="2">
        <f>VLOOKUP(Tabella1[[#This Row],[DATA]],Tabella7[],2,0)</f>
        <v>113.18824643391673</v>
      </c>
      <c r="G730" s="2">
        <f>VLOOKUP(Tabella1[[#This Row],[DATA]],Tabella8[],2,0)</f>
        <v>96.547126792132019</v>
      </c>
      <c r="H730" s="2">
        <f>VLOOKUP(Tabella1[[#This Row],[DATA]],Tabella9[],2,0)</f>
        <v>114.01141604872207</v>
      </c>
      <c r="I730" s="2">
        <f>VLOOKUP(Tabella1[[#This Row],[DATA]],Tabella10[],2,0)</f>
        <v>124.98237475175854</v>
      </c>
      <c r="J730" s="2">
        <f>VLOOKUP(Tabella1[[#This Row],[DATA]],Tabella11[],2,0)</f>
        <v>101.7901698840777</v>
      </c>
      <c r="K730" s="2">
        <f>VLOOKUP(Tabella1[[#This Row],[DATA]],Tabella12[],2,0)</f>
        <v>153.76607849604221</v>
      </c>
      <c r="L730" s="2">
        <f>VLOOKUP(Tabella1[[#This Row],[DATA]],Tabella13[],2,0)</f>
        <v>121.70608494979922</v>
      </c>
      <c r="M730" s="2">
        <f>VLOOKUP(Tabella1[[#This Row],[DATA]],Tabella14[],2,0)</f>
        <v>150.16229469372973</v>
      </c>
      <c r="O730" s="1">
        <v>43046</v>
      </c>
      <c r="P730">
        <v>120.03281711801095</v>
      </c>
      <c r="R730" s="1">
        <v>43052</v>
      </c>
      <c r="S730">
        <v>133.89433194773434</v>
      </c>
      <c r="U730" s="1">
        <v>43041</v>
      </c>
      <c r="V730">
        <v>129.58899792817516</v>
      </c>
      <c r="X730" s="1">
        <v>43055</v>
      </c>
      <c r="Y730">
        <v>112.8156021869941</v>
      </c>
      <c r="AA730" s="1">
        <v>43040</v>
      </c>
      <c r="AB730">
        <v>101.5061637747807</v>
      </c>
      <c r="AD730" s="1">
        <v>43039</v>
      </c>
      <c r="AE730">
        <v>117.02564788624723</v>
      </c>
      <c r="AG730" s="1">
        <v>43082</v>
      </c>
      <c r="AH730">
        <v>122.48436780896159</v>
      </c>
      <c r="AJ730" s="1">
        <v>43095</v>
      </c>
      <c r="AK730">
        <v>98.67483256330361</v>
      </c>
      <c r="AM730" s="1">
        <v>43080</v>
      </c>
      <c r="AN730">
        <v>150.06596306068602</v>
      </c>
      <c r="AP730" s="1">
        <v>43077</v>
      </c>
      <c r="AQ730">
        <v>120.87703953170659</v>
      </c>
      <c r="AS730" s="1">
        <v>43063</v>
      </c>
      <c r="AT730">
        <v>150.53494559993311</v>
      </c>
    </row>
    <row r="731" spans="1:46" x14ac:dyDescent="0.3">
      <c r="A731" s="1">
        <v>43061</v>
      </c>
      <c r="B731">
        <v>126.18210086483336</v>
      </c>
      <c r="C731" s="3">
        <f>VLOOKUP(Tabella1[[#This Row],[DATA]],Tabella3[],2,0)</f>
        <v>116.64891120141598</v>
      </c>
      <c r="D731">
        <f>VLOOKUP(Tabella1[[#This Row],[DATA]],Tabella5[],2,0)</f>
        <v>133.28622501595027</v>
      </c>
      <c r="E731">
        <f>VLOOKUP(Tabella1[[#This Row],[DATA]],Tabella6[],2,0)</f>
        <v>125.87946729879665</v>
      </c>
      <c r="F731" s="2">
        <f>VLOOKUP(Tabella1[[#This Row],[DATA]],Tabella7[],2,0)</f>
        <v>113.30553773786615</v>
      </c>
      <c r="G731" s="2">
        <f>VLOOKUP(Tabella1[[#This Row],[DATA]],Tabella8[],2,0)</f>
        <v>96.745179116590023</v>
      </c>
      <c r="H731" s="2">
        <f>VLOOKUP(Tabella1[[#This Row],[DATA]],Tabella9[],2,0)</f>
        <v>113.48042963076217</v>
      </c>
      <c r="I731" s="2">
        <f>VLOOKUP(Tabella1[[#This Row],[DATA]],Tabella10[],2,0)</f>
        <v>125.75956227350194</v>
      </c>
      <c r="J731" s="2">
        <f>VLOOKUP(Tabella1[[#This Row],[DATA]],Tabella11[],2,0)</f>
        <v>102.3858983083223</v>
      </c>
      <c r="K731" s="2">
        <f>VLOOKUP(Tabella1[[#This Row],[DATA]],Tabella12[],2,0)</f>
        <v>153.60941622691294</v>
      </c>
      <c r="L731" s="2">
        <f>VLOOKUP(Tabella1[[#This Row],[DATA]],Tabella13[],2,0)</f>
        <v>122.0085474746197</v>
      </c>
      <c r="M731" s="2">
        <f>VLOOKUP(Tabella1[[#This Row],[DATA]],Tabella14[],2,0)</f>
        <v>150.46459468119193</v>
      </c>
      <c r="O731" s="1">
        <v>43047</v>
      </c>
      <c r="P731">
        <v>119.34652221140749</v>
      </c>
      <c r="R731" s="1">
        <v>43053</v>
      </c>
      <c r="S731">
        <v>133.47506792302502</v>
      </c>
      <c r="U731" s="1">
        <v>43042</v>
      </c>
      <c r="V731">
        <v>129.76466797890077</v>
      </c>
      <c r="X731" s="1">
        <v>43056</v>
      </c>
      <c r="Y731">
        <v>112.71999755643117</v>
      </c>
      <c r="AA731" s="1">
        <v>43041</v>
      </c>
      <c r="AB731">
        <v>101.03373652278084</v>
      </c>
      <c r="AD731" s="1">
        <v>43040</v>
      </c>
      <c r="AE731">
        <v>117.77259638661673</v>
      </c>
      <c r="AG731" s="1">
        <v>43083</v>
      </c>
      <c r="AH731">
        <v>122.25081755164554</v>
      </c>
      <c r="AJ731" s="1">
        <v>43096</v>
      </c>
      <c r="AK731">
        <v>97.769301481561072</v>
      </c>
      <c r="AM731" s="1">
        <v>43081</v>
      </c>
      <c r="AN731">
        <v>152.15616754617415</v>
      </c>
      <c r="AP731" s="1">
        <v>43080</v>
      </c>
      <c r="AQ731">
        <v>121.62407107287675</v>
      </c>
      <c r="AS731" s="1">
        <v>43066</v>
      </c>
      <c r="AT731">
        <v>149.46923366256632</v>
      </c>
    </row>
    <row r="732" spans="1:46" x14ac:dyDescent="0.3">
      <c r="A732" s="1">
        <v>43063</v>
      </c>
      <c r="B732">
        <v>126.44155086969198</v>
      </c>
      <c r="C732" s="3">
        <f>VLOOKUP(Tabella1[[#This Row],[DATA]],Tabella3[],2,0)</f>
        <v>117.17723648293332</v>
      </c>
      <c r="D732">
        <f>VLOOKUP(Tabella1[[#This Row],[DATA]],Tabella5[],2,0)</f>
        <v>133.74501906350713</v>
      </c>
      <c r="E732">
        <f>VLOOKUP(Tabella1[[#This Row],[DATA]],Tabella6[],2,0)</f>
        <v>126.76604841156177</v>
      </c>
      <c r="F732" s="2">
        <f>VLOOKUP(Tabella1[[#This Row],[DATA]],Tabella7[],2,0)</f>
        <v>113.16228351507377</v>
      </c>
      <c r="G732" s="2">
        <f>VLOOKUP(Tabella1[[#This Row],[DATA]],Tabella8[],2,0)</f>
        <v>97.127758240908918</v>
      </c>
      <c r="H732" s="2">
        <f>VLOOKUP(Tabella1[[#This Row],[DATA]],Tabella9[],2,0)</f>
        <v>114.07225492444512</v>
      </c>
      <c r="I732" s="2">
        <f>VLOOKUP(Tabella1[[#This Row],[DATA]],Tabella10[],2,0)</f>
        <v>125.18461452052199</v>
      </c>
      <c r="J732" s="2">
        <f>VLOOKUP(Tabella1[[#This Row],[DATA]],Tabella11[],2,0)</f>
        <v>100.09849217434906</v>
      </c>
      <c r="K732" s="2">
        <f>VLOOKUP(Tabella1[[#This Row],[DATA]],Tabella12[],2,0)</f>
        <v>152.86320910290237</v>
      </c>
      <c r="L732" s="2">
        <f>VLOOKUP(Tabella1[[#This Row],[DATA]],Tabella13[],2,0)</f>
        <v>122.43639380329901</v>
      </c>
      <c r="M732" s="2">
        <f>VLOOKUP(Tabella1[[#This Row],[DATA]],Tabella14[],2,0)</f>
        <v>150.53494559993311</v>
      </c>
      <c r="O732" s="1">
        <v>43048</v>
      </c>
      <c r="P732">
        <v>118.35338359227738</v>
      </c>
      <c r="R732" s="1">
        <v>43054</v>
      </c>
      <c r="S732">
        <v>132.89020792177561</v>
      </c>
      <c r="U732" s="1">
        <v>43045</v>
      </c>
      <c r="V732">
        <v>129.51256852190232</v>
      </c>
      <c r="X732" s="1">
        <v>43059</v>
      </c>
      <c r="Y732">
        <v>112.85408839610251</v>
      </c>
      <c r="AA732" s="1">
        <v>43042</v>
      </c>
      <c r="AB732">
        <v>100.06762762298565</v>
      </c>
      <c r="AD732" s="1">
        <v>43041</v>
      </c>
      <c r="AE732">
        <v>117.49866218179038</v>
      </c>
      <c r="AG732" s="1">
        <v>43084</v>
      </c>
      <c r="AH732">
        <v>120.91678954741045</v>
      </c>
      <c r="AJ732" s="1">
        <v>43097</v>
      </c>
      <c r="AK732">
        <v>98.384131418406696</v>
      </c>
      <c r="AM732" s="1">
        <v>43082</v>
      </c>
      <c r="AN732">
        <v>150.30095646437994</v>
      </c>
      <c r="AP732" s="1">
        <v>43081</v>
      </c>
      <c r="AQ732">
        <v>120.79593449650532</v>
      </c>
      <c r="AS732" s="1">
        <v>43067</v>
      </c>
      <c r="AT732">
        <v>149.71859632503515</v>
      </c>
    </row>
    <row r="733" spans="1:46" x14ac:dyDescent="0.3">
      <c r="A733" s="1">
        <v>43066</v>
      </c>
      <c r="B733">
        <v>126.39296472646002</v>
      </c>
      <c r="C733" s="3">
        <f>VLOOKUP(Tabella1[[#This Row],[DATA]],Tabella3[],2,0)</f>
        <v>115.92471822128921</v>
      </c>
      <c r="D733">
        <f>VLOOKUP(Tabella1[[#This Row],[DATA]],Tabella5[],2,0)</f>
        <v>133.13424948769705</v>
      </c>
      <c r="E733">
        <f>VLOOKUP(Tabella1[[#This Row],[DATA]],Tabella6[],2,0)</f>
        <v>126.05184500586743</v>
      </c>
      <c r="F733" s="2">
        <f>VLOOKUP(Tabella1[[#This Row],[DATA]],Tabella7[],2,0)</f>
        <v>112.7691743791808</v>
      </c>
      <c r="G733" s="2">
        <f>VLOOKUP(Tabella1[[#This Row],[DATA]],Tabella8[],2,0)</f>
        <v>97.220504695289264</v>
      </c>
      <c r="H733" s="2">
        <f>VLOOKUP(Tabella1[[#This Row],[DATA]],Tabella9[],2,0)</f>
        <v>113.5240679866473</v>
      </c>
      <c r="I733" s="2">
        <f>VLOOKUP(Tabella1[[#This Row],[DATA]],Tabella10[],2,0)</f>
        <v>124.42960002213111</v>
      </c>
      <c r="J733" s="2">
        <f>VLOOKUP(Tabella1[[#This Row],[DATA]],Tabella11[],2,0)</f>
        <v>99.155653450807634</v>
      </c>
      <c r="K733" s="2">
        <f>VLOOKUP(Tabella1[[#This Row],[DATA]],Tabella12[],2,0)</f>
        <v>152.66119722955145</v>
      </c>
      <c r="L733" s="2">
        <f>VLOOKUP(Tabella1[[#This Row],[DATA]],Tabella13[],2,0)</f>
        <v>122.60071238649475</v>
      </c>
      <c r="M733" s="2">
        <f>VLOOKUP(Tabella1[[#This Row],[DATA]],Tabella14[],2,0)</f>
        <v>149.46923366256632</v>
      </c>
      <c r="O733" s="1">
        <v>43049</v>
      </c>
      <c r="P733">
        <v>117.93247974674679</v>
      </c>
      <c r="R733" s="1">
        <v>43055</v>
      </c>
      <c r="S733">
        <v>133.61577841886054</v>
      </c>
      <c r="U733" s="1">
        <v>43046</v>
      </c>
      <c r="V733">
        <v>128.88678806008056</v>
      </c>
      <c r="X733" s="1">
        <v>43060</v>
      </c>
      <c r="Y733">
        <v>113.18824643391673</v>
      </c>
      <c r="AA733" s="1">
        <v>43045</v>
      </c>
      <c r="AB733">
        <v>99.668624647370265</v>
      </c>
      <c r="AD733" s="1">
        <v>43042</v>
      </c>
      <c r="AE733">
        <v>117.53561144662743</v>
      </c>
      <c r="AG733" s="1">
        <v>43087</v>
      </c>
      <c r="AH733">
        <v>121.76472955198757</v>
      </c>
      <c r="AJ733" s="1">
        <v>43098</v>
      </c>
      <c r="AK733">
        <v>98.706170982414676</v>
      </c>
      <c r="AM733" s="1">
        <v>43083</v>
      </c>
      <c r="AN733">
        <v>149.30120382585753</v>
      </c>
      <c r="AP733" s="1">
        <v>43082</v>
      </c>
      <c r="AQ733">
        <v>120.15992705999882</v>
      </c>
      <c r="AS733" s="1">
        <v>43068</v>
      </c>
      <c r="AT733">
        <v>147.95146483150606</v>
      </c>
    </row>
    <row r="734" spans="1:46" x14ac:dyDescent="0.3">
      <c r="A734" s="1">
        <v>43067</v>
      </c>
      <c r="B734">
        <v>127.63774171606259</v>
      </c>
      <c r="C734" s="3">
        <f>VLOOKUP(Tabella1[[#This Row],[DATA]],Tabella3[],2,0)</f>
        <v>116.52622598961018</v>
      </c>
      <c r="D734">
        <f>VLOOKUP(Tabella1[[#This Row],[DATA]],Tabella5[],2,0)</f>
        <v>133.74184437255306</v>
      </c>
      <c r="E734">
        <f>VLOOKUP(Tabella1[[#This Row],[DATA]],Tabella6[],2,0)</f>
        <v>126.7665187463696</v>
      </c>
      <c r="F734" s="2">
        <f>VLOOKUP(Tabella1[[#This Row],[DATA]],Tabella7[],2,0)</f>
        <v>113.94132380341489</v>
      </c>
      <c r="G734" s="2">
        <f>VLOOKUP(Tabella1[[#This Row],[DATA]],Tabella8[],2,0)</f>
        <v>98.005951230822745</v>
      </c>
      <c r="H734" s="2">
        <f>VLOOKUP(Tabella1[[#This Row],[DATA]],Tabella9[],2,0)</f>
        <v>114.14424228524832</v>
      </c>
      <c r="I734" s="2">
        <f>VLOOKUP(Tabella1[[#This Row],[DATA]],Tabella10[],2,0)</f>
        <v>124.40721742388868</v>
      </c>
      <c r="J734" s="2">
        <f>VLOOKUP(Tabella1[[#This Row],[DATA]],Tabella11[],2,0)</f>
        <v>99.49679452741664</v>
      </c>
      <c r="K734" s="2">
        <f>VLOOKUP(Tabella1[[#This Row],[DATA]],Tabella12[],2,0)</f>
        <v>152.82816622691294</v>
      </c>
      <c r="L734" s="2">
        <f>VLOOKUP(Tabella1[[#This Row],[DATA]],Tabella13[],2,0)</f>
        <v>122.21590880173216</v>
      </c>
      <c r="M734" s="2">
        <f>VLOOKUP(Tabella1[[#This Row],[DATA]],Tabella14[],2,0)</f>
        <v>149.71859632503515</v>
      </c>
      <c r="O734" s="1">
        <v>43052</v>
      </c>
      <c r="P734">
        <v>117.28873522889914</v>
      </c>
      <c r="R734" s="1">
        <v>43056</v>
      </c>
      <c r="S734">
        <v>133.06799061520391</v>
      </c>
      <c r="U734" s="1">
        <v>43047</v>
      </c>
      <c r="V734">
        <v>128.6701988810735</v>
      </c>
      <c r="X734" s="1">
        <v>43061</v>
      </c>
      <c r="Y734">
        <v>113.30553773786615</v>
      </c>
      <c r="AA734" s="1">
        <v>43046</v>
      </c>
      <c r="AB734">
        <v>98.839703211346006</v>
      </c>
      <c r="AD734" s="1">
        <v>43045</v>
      </c>
      <c r="AE734">
        <v>117.29353005631577</v>
      </c>
      <c r="AG734" s="1">
        <v>43088</v>
      </c>
      <c r="AH734">
        <v>122.61665147947298</v>
      </c>
      <c r="AJ734" s="1">
        <v>43102</v>
      </c>
      <c r="AK734">
        <v>99.934637011568356</v>
      </c>
      <c r="AM734" s="1">
        <v>43084</v>
      </c>
      <c r="AN734">
        <v>149.67018469656992</v>
      </c>
      <c r="AP734" s="1">
        <v>43083</v>
      </c>
      <c r="AQ734">
        <v>120.86395221092106</v>
      </c>
      <c r="AS734" s="1">
        <v>43069</v>
      </c>
      <c r="AT734">
        <v>146.31737319421032</v>
      </c>
    </row>
    <row r="735" spans="1:46" x14ac:dyDescent="0.3">
      <c r="A735" s="1">
        <v>43068</v>
      </c>
      <c r="B735">
        <v>127.59061315712759</v>
      </c>
      <c r="C735" s="3">
        <f>VLOOKUP(Tabella1[[#This Row],[DATA]],Tabella3[],2,0)</f>
        <v>116.7048435306159</v>
      </c>
      <c r="D735">
        <f>VLOOKUP(Tabella1[[#This Row],[DATA]],Tabella5[],2,0)</f>
        <v>133.76580816878706</v>
      </c>
      <c r="E735">
        <f>VLOOKUP(Tabella1[[#This Row],[DATA]],Tabella6[],2,0)</f>
        <v>126.94454047113437</v>
      </c>
      <c r="F735" s="2">
        <f>VLOOKUP(Tabella1[[#This Row],[DATA]],Tabella7[],2,0)</f>
        <v>112.91670484742967</v>
      </c>
      <c r="G735" s="2">
        <f>VLOOKUP(Tabella1[[#This Row],[DATA]],Tabella8[],2,0)</f>
        <v>99.197163504270222</v>
      </c>
      <c r="H735" s="2">
        <f>VLOOKUP(Tabella1[[#This Row],[DATA]],Tabella9[],2,0)</f>
        <v>114.34873735443263</v>
      </c>
      <c r="I735" s="2">
        <f>VLOOKUP(Tabella1[[#This Row],[DATA]],Tabella10[],2,0)</f>
        <v>124.16821821943498</v>
      </c>
      <c r="J735" s="2">
        <f>VLOOKUP(Tabella1[[#This Row],[DATA]],Tabella11[],2,0)</f>
        <v>99.622148203860888</v>
      </c>
      <c r="K735" s="2">
        <f>VLOOKUP(Tabella1[[#This Row],[DATA]],Tabella12[],2,0)</f>
        <v>149.85982849604221</v>
      </c>
      <c r="L735" s="2">
        <f>VLOOKUP(Tabella1[[#This Row],[DATA]],Tabella13[],2,0)</f>
        <v>122.15836094394481</v>
      </c>
      <c r="M735" s="2">
        <f>VLOOKUP(Tabella1[[#This Row],[DATA]],Tabella14[],2,0)</f>
        <v>147.95146483150606</v>
      </c>
      <c r="O735" s="1">
        <v>43053</v>
      </c>
      <c r="P735">
        <v>116.55398306139071</v>
      </c>
      <c r="R735" s="1">
        <v>43059</v>
      </c>
      <c r="S735">
        <v>133.73293475600451</v>
      </c>
      <c r="U735" s="1">
        <v>43048</v>
      </c>
      <c r="V735">
        <v>127.17265285293337</v>
      </c>
      <c r="X735" s="1">
        <v>43062</v>
      </c>
      <c r="Y735">
        <v>113.27835303460704</v>
      </c>
      <c r="AA735" s="1">
        <v>43047</v>
      </c>
      <c r="AB735">
        <v>98.820381033350102</v>
      </c>
      <c r="AD735" s="1">
        <v>43046</v>
      </c>
      <c r="AE735">
        <v>116.54212216191422</v>
      </c>
      <c r="AG735" s="1">
        <v>43089</v>
      </c>
      <c r="AH735">
        <v>122.53462386756209</v>
      </c>
      <c r="AJ735" s="1">
        <v>43103</v>
      </c>
      <c r="AK735">
        <v>100.55483924883302</v>
      </c>
      <c r="AM735" s="1">
        <v>43087</v>
      </c>
      <c r="AN735">
        <v>150.71528693931398</v>
      </c>
      <c r="AP735" s="1">
        <v>43084</v>
      </c>
      <c r="AQ735">
        <v>121.65017300711004</v>
      </c>
      <c r="AS735" s="1">
        <v>43070</v>
      </c>
      <c r="AT735">
        <v>146.69141718791354</v>
      </c>
    </row>
    <row r="736" spans="1:46" x14ac:dyDescent="0.3">
      <c r="A736" s="1">
        <v>43069</v>
      </c>
      <c r="B736">
        <v>128.63570109804684</v>
      </c>
      <c r="C736" s="3">
        <f>VLOOKUP(Tabella1[[#This Row],[DATA]],Tabella3[],2,0)</f>
        <v>116.92622055319688</v>
      </c>
      <c r="D736">
        <f>VLOOKUP(Tabella1[[#This Row],[DATA]],Tabella5[],2,0)</f>
        <v>133.37777900669042</v>
      </c>
      <c r="E736">
        <f>VLOOKUP(Tabella1[[#This Row],[DATA]],Tabella6[],2,0)</f>
        <v>126.35050760884135</v>
      </c>
      <c r="F736" s="2">
        <f>VLOOKUP(Tabella1[[#This Row],[DATA]],Tabella7[],2,0)</f>
        <v>111.8951403524848</v>
      </c>
      <c r="G736" s="2">
        <f>VLOOKUP(Tabella1[[#This Row],[DATA]],Tabella8[],2,0)</f>
        <v>98.64937975808634</v>
      </c>
      <c r="H736" s="2">
        <f>VLOOKUP(Tabella1[[#This Row],[DATA]],Tabella9[],2,0)</f>
        <v>113.71231812042912</v>
      </c>
      <c r="I736" s="2">
        <f>VLOOKUP(Tabella1[[#This Row],[DATA]],Tabella10[],2,0)</f>
        <v>122.29679828249186</v>
      </c>
      <c r="J736" s="2">
        <f>VLOOKUP(Tabella1[[#This Row],[DATA]],Tabella11[],2,0)</f>
        <v>99.005229039074536</v>
      </c>
      <c r="K736" s="2">
        <f>VLOOKUP(Tabella1[[#This Row],[DATA]],Tabella12[],2,0)</f>
        <v>148.35710751978891</v>
      </c>
      <c r="L736" s="2">
        <f>VLOOKUP(Tabella1[[#This Row],[DATA]],Tabella13[],2,0)</f>
        <v>120.51004924467982</v>
      </c>
      <c r="M736" s="2">
        <f>VLOOKUP(Tabella1[[#This Row],[DATA]],Tabella14[],2,0)</f>
        <v>146.31737319421032</v>
      </c>
      <c r="O736" s="1">
        <v>43054</v>
      </c>
      <c r="P736">
        <v>115.83156737022917</v>
      </c>
      <c r="R736" s="1">
        <v>43060</v>
      </c>
      <c r="S736">
        <v>134.84796814658469</v>
      </c>
      <c r="U736" s="1">
        <v>43049</v>
      </c>
      <c r="V736">
        <v>126.53699536014712</v>
      </c>
      <c r="X736" s="1">
        <v>43063</v>
      </c>
      <c r="Y736">
        <v>113.16228351507377</v>
      </c>
      <c r="AA736" s="1">
        <v>43048</v>
      </c>
      <c r="AB736">
        <v>97.974069637129503</v>
      </c>
      <c r="AD736" s="1">
        <v>43047</v>
      </c>
      <c r="AE736">
        <v>116.42331116377443</v>
      </c>
      <c r="AG736" s="1">
        <v>43090</v>
      </c>
      <c r="AH736">
        <v>123.09196732978957</v>
      </c>
      <c r="AJ736" s="1">
        <v>43104</v>
      </c>
      <c r="AK736">
        <v>101.0502847319222</v>
      </c>
      <c r="AM736" s="1">
        <v>43088</v>
      </c>
      <c r="AN736">
        <v>149.81860158311346</v>
      </c>
      <c r="AP736" s="1">
        <v>43087</v>
      </c>
      <c r="AQ736">
        <v>122.15443474770917</v>
      </c>
      <c r="AS736" s="1">
        <v>43073</v>
      </c>
      <c r="AT736">
        <v>147.62687544404662</v>
      </c>
    </row>
    <row r="737" spans="1:46" x14ac:dyDescent="0.3">
      <c r="A737" s="1">
        <v>43070</v>
      </c>
      <c r="B737">
        <v>128.3752793703236</v>
      </c>
      <c r="C737" s="3">
        <f>VLOOKUP(Tabella1[[#This Row],[DATA]],Tabella3[],2,0)</f>
        <v>115.55566939497947</v>
      </c>
      <c r="D737">
        <f>VLOOKUP(Tabella1[[#This Row],[DATA]],Tabella5[],2,0)</f>
        <v>131.71372889982621</v>
      </c>
      <c r="E737">
        <f>VLOOKUP(Tabella1[[#This Row],[DATA]],Tabella6[],2,0)</f>
        <v>125.03592182094825</v>
      </c>
      <c r="F737" s="2">
        <f>VLOOKUP(Tabella1[[#This Row],[DATA]],Tabella7[],2,0)</f>
        <v>111.49531140230306</v>
      </c>
      <c r="G737" s="2">
        <f>VLOOKUP(Tabella1[[#This Row],[DATA]],Tabella8[],2,0)</f>
        <v>97.432082544344411</v>
      </c>
      <c r="H737" s="2">
        <f>VLOOKUP(Tabella1[[#This Row],[DATA]],Tabella9[],2,0)</f>
        <v>112.36239584129653</v>
      </c>
      <c r="I737" s="2">
        <f>VLOOKUP(Tabella1[[#This Row],[DATA]],Tabella10[],2,0)</f>
        <v>121.86461294451883</v>
      </c>
      <c r="J737" s="2">
        <f>VLOOKUP(Tabella1[[#This Row],[DATA]],Tabella11[],2,0)</f>
        <v>99.018062867853345</v>
      </c>
      <c r="K737" s="2">
        <f>VLOOKUP(Tabella1[[#This Row],[DATA]],Tabella12[],2,0)</f>
        <v>148.96108179419525</v>
      </c>
      <c r="L737" s="2">
        <f>VLOOKUP(Tabella1[[#This Row],[DATA]],Tabella13[],2,0)</f>
        <v>119.35978280864083</v>
      </c>
      <c r="M737" s="2">
        <f>VLOOKUP(Tabella1[[#This Row],[DATA]],Tabella14[],2,0)</f>
        <v>146.69141718791354</v>
      </c>
      <c r="O737" s="1">
        <v>43055</v>
      </c>
      <c r="P737">
        <v>116.08101510381982</v>
      </c>
      <c r="R737" s="1">
        <v>43061</v>
      </c>
      <c r="S737">
        <v>133.28622501595027</v>
      </c>
      <c r="U737" s="1">
        <v>43052</v>
      </c>
      <c r="V737">
        <v>125.61772597823762</v>
      </c>
      <c r="X737" s="1">
        <v>43066</v>
      </c>
      <c r="Y737">
        <v>112.7691743791808</v>
      </c>
      <c r="AA737" s="1">
        <v>43049</v>
      </c>
      <c r="AB737">
        <v>97.506472929628643</v>
      </c>
      <c r="AD737" s="1">
        <v>43048</v>
      </c>
      <c r="AE737">
        <v>115.06829243431949</v>
      </c>
      <c r="AG737" s="1">
        <v>43091</v>
      </c>
      <c r="AH737">
        <v>123.97616379032117</v>
      </c>
      <c r="AJ737" s="1">
        <v>43105</v>
      </c>
      <c r="AK737">
        <v>101.23055525709442</v>
      </c>
      <c r="AM737" s="1">
        <v>43089</v>
      </c>
      <c r="AN737">
        <v>151.23474604221636</v>
      </c>
      <c r="AP737" s="1">
        <v>43088</v>
      </c>
      <c r="AQ737">
        <v>123.00896408766469</v>
      </c>
      <c r="AS737" s="1">
        <v>43074</v>
      </c>
      <c r="AT737">
        <v>147.22775587534653</v>
      </c>
    </row>
    <row r="738" spans="1:46" x14ac:dyDescent="0.3">
      <c r="A738" s="1">
        <v>43073</v>
      </c>
      <c r="B738">
        <v>128.24020989213878</v>
      </c>
      <c r="C738" s="3">
        <f>VLOOKUP(Tabella1[[#This Row],[DATA]],Tabella3[],2,0)</f>
        <v>116.89391571259357</v>
      </c>
      <c r="D738">
        <f>VLOOKUP(Tabella1[[#This Row],[DATA]],Tabella5[],2,0)</f>
        <v>133.73180825276276</v>
      </c>
      <c r="E738">
        <f>VLOOKUP(Tabella1[[#This Row],[DATA]],Tabella6[],2,0)</f>
        <v>126.73853382530355</v>
      </c>
      <c r="F738" s="2">
        <f>VLOOKUP(Tabella1[[#This Row],[DATA]],Tabella7[],2,0)</f>
        <v>112.08298970646629</v>
      </c>
      <c r="G738" s="2">
        <f>VLOOKUP(Tabella1[[#This Row],[DATA]],Tabella8[],2,0)</f>
        <v>98.626193144491253</v>
      </c>
      <c r="H738" s="2">
        <f>VLOOKUP(Tabella1[[#This Row],[DATA]],Tabella9[],2,0)</f>
        <v>113.91267232372653</v>
      </c>
      <c r="I738" s="2">
        <f>VLOOKUP(Tabella1[[#This Row],[DATA]],Tabella10[],2,0)</f>
        <v>122.13303646351595</v>
      </c>
      <c r="J738" s="2">
        <f>VLOOKUP(Tabella1[[#This Row],[DATA]],Tabella11[],2,0)</f>
        <v>98.779293960340482</v>
      </c>
      <c r="K738" s="2">
        <f>VLOOKUP(Tabella1[[#This Row],[DATA]],Tabella12[],2,0)</f>
        <v>150.66375329815304</v>
      </c>
      <c r="L738" s="2">
        <f>VLOOKUP(Tabella1[[#This Row],[DATA]],Tabella13[],2,0)</f>
        <v>119.49349160266603</v>
      </c>
      <c r="M738" s="2">
        <f>VLOOKUP(Tabella1[[#This Row],[DATA]],Tabella14[],2,0)</f>
        <v>147.62687544404662</v>
      </c>
      <c r="O738" s="1">
        <v>43056</v>
      </c>
      <c r="P738">
        <v>115.48693013058893</v>
      </c>
      <c r="R738" s="1">
        <v>43062</v>
      </c>
      <c r="S738">
        <v>133.21976132468589</v>
      </c>
      <c r="U738" s="1">
        <v>43053</v>
      </c>
      <c r="V738">
        <v>125.00511489103519</v>
      </c>
      <c r="X738" s="1">
        <v>43067</v>
      </c>
      <c r="Y738">
        <v>113.94132380341489</v>
      </c>
      <c r="AA738" s="1">
        <v>43052</v>
      </c>
      <c r="AB738">
        <v>97.092978320516295</v>
      </c>
      <c r="AD738" s="1">
        <v>43049</v>
      </c>
      <c r="AE738">
        <v>114.47137069031419</v>
      </c>
      <c r="AG738" s="1">
        <v>43096</v>
      </c>
      <c r="AH738">
        <v>124.05852672205592</v>
      </c>
      <c r="AJ738" s="1">
        <v>43108</v>
      </c>
      <c r="AK738">
        <v>101.75972684836981</v>
      </c>
      <c r="AM738" s="1">
        <v>43090</v>
      </c>
      <c r="AN738">
        <v>154.87508245382585</v>
      </c>
      <c r="AP738" s="1">
        <v>43089</v>
      </c>
      <c r="AQ738">
        <v>122.7931687093793</v>
      </c>
      <c r="AS738" s="1">
        <v>43075</v>
      </c>
      <c r="AT738">
        <v>147.9542510065057</v>
      </c>
    </row>
    <row r="739" spans="1:46" x14ac:dyDescent="0.3">
      <c r="A739" s="1">
        <v>43074</v>
      </c>
      <c r="B739">
        <v>127.76066465843942</v>
      </c>
      <c r="C739" s="3">
        <f>VLOOKUP(Tabella1[[#This Row],[DATA]],Tabella3[],2,0)</f>
        <v>117.17723648293332</v>
      </c>
      <c r="D739">
        <f>VLOOKUP(Tabella1[[#This Row],[DATA]],Tabella5[],2,0)</f>
        <v>133.62929645776177</v>
      </c>
      <c r="E739">
        <f>VLOOKUP(Tabella1[[#This Row],[DATA]],Tabella6[],2,0)</f>
        <v>126.41494347751447</v>
      </c>
      <c r="F739" s="2">
        <f>VLOOKUP(Tabella1[[#This Row],[DATA]],Tabella7[],2,0)</f>
        <v>111.90781636580225</v>
      </c>
      <c r="G739" s="2">
        <f>VLOOKUP(Tabella1[[#This Row],[DATA]],Tabella8[],2,0)</f>
        <v>98.652278084785706</v>
      </c>
      <c r="H739" s="2">
        <f>VLOOKUP(Tabella1[[#This Row],[DATA]],Tabella9[],2,0)</f>
        <v>113.73270392171852</v>
      </c>
      <c r="I739" s="2">
        <f>VLOOKUP(Tabella1[[#This Row],[DATA]],Tabella10[],2,0)</f>
        <v>120.89453269410198</v>
      </c>
      <c r="J739" s="2">
        <f>VLOOKUP(Tabella1[[#This Row],[DATA]],Tabella11[],2,0)</f>
        <v>98.602008046512182</v>
      </c>
      <c r="K739" s="2">
        <f>VLOOKUP(Tabella1[[#This Row],[DATA]],Tabella12[],2,0)</f>
        <v>149.54238126649076</v>
      </c>
      <c r="L739" s="2">
        <f>VLOOKUP(Tabella1[[#This Row],[DATA]],Tabella13[],2,0)</f>
        <v>119.24890411865256</v>
      </c>
      <c r="M739" s="2">
        <f>VLOOKUP(Tabella1[[#This Row],[DATA]],Tabella14[],2,0)</f>
        <v>147.22775587534653</v>
      </c>
      <c r="O739" s="1">
        <v>43059</v>
      </c>
      <c r="P739">
        <v>115.99032109338818</v>
      </c>
      <c r="R739" s="1">
        <v>43063</v>
      </c>
      <c r="S739">
        <v>133.74501906350713</v>
      </c>
      <c r="U739" s="1">
        <v>43054</v>
      </c>
      <c r="V739">
        <v>124.66812000122287</v>
      </c>
      <c r="X739" s="1">
        <v>43068</v>
      </c>
      <c r="Y739">
        <v>112.91670484742967</v>
      </c>
      <c r="AA739" s="1">
        <v>43053</v>
      </c>
      <c r="AB739">
        <v>96.518143525138157</v>
      </c>
      <c r="AD739" s="1">
        <v>43052</v>
      </c>
      <c r="AE739">
        <v>113.85852253905155</v>
      </c>
      <c r="AG739" s="1">
        <v>43097</v>
      </c>
      <c r="AH739">
        <v>125.17367471126867</v>
      </c>
      <c r="AJ739" s="1">
        <v>43109</v>
      </c>
      <c r="AK739">
        <v>101.89164666977067</v>
      </c>
      <c r="AM739" s="1">
        <v>43091</v>
      </c>
      <c r="AN739">
        <v>154.9863951187335</v>
      </c>
      <c r="AP739" s="1">
        <v>43090</v>
      </c>
      <c r="AQ739">
        <v>122.71646246810874</v>
      </c>
      <c r="AS739" s="1">
        <v>43076</v>
      </c>
      <c r="AT739">
        <v>146.49359876293829</v>
      </c>
    </row>
    <row r="740" spans="1:46" x14ac:dyDescent="0.3">
      <c r="A740" s="1">
        <v>43075</v>
      </c>
      <c r="B740">
        <v>127.74608881546983</v>
      </c>
      <c r="C740" s="3">
        <f>VLOOKUP(Tabella1[[#This Row],[DATA]],Tabella3[],2,0)</f>
        <v>116.60730173034764</v>
      </c>
      <c r="D740">
        <f>VLOOKUP(Tabella1[[#This Row],[DATA]],Tabella5[],2,0)</f>
        <v>133.12042422063897</v>
      </c>
      <c r="E740">
        <f>VLOOKUP(Tabella1[[#This Row],[DATA]],Tabella6[],2,0)</f>
        <v>126.38719372385232</v>
      </c>
      <c r="F740" s="2">
        <f>VLOOKUP(Tabella1[[#This Row],[DATA]],Tabella7[],2,0)</f>
        <v>112.22135679159412</v>
      </c>
      <c r="G740" s="2">
        <f>VLOOKUP(Tabella1[[#This Row],[DATA]],Tabella8[],2,0)</f>
        <v>98.38853035514164</v>
      </c>
      <c r="H740" s="2">
        <f>VLOOKUP(Tabella1[[#This Row],[DATA]],Tabella9[],2,0)</f>
        <v>113.4460285910863</v>
      </c>
      <c r="I740" s="2">
        <f>VLOOKUP(Tabella1[[#This Row],[DATA]],Tabella10[],2,0)</f>
        <v>118.30418705481054</v>
      </c>
      <c r="J740" s="2">
        <f>VLOOKUP(Tabella1[[#This Row],[DATA]],Tabella11[],2,0)</f>
        <v>98.311903823884052</v>
      </c>
      <c r="K740" s="2">
        <f>VLOOKUP(Tabella1[[#This Row],[DATA]],Tabella12[],2,0)</f>
        <v>151.03067282321899</v>
      </c>
      <c r="L740" s="2">
        <f>VLOOKUP(Tabella1[[#This Row],[DATA]],Tabella13[],2,0)</f>
        <v>118.50270871186591</v>
      </c>
      <c r="M740" s="2">
        <f>VLOOKUP(Tabella1[[#This Row],[DATA]],Tabella14[],2,0)</f>
        <v>147.9542510065057</v>
      </c>
      <c r="O740" s="1">
        <v>43060</v>
      </c>
      <c r="P740">
        <v>116.70745719085889</v>
      </c>
      <c r="R740" s="1">
        <v>43066</v>
      </c>
      <c r="S740">
        <v>133.13424948769705</v>
      </c>
      <c r="U740" s="1">
        <v>43055</v>
      </c>
      <c r="V740">
        <v>125.49449825858538</v>
      </c>
      <c r="X740" s="1">
        <v>43069</v>
      </c>
      <c r="Y740">
        <v>111.8951403524848</v>
      </c>
      <c r="AA740" s="1">
        <v>43054</v>
      </c>
      <c r="AB740">
        <v>96.745179116590023</v>
      </c>
      <c r="AD740" s="1">
        <v>43053</v>
      </c>
      <c r="AE740">
        <v>113.28071248375507</v>
      </c>
      <c r="AG740" s="1">
        <v>43098</v>
      </c>
      <c r="AH740">
        <v>125.40605134920123</v>
      </c>
      <c r="AJ740" s="1">
        <v>43110</v>
      </c>
      <c r="AK740">
        <v>102.12832634934279</v>
      </c>
      <c r="AM740" s="1">
        <v>43095</v>
      </c>
      <c r="AN740">
        <v>156.06035620052771</v>
      </c>
      <c r="AP740" s="1">
        <v>43091</v>
      </c>
      <c r="AQ740">
        <v>123.38544268226094</v>
      </c>
      <c r="AS740" s="1">
        <v>43077</v>
      </c>
      <c r="AT740">
        <v>146.62176281292224</v>
      </c>
    </row>
    <row r="741" spans="1:46" x14ac:dyDescent="0.3">
      <c r="A741" s="1">
        <v>43076</v>
      </c>
      <c r="B741">
        <v>128.12068797978819</v>
      </c>
      <c r="C741" s="3">
        <f>VLOOKUP(Tabella1[[#This Row],[DATA]],Tabella3[],2,0)</f>
        <v>117.40305672792739</v>
      </c>
      <c r="D741">
        <f>VLOOKUP(Tabella1[[#This Row],[DATA]],Tabella5[],2,0)</f>
        <v>133.59457967603817</v>
      </c>
      <c r="E741">
        <f>VLOOKUP(Tabella1[[#This Row],[DATA]],Tabella6[],2,0)</f>
        <v>126.61083792497689</v>
      </c>
      <c r="F741" s="2">
        <f>VLOOKUP(Tabella1[[#This Row],[DATA]],Tabella7[],2,0)</f>
        <v>111.80472830569046</v>
      </c>
      <c r="G741" s="2">
        <f>VLOOKUP(Tabella1[[#This Row],[DATA]],Tabella8[],2,0)</f>
        <v>99.147891950380654</v>
      </c>
      <c r="H741" s="2">
        <f>VLOOKUP(Tabella1[[#This Row],[DATA]],Tabella9[],2,0)</f>
        <v>113.81424712687613</v>
      </c>
      <c r="I741" s="2">
        <f>VLOOKUP(Tabella1[[#This Row],[DATA]],Tabella10[],2,0)</f>
        <v>118.63275856721192</v>
      </c>
      <c r="J741" s="2">
        <f>VLOOKUP(Tabella1[[#This Row],[DATA]],Tabella11[],2,0)</f>
        <v>97.657975478433201</v>
      </c>
      <c r="K741" s="2">
        <f>VLOOKUP(Tabella1[[#This Row],[DATA]],Tabella12[],2,0)</f>
        <v>149.42076187335093</v>
      </c>
      <c r="L741" s="2">
        <f>VLOOKUP(Tabella1[[#This Row],[DATA]],Tabella13[],2,0)</f>
        <v>119.78246691634367</v>
      </c>
      <c r="M741" s="2">
        <f>VLOOKUP(Tabella1[[#This Row],[DATA]],Tabella14[],2,0)</f>
        <v>146.49359876293829</v>
      </c>
      <c r="O741" s="1">
        <v>43061</v>
      </c>
      <c r="P741">
        <v>116.64891120141598</v>
      </c>
      <c r="R741" s="1">
        <v>43067</v>
      </c>
      <c r="S741">
        <v>133.74184437255306</v>
      </c>
      <c r="U741" s="1">
        <v>43056</v>
      </c>
      <c r="V741">
        <v>125.0895399890412</v>
      </c>
      <c r="X741" s="1">
        <v>43070</v>
      </c>
      <c r="Y741">
        <v>111.49531140230306</v>
      </c>
      <c r="AA741" s="1">
        <v>43055</v>
      </c>
      <c r="AB741">
        <v>97.467828573636837</v>
      </c>
      <c r="AD741" s="1">
        <v>43054</v>
      </c>
      <c r="AE741">
        <v>112.94116148102846</v>
      </c>
      <c r="AG741" s="1">
        <v>43102</v>
      </c>
      <c r="AH741">
        <v>127.90485467657984</v>
      </c>
      <c r="AJ741" s="1">
        <v>43111</v>
      </c>
      <c r="AK741">
        <v>102.23308620751406</v>
      </c>
      <c r="AM741" s="1">
        <v>43096</v>
      </c>
      <c r="AN741">
        <v>156.81274736147756</v>
      </c>
      <c r="AP741" s="1">
        <v>43095</v>
      </c>
      <c r="AQ741">
        <v>123.64104532793554</v>
      </c>
      <c r="AS741" s="1">
        <v>43080</v>
      </c>
      <c r="AT741">
        <v>149.65939010629256</v>
      </c>
    </row>
    <row r="742" spans="1:46" x14ac:dyDescent="0.3">
      <c r="A742" s="1">
        <v>43077</v>
      </c>
      <c r="B742">
        <v>128.82615877951611</v>
      </c>
      <c r="C742" s="3">
        <f>VLOOKUP(Tabella1[[#This Row],[DATA]],Tabella3[],2,0)</f>
        <v>119.04595128346401</v>
      </c>
      <c r="D742">
        <f>VLOOKUP(Tabella1[[#This Row],[DATA]],Tabella5[],2,0)</f>
        <v>134.70623355689304</v>
      </c>
      <c r="E742">
        <f>VLOOKUP(Tabella1[[#This Row],[DATA]],Tabella6[],2,0)</f>
        <v>126.96899788114169</v>
      </c>
      <c r="F742" s="2">
        <f>VLOOKUP(Tabella1[[#This Row],[DATA]],Tabella7[],2,0)</f>
        <v>112.92281376951037</v>
      </c>
      <c r="G742" s="2">
        <f>VLOOKUP(Tabella1[[#This Row],[DATA]],Tabella8[],2,0)</f>
        <v>99.713065656760833</v>
      </c>
      <c r="H742" s="2">
        <f>VLOOKUP(Tabella1[[#This Row],[DATA]],Tabella9[],2,0)</f>
        <v>114.39779068878526</v>
      </c>
      <c r="I742" s="2">
        <f>VLOOKUP(Tabella1[[#This Row],[DATA]],Tabella10[],2,0)</f>
        <v>120.04386821595602</v>
      </c>
      <c r="J742" s="2">
        <f>VLOOKUP(Tabella1[[#This Row],[DATA]],Tabella11[],2,0)</f>
        <v>98.193414753530803</v>
      </c>
      <c r="K742" s="2">
        <f>VLOOKUP(Tabella1[[#This Row],[DATA]],Tabella12[],2,0)</f>
        <v>149.92579155672823</v>
      </c>
      <c r="L742" s="2">
        <f>VLOOKUP(Tabella1[[#This Row],[DATA]],Tabella13[],2,0)</f>
        <v>120.87703953170659</v>
      </c>
      <c r="M742" s="2">
        <f>VLOOKUP(Tabella1[[#This Row],[DATA]],Tabella14[],2,0)</f>
        <v>146.62176281292224</v>
      </c>
      <c r="O742" s="1">
        <v>43062</v>
      </c>
      <c r="P742">
        <v>117.08037423432825</v>
      </c>
      <c r="R742" s="1">
        <v>43068</v>
      </c>
      <c r="S742">
        <v>133.76580816878706</v>
      </c>
      <c r="U742" s="1">
        <v>43059</v>
      </c>
      <c r="V742">
        <v>125.58997622457547</v>
      </c>
      <c r="X742" s="1">
        <v>43073</v>
      </c>
      <c r="Y742">
        <v>112.08298970646629</v>
      </c>
      <c r="AA742" s="1">
        <v>43056</v>
      </c>
      <c r="AB742">
        <v>96.711365305097203</v>
      </c>
      <c r="AD742" s="1">
        <v>43055</v>
      </c>
      <c r="AE742">
        <v>113.54891318196876</v>
      </c>
      <c r="AG742" s="1">
        <v>43103</v>
      </c>
      <c r="AH742">
        <v>128.09615463608998</v>
      </c>
      <c r="AJ742" s="1">
        <v>43112</v>
      </c>
      <c r="AK742">
        <v>102.34053221589485</v>
      </c>
      <c r="AM742" s="1">
        <v>43097</v>
      </c>
      <c r="AN742">
        <v>157.49093007915567</v>
      </c>
      <c r="AP742" s="1">
        <v>43096</v>
      </c>
      <c r="AQ742">
        <v>123.28187107971124</v>
      </c>
      <c r="AS742" s="1">
        <v>43081</v>
      </c>
      <c r="AT742">
        <v>150.50569076243679</v>
      </c>
    </row>
    <row r="743" spans="1:46" x14ac:dyDescent="0.3">
      <c r="A743" s="1">
        <v>43080</v>
      </c>
      <c r="B743">
        <v>129.23865513555535</v>
      </c>
      <c r="C743" s="3">
        <f>VLOOKUP(Tabella1[[#This Row],[DATA]],Tabella3[],2,0)</f>
        <v>118.61302460081568</v>
      </c>
      <c r="D743">
        <f>VLOOKUP(Tabella1[[#This Row],[DATA]],Tabella5[],2,0)</f>
        <v>134.39849335311882</v>
      </c>
      <c r="E743">
        <f>VLOOKUP(Tabella1[[#This Row],[DATA]],Tabella6[],2,0)</f>
        <v>126.68068264394009</v>
      </c>
      <c r="F743" s="2">
        <f>VLOOKUP(Tabella1[[#This Row],[DATA]],Tabella7[],2,0)</f>
        <v>113.83182137511835</v>
      </c>
      <c r="G743" s="2">
        <f>VLOOKUP(Tabella1[[#This Row],[DATA]],Tabella8[],2,0)</f>
        <v>99.575878192989919</v>
      </c>
      <c r="H743" s="2">
        <f>VLOOKUP(Tabella1[[#This Row],[DATA]],Tabella9[],2,0)</f>
        <v>114.10347068266952</v>
      </c>
      <c r="I743" s="2">
        <f>VLOOKUP(Tabella1[[#This Row],[DATA]],Tabella10[],2,0)</f>
        <v>121.40794925940426</v>
      </c>
      <c r="J743" s="2">
        <f>VLOOKUP(Tabella1[[#This Row],[DATA]],Tabella11[],2,0)</f>
        <v>99.154758067404458</v>
      </c>
      <c r="K743" s="2">
        <f>VLOOKUP(Tabella1[[#This Row],[DATA]],Tabella12[],2,0)</f>
        <v>150.06596306068602</v>
      </c>
      <c r="L743" s="2">
        <f>VLOOKUP(Tabella1[[#This Row],[DATA]],Tabella13[],2,0)</f>
        <v>121.62407107287675</v>
      </c>
      <c r="M743" s="2">
        <f>VLOOKUP(Tabella1[[#This Row],[DATA]],Tabella14[],2,0)</f>
        <v>149.65939010629256</v>
      </c>
      <c r="O743" s="1">
        <v>43063</v>
      </c>
      <c r="P743">
        <v>117.17723648293332</v>
      </c>
      <c r="R743" s="1">
        <v>43069</v>
      </c>
      <c r="S743">
        <v>133.37777900669042</v>
      </c>
      <c r="U743" s="1">
        <v>43060</v>
      </c>
      <c r="V743">
        <v>126.19435645264082</v>
      </c>
      <c r="X743" s="1">
        <v>43074</v>
      </c>
      <c r="Y743">
        <v>111.90781636580225</v>
      </c>
      <c r="AA743" s="1">
        <v>43059</v>
      </c>
      <c r="AB743">
        <v>96.857247748966273</v>
      </c>
      <c r="AD743" s="1">
        <v>43056</v>
      </c>
      <c r="AE743">
        <v>112.99658537828402</v>
      </c>
      <c r="AG743" s="1">
        <v>43104</v>
      </c>
      <c r="AH743">
        <v>128.8318882446091</v>
      </c>
      <c r="AJ743" s="1">
        <v>43115</v>
      </c>
      <c r="AK743">
        <v>101.78987142294331</v>
      </c>
      <c r="AM743" s="1">
        <v>43102</v>
      </c>
      <c r="AN743">
        <v>160.56027374670185</v>
      </c>
      <c r="AP743" s="1">
        <v>43097</v>
      </c>
      <c r="AQ743">
        <v>123.05000737979478</v>
      </c>
      <c r="AS743" s="1">
        <v>43082</v>
      </c>
      <c r="AT743">
        <v>148.49894821893761</v>
      </c>
    </row>
    <row r="744" spans="1:46" x14ac:dyDescent="0.3">
      <c r="A744" s="1">
        <v>43081</v>
      </c>
      <c r="B744">
        <v>129.43883004567098</v>
      </c>
      <c r="C744" s="3">
        <f>VLOOKUP(Tabella1[[#This Row],[DATA]],Tabella3[],2,0)</f>
        <v>118.80298542727596</v>
      </c>
      <c r="D744">
        <f>VLOOKUP(Tabella1[[#This Row],[DATA]],Tabella5[],2,0)</f>
        <v>135.0117207541837</v>
      </c>
      <c r="E744">
        <f>VLOOKUP(Tabella1[[#This Row],[DATA]],Tabella6[],2,0)</f>
        <v>127.629818286147</v>
      </c>
      <c r="F744" s="2">
        <f>VLOOKUP(Tabella1[[#This Row],[DATA]],Tabella7[],2,0)</f>
        <v>114.54855065823635</v>
      </c>
      <c r="G744" s="2">
        <f>VLOOKUP(Tabella1[[#This Row],[DATA]],Tabella8[],2,0)</f>
        <v>99.396181937628</v>
      </c>
      <c r="H744" s="2">
        <f>VLOOKUP(Tabella1[[#This Row],[DATA]],Tabella9[],2,0)</f>
        <v>114.68128073796601</v>
      </c>
      <c r="I744" s="2">
        <f>VLOOKUP(Tabella1[[#This Row],[DATA]],Tabella10[],2,0)</f>
        <v>120.68948462181373</v>
      </c>
      <c r="J744" s="2">
        <f>VLOOKUP(Tabella1[[#This Row],[DATA]],Tabella11[],2,0)</f>
        <v>97.919427432159779</v>
      </c>
      <c r="K744" s="2">
        <f>VLOOKUP(Tabella1[[#This Row],[DATA]],Tabella12[],2,0)</f>
        <v>152.15616754617415</v>
      </c>
      <c r="L744" s="2">
        <f>VLOOKUP(Tabella1[[#This Row],[DATA]],Tabella13[],2,0)</f>
        <v>120.79593449650532</v>
      </c>
      <c r="M744" s="2">
        <f>VLOOKUP(Tabella1[[#This Row],[DATA]],Tabella14[],2,0)</f>
        <v>150.50569076243679</v>
      </c>
      <c r="O744" s="1">
        <v>43066</v>
      </c>
      <c r="P744">
        <v>115.92471822128921</v>
      </c>
      <c r="R744" s="1">
        <v>43070</v>
      </c>
      <c r="S744">
        <v>131.71372889982621</v>
      </c>
      <c r="U744" s="1">
        <v>43061</v>
      </c>
      <c r="V744">
        <v>125.87946729879665</v>
      </c>
      <c r="X744" s="1">
        <v>43075</v>
      </c>
      <c r="Y744">
        <v>112.22135679159412</v>
      </c>
      <c r="AA744" s="1">
        <v>43060</v>
      </c>
      <c r="AB744">
        <v>96.547126792132019</v>
      </c>
      <c r="AD744" s="1">
        <v>43059</v>
      </c>
      <c r="AE744">
        <v>113.44093214076396</v>
      </c>
      <c r="AG744" s="1">
        <v>43105</v>
      </c>
      <c r="AH744">
        <v>129.1594957125169</v>
      </c>
      <c r="AJ744" s="1">
        <v>43116</v>
      </c>
      <c r="AK744">
        <v>102.56885498370403</v>
      </c>
      <c r="AM744" s="1">
        <v>43103</v>
      </c>
      <c r="AN744">
        <v>160.77465369393141</v>
      </c>
      <c r="AP744" s="1">
        <v>43098</v>
      </c>
      <c r="AQ744">
        <v>123.80907198535382</v>
      </c>
      <c r="AS744" s="1">
        <v>43083</v>
      </c>
      <c r="AT744">
        <v>149.92477327500939</v>
      </c>
    </row>
    <row r="745" spans="1:46" x14ac:dyDescent="0.3">
      <c r="A745" s="1">
        <v>43082</v>
      </c>
      <c r="B745">
        <v>129.37761150519873</v>
      </c>
      <c r="C745" s="3">
        <f>VLOOKUP(Tabella1[[#This Row],[DATA]],Tabella3[],2,0)</f>
        <v>117.09297207669944</v>
      </c>
      <c r="D745">
        <f>VLOOKUP(Tabella1[[#This Row],[DATA]],Tabella5[],2,0)</f>
        <v>134.41887282085628</v>
      </c>
      <c r="E745">
        <f>VLOOKUP(Tabella1[[#This Row],[DATA]],Tabella6[],2,0)</f>
        <v>126.97746390768269</v>
      </c>
      <c r="F745" s="2">
        <f>VLOOKUP(Tabella1[[#This Row],[DATA]],Tabella7[],2,0)</f>
        <v>114.48898866794954</v>
      </c>
      <c r="G745" s="2">
        <f>VLOOKUP(Tabella1[[#This Row],[DATA]],Tabella8[],2,0)</f>
        <v>99.127603663484962</v>
      </c>
      <c r="H745" s="2">
        <f>VLOOKUP(Tabella1[[#This Row],[DATA]],Tabella9[],2,0)</f>
        <v>114.08881838799276</v>
      </c>
      <c r="I745" s="2">
        <f>VLOOKUP(Tabella1[[#This Row],[DATA]],Tabella10[],2,0)</f>
        <v>122.48436780896159</v>
      </c>
      <c r="J745" s="2">
        <f>VLOOKUP(Tabella1[[#This Row],[DATA]],Tabella11[],2,0)</f>
        <v>98.582906533911157</v>
      </c>
      <c r="K745" s="2">
        <f>VLOOKUP(Tabella1[[#This Row],[DATA]],Tabella12[],2,0)</f>
        <v>150.30095646437994</v>
      </c>
      <c r="L745" s="2">
        <f>VLOOKUP(Tabella1[[#This Row],[DATA]],Tabella13[],2,0)</f>
        <v>120.15992705999882</v>
      </c>
      <c r="M745" s="2">
        <f>VLOOKUP(Tabella1[[#This Row],[DATA]],Tabella14[],2,0)</f>
        <v>148.49894821893761</v>
      </c>
      <c r="O745" s="1">
        <v>43067</v>
      </c>
      <c r="P745">
        <v>116.52622598961018</v>
      </c>
      <c r="R745" s="1">
        <v>43073</v>
      </c>
      <c r="S745">
        <v>133.73180825276276</v>
      </c>
      <c r="U745" s="1">
        <v>43062</v>
      </c>
      <c r="V745">
        <v>126.50924560648498</v>
      </c>
      <c r="X745" s="1">
        <v>43076</v>
      </c>
      <c r="Y745">
        <v>111.80472830569046</v>
      </c>
      <c r="AA745" s="1">
        <v>43061</v>
      </c>
      <c r="AB745">
        <v>96.745179116590023</v>
      </c>
      <c r="AD745" s="1">
        <v>43060</v>
      </c>
      <c r="AE745">
        <v>114.01141604872207</v>
      </c>
      <c r="AG745" s="1">
        <v>43108</v>
      </c>
      <c r="AH745">
        <v>129.51531196060662</v>
      </c>
      <c r="AJ745" s="1">
        <v>43117</v>
      </c>
      <c r="AK745">
        <v>102.81001158029201</v>
      </c>
      <c r="AM745" s="1">
        <v>43104</v>
      </c>
      <c r="AN745">
        <v>162.11865105540898</v>
      </c>
      <c r="AP745" s="1">
        <v>43101</v>
      </c>
      <c r="AQ745">
        <v>122.92175163609686</v>
      </c>
      <c r="AS745" s="1">
        <v>43084</v>
      </c>
      <c r="AT745">
        <v>149.33828343758267</v>
      </c>
    </row>
    <row r="746" spans="1:46" x14ac:dyDescent="0.3">
      <c r="A746" s="1">
        <v>43083</v>
      </c>
      <c r="B746">
        <v>128.85093771256439</v>
      </c>
      <c r="C746" s="3">
        <f>VLOOKUP(Tabella1[[#This Row],[DATA]],Tabella3[],2,0)</f>
        <v>116.00333712139826</v>
      </c>
      <c r="D746">
        <f>VLOOKUP(Tabella1[[#This Row],[DATA]],Tabella5[],2,0)</f>
        <v>133.82940439725419</v>
      </c>
      <c r="E746">
        <f>VLOOKUP(Tabella1[[#This Row],[DATA]],Tabella6[],2,0)</f>
        <v>125.98247062171207</v>
      </c>
      <c r="F746" s="2">
        <f>VLOOKUP(Tabella1[[#This Row],[DATA]],Tabella7[],2,0)</f>
        <v>113.74996181923699</v>
      </c>
      <c r="G746" s="2">
        <f>VLOOKUP(Tabella1[[#This Row],[DATA]],Tabella8[],2,0)</f>
        <v>98.316072187656999</v>
      </c>
      <c r="H746" s="2">
        <f>VLOOKUP(Tabella1[[#This Row],[DATA]],Tabella9[],2,0)</f>
        <v>113.27561603343271</v>
      </c>
      <c r="I746" s="2">
        <f>VLOOKUP(Tabella1[[#This Row],[DATA]],Tabella10[],2,0)</f>
        <v>122.25081755164554</v>
      </c>
      <c r="J746" s="2">
        <f>VLOOKUP(Tabella1[[#This Row],[DATA]],Tabella11[],2,0)</f>
        <v>98.266537731456609</v>
      </c>
      <c r="K746" s="2">
        <f>VLOOKUP(Tabella1[[#This Row],[DATA]],Tabella12[],2,0)</f>
        <v>149.30120382585753</v>
      </c>
      <c r="L746" s="2">
        <f>VLOOKUP(Tabella1[[#This Row],[DATA]],Tabella13[],2,0)</f>
        <v>120.86395221092106</v>
      </c>
      <c r="M746" s="2">
        <f>VLOOKUP(Tabella1[[#This Row],[DATA]],Tabella14[],2,0)</f>
        <v>149.92477327500939</v>
      </c>
      <c r="O746" s="1">
        <v>43068</v>
      </c>
      <c r="P746">
        <v>116.7048435306159</v>
      </c>
      <c r="R746" s="1">
        <v>43074</v>
      </c>
      <c r="S746">
        <v>133.62929645776177</v>
      </c>
      <c r="U746" s="1">
        <v>43063</v>
      </c>
      <c r="V746">
        <v>126.76604841156177</v>
      </c>
      <c r="X746" s="1">
        <v>43077</v>
      </c>
      <c r="Y746">
        <v>112.92281376951037</v>
      </c>
      <c r="AA746" s="1">
        <v>43062</v>
      </c>
      <c r="AB746">
        <v>96.927773698651308</v>
      </c>
      <c r="AD746" s="1">
        <v>43061</v>
      </c>
      <c r="AE746">
        <v>113.48042963076217</v>
      </c>
      <c r="AG746" s="1">
        <v>43109</v>
      </c>
      <c r="AH746">
        <v>129.98425673426993</v>
      </c>
      <c r="AJ746" s="1">
        <v>43118</v>
      </c>
      <c r="AK746">
        <v>103.70778267254038</v>
      </c>
      <c r="AM746" s="1">
        <v>43105</v>
      </c>
      <c r="AN746">
        <v>162.99266160949867</v>
      </c>
      <c r="AP746" s="1">
        <v>43102</v>
      </c>
      <c r="AQ746">
        <v>122.91997030632328</v>
      </c>
      <c r="AS746" s="1">
        <v>43087</v>
      </c>
      <c r="AT746">
        <v>148.68283576891463</v>
      </c>
    </row>
    <row r="747" spans="1:46" x14ac:dyDescent="0.3">
      <c r="A747" s="1">
        <v>43084</v>
      </c>
      <c r="B747">
        <v>130.00728792148482</v>
      </c>
      <c r="C747" s="3">
        <f>VLOOKUP(Tabella1[[#This Row],[DATA]],Tabella3[],2,0)</f>
        <v>115.49262790991864</v>
      </c>
      <c r="D747">
        <f>VLOOKUP(Tabella1[[#This Row],[DATA]],Tabella5[],2,0)</f>
        <v>134.19275289741753</v>
      </c>
      <c r="E747">
        <f>VLOOKUP(Tabella1[[#This Row],[DATA]],Tabella6[],2,0)</f>
        <v>125.79809937704155</v>
      </c>
      <c r="F747" s="2">
        <f>VLOOKUP(Tabella1[[#This Row],[DATA]],Tabella7[],2,0)</f>
        <v>114.39827117505116</v>
      </c>
      <c r="G747" s="2">
        <f>VLOOKUP(Tabella1[[#This Row],[DATA]],Tabella8[],2,0)</f>
        <v>98.063917764810455</v>
      </c>
      <c r="H747" s="2">
        <f>VLOOKUP(Tabella1[[#This Row],[DATA]],Tabella9[],2,0)</f>
        <v>113.41290166399102</v>
      </c>
      <c r="I747" s="2">
        <f>VLOOKUP(Tabella1[[#This Row],[DATA]],Tabella10[],2,0)</f>
        <v>120.91678954741045</v>
      </c>
      <c r="J747" s="2">
        <f>VLOOKUP(Tabella1[[#This Row],[DATA]],Tabella11[],2,0)</f>
        <v>97.481584948008077</v>
      </c>
      <c r="K747" s="2">
        <f>VLOOKUP(Tabella1[[#This Row],[DATA]],Tabella12[],2,0)</f>
        <v>149.67018469656992</v>
      </c>
      <c r="L747" s="2">
        <f>VLOOKUP(Tabella1[[#This Row],[DATA]],Tabella13[],2,0)</f>
        <v>121.65017300711004</v>
      </c>
      <c r="M747" s="2">
        <f>VLOOKUP(Tabella1[[#This Row],[DATA]],Tabella14[],2,0)</f>
        <v>149.33828343758267</v>
      </c>
      <c r="O747" s="1">
        <v>43069</v>
      </c>
      <c r="P747">
        <v>116.92622055319688</v>
      </c>
      <c r="R747" s="1">
        <v>43075</v>
      </c>
      <c r="S747">
        <v>133.12042422063897</v>
      </c>
      <c r="U747" s="1">
        <v>43066</v>
      </c>
      <c r="V747">
        <v>126.05184500586743</v>
      </c>
      <c r="X747" s="1">
        <v>43080</v>
      </c>
      <c r="Y747">
        <v>113.83182137511835</v>
      </c>
      <c r="AA747" s="1">
        <v>43063</v>
      </c>
      <c r="AB747">
        <v>97.127758240908918</v>
      </c>
      <c r="AD747" s="1">
        <v>43062</v>
      </c>
      <c r="AE747">
        <v>113.78048314349056</v>
      </c>
      <c r="AG747" s="1">
        <v>43110</v>
      </c>
      <c r="AH747">
        <v>130.24542896207618</v>
      </c>
      <c r="AJ747" s="1">
        <v>43119</v>
      </c>
      <c r="AK747">
        <v>104.09906521972709</v>
      </c>
      <c r="AM747" s="1">
        <v>43108</v>
      </c>
      <c r="AN747">
        <v>163.62755606860159</v>
      </c>
      <c r="AP747" s="1">
        <v>43103</v>
      </c>
      <c r="AQ747">
        <v>122.85133457953708</v>
      </c>
      <c r="AS747" s="1">
        <v>43088</v>
      </c>
      <c r="AT747">
        <v>147.53911093155762</v>
      </c>
    </row>
    <row r="748" spans="1:46" x14ac:dyDescent="0.3">
      <c r="A748" s="1">
        <v>43087</v>
      </c>
      <c r="B748">
        <v>130.7044990768633</v>
      </c>
      <c r="C748" s="3">
        <f>VLOOKUP(Tabella1[[#This Row],[DATA]],Tabella3[],2,0)</f>
        <v>117.04247616080494</v>
      </c>
      <c r="D748">
        <f>VLOOKUP(Tabella1[[#This Row],[DATA]],Tabella5[],2,0)</f>
        <v>136.33044641275285</v>
      </c>
      <c r="E748">
        <f>VLOOKUP(Tabella1[[#This Row],[DATA]],Tabella6[],2,0)</f>
        <v>127.47437263215821</v>
      </c>
      <c r="F748" s="2">
        <f>VLOOKUP(Tabella1[[#This Row],[DATA]],Tabella7[],2,0)</f>
        <v>115.10751702862029</v>
      </c>
      <c r="G748" s="2">
        <f>VLOOKUP(Tabella1[[#This Row],[DATA]],Tabella8[],2,0)</f>
        <v>98.969161803918539</v>
      </c>
      <c r="H748" s="2">
        <f>VLOOKUP(Tabella1[[#This Row],[DATA]],Tabella9[],2,0)</f>
        <v>114.97018576561425</v>
      </c>
      <c r="I748" s="2">
        <f>VLOOKUP(Tabella1[[#This Row],[DATA]],Tabella10[],2,0)</f>
        <v>121.76472955198757</v>
      </c>
      <c r="J748" s="2">
        <f>VLOOKUP(Tabella1[[#This Row],[DATA]],Tabella11[],2,0)</f>
        <v>97.534711029929682</v>
      </c>
      <c r="K748" s="2">
        <f>VLOOKUP(Tabella1[[#This Row],[DATA]],Tabella12[],2,0)</f>
        <v>150.71528693931398</v>
      </c>
      <c r="L748" s="2">
        <f>VLOOKUP(Tabella1[[#This Row],[DATA]],Tabella13[],2,0)</f>
        <v>122.15443474770917</v>
      </c>
      <c r="M748" s="2">
        <f>VLOOKUP(Tabella1[[#This Row],[DATA]],Tabella14[],2,0)</f>
        <v>148.68283576891463</v>
      </c>
      <c r="O748" s="1">
        <v>43070</v>
      </c>
      <c r="P748">
        <v>115.55566939497947</v>
      </c>
      <c r="R748" s="1">
        <v>43076</v>
      </c>
      <c r="S748">
        <v>133.59457967603817</v>
      </c>
      <c r="U748" s="1">
        <v>43067</v>
      </c>
      <c r="V748">
        <v>126.7665187463696</v>
      </c>
      <c r="X748" s="1">
        <v>43081</v>
      </c>
      <c r="Y748">
        <v>114.54855065823635</v>
      </c>
      <c r="AA748" s="1">
        <v>43066</v>
      </c>
      <c r="AB748">
        <v>97.220504695289264</v>
      </c>
      <c r="AD748" s="1">
        <v>43063</v>
      </c>
      <c r="AE748">
        <v>114.07225492444512</v>
      </c>
      <c r="AG748" s="1">
        <v>43111</v>
      </c>
      <c r="AH748">
        <v>130.44104616431846</v>
      </c>
      <c r="AJ748" s="1">
        <v>43122</v>
      </c>
      <c r="AK748">
        <v>104.50198775115504</v>
      </c>
      <c r="AM748" s="1">
        <v>43109</v>
      </c>
      <c r="AN748">
        <v>162.56596306068602</v>
      </c>
      <c r="AP748" s="1">
        <v>43104</v>
      </c>
      <c r="AQ748">
        <v>123.49210434666277</v>
      </c>
      <c r="AS748" s="1">
        <v>43089</v>
      </c>
      <c r="AT748">
        <v>146.48106097543985</v>
      </c>
    </row>
    <row r="749" spans="1:46" x14ac:dyDescent="0.3">
      <c r="A749" s="1">
        <v>43088</v>
      </c>
      <c r="B749">
        <v>130.28228549217764</v>
      </c>
      <c r="C749" s="3">
        <f>VLOOKUP(Tabella1[[#This Row],[DATA]],Tabella3[],2,0)</f>
        <v>116.43840700544584</v>
      </c>
      <c r="D749">
        <f>VLOOKUP(Tabella1[[#This Row],[DATA]],Tabella5[],2,0)</f>
        <v>135.34209343217887</v>
      </c>
      <c r="E749">
        <f>VLOOKUP(Tabella1[[#This Row],[DATA]],Tabella6[],2,0)</f>
        <v>126.58849702160484</v>
      </c>
      <c r="F749" s="2">
        <f>VLOOKUP(Tabella1[[#This Row],[DATA]],Tabella7[],2,0)</f>
        <v>115.21564494944867</v>
      </c>
      <c r="G749" s="2">
        <f>VLOOKUP(Tabella1[[#This Row],[DATA]],Tabella8[],2,0)</f>
        <v>98.8744831317386</v>
      </c>
      <c r="H749" s="2">
        <f>VLOOKUP(Tabella1[[#This Row],[DATA]],Tabella9[],2,0)</f>
        <v>114.10378921081467</v>
      </c>
      <c r="I749" s="2">
        <f>VLOOKUP(Tabella1[[#This Row],[DATA]],Tabella10[],2,0)</f>
        <v>122.61665147947298</v>
      </c>
      <c r="J749" s="2">
        <f>VLOOKUP(Tabella1[[#This Row],[DATA]],Tabella11[],2,0)</f>
        <v>98.388906796556952</v>
      </c>
      <c r="K749" s="2">
        <f>VLOOKUP(Tabella1[[#This Row],[DATA]],Tabella12[],2,0)</f>
        <v>149.81860158311346</v>
      </c>
      <c r="L749" s="2">
        <f>VLOOKUP(Tabella1[[#This Row],[DATA]],Tabella13[],2,0)</f>
        <v>123.00896408766469</v>
      </c>
      <c r="M749" s="2">
        <f>VLOOKUP(Tabella1[[#This Row],[DATA]],Tabella14[],2,0)</f>
        <v>147.53911093155762</v>
      </c>
      <c r="O749" s="1">
        <v>43073</v>
      </c>
      <c r="P749">
        <v>116.89391571259357</v>
      </c>
      <c r="R749" s="1">
        <v>43077</v>
      </c>
      <c r="S749">
        <v>134.70623355689304</v>
      </c>
      <c r="U749" s="1">
        <v>43068</v>
      </c>
      <c r="V749">
        <v>126.94454047113437</v>
      </c>
      <c r="X749" s="1">
        <v>43082</v>
      </c>
      <c r="Y749">
        <v>114.48898866794954</v>
      </c>
      <c r="AA749" s="1">
        <v>43067</v>
      </c>
      <c r="AB749">
        <v>98.005951230822745</v>
      </c>
      <c r="AD749" s="1">
        <v>43066</v>
      </c>
      <c r="AE749">
        <v>113.5240679866473</v>
      </c>
      <c r="AG749" s="1">
        <v>43112</v>
      </c>
      <c r="AH749">
        <v>131.66559224606439</v>
      </c>
      <c r="AJ749" s="1">
        <v>43123</v>
      </c>
      <c r="AK749">
        <v>105.84924131179638</v>
      </c>
      <c r="AM749" s="1">
        <v>43110</v>
      </c>
      <c r="AN749">
        <v>161.19929089709763</v>
      </c>
      <c r="AP749" s="1">
        <v>43105</v>
      </c>
      <c r="AQ749">
        <v>124.16177528052309</v>
      </c>
      <c r="AS749" s="1">
        <v>43090</v>
      </c>
      <c r="AT749">
        <v>145.81307551927335</v>
      </c>
    </row>
    <row r="750" spans="1:46" x14ac:dyDescent="0.3">
      <c r="A750" s="1">
        <v>43089</v>
      </c>
      <c r="B750">
        <v>130.17442425420271</v>
      </c>
      <c r="C750" s="3">
        <f>VLOOKUP(Tabella1[[#This Row],[DATA]],Tabella3[],2,0)</f>
        <v>115.57422638270469</v>
      </c>
      <c r="D750">
        <f>VLOOKUP(Tabella1[[#This Row],[DATA]],Tabella5[],2,0)</f>
        <v>133.84056702028627</v>
      </c>
      <c r="E750">
        <f>VLOOKUP(Tabella1[[#This Row],[DATA]],Tabella6[],2,0)</f>
        <v>125.87970246620057</v>
      </c>
      <c r="F750" s="2">
        <f>VLOOKUP(Tabella1[[#This Row],[DATA]],Tabella7[],2,0)</f>
        <v>114.92745655029169</v>
      </c>
      <c r="G750" s="2">
        <f>VLOOKUP(Tabella1[[#This Row],[DATA]],Tabella8[],2,0)</f>
        <v>98.617498164393112</v>
      </c>
      <c r="H750" s="2">
        <f>VLOOKUP(Tabella1[[#This Row],[DATA]],Tabella9[],2,0)</f>
        <v>113.16190148561526</v>
      </c>
      <c r="I750" s="2">
        <f>VLOOKUP(Tabella1[[#This Row],[DATA]],Tabella10[],2,0)</f>
        <v>122.53462386756209</v>
      </c>
      <c r="J750" s="2">
        <f>VLOOKUP(Tabella1[[#This Row],[DATA]],Tabella11[],2,0)</f>
        <v>98.122381003545712</v>
      </c>
      <c r="K750" s="2">
        <f>VLOOKUP(Tabella1[[#This Row],[DATA]],Tabella12[],2,0)</f>
        <v>151.23474604221636</v>
      </c>
      <c r="L750" s="2">
        <f>VLOOKUP(Tabella1[[#This Row],[DATA]],Tabella13[],2,0)</f>
        <v>122.7931687093793</v>
      </c>
      <c r="M750" s="2">
        <f>VLOOKUP(Tabella1[[#This Row],[DATA]],Tabella14[],2,0)</f>
        <v>146.48106097543985</v>
      </c>
      <c r="O750" s="1">
        <v>43074</v>
      </c>
      <c r="P750">
        <v>117.17723648293332</v>
      </c>
      <c r="R750" s="1">
        <v>43080</v>
      </c>
      <c r="S750">
        <v>134.39849335311882</v>
      </c>
      <c r="U750" s="1">
        <v>43069</v>
      </c>
      <c r="V750">
        <v>126.35050760884135</v>
      </c>
      <c r="X750" s="1">
        <v>43083</v>
      </c>
      <c r="Y750">
        <v>113.74996181923699</v>
      </c>
      <c r="AA750" s="1">
        <v>43068</v>
      </c>
      <c r="AB750">
        <v>99.197163504270222</v>
      </c>
      <c r="AD750" s="1">
        <v>43067</v>
      </c>
      <c r="AE750">
        <v>114.14424228524832</v>
      </c>
      <c r="AG750" s="1">
        <v>43115</v>
      </c>
      <c r="AH750">
        <v>131.35680460327055</v>
      </c>
      <c r="AJ750" s="1">
        <v>43124</v>
      </c>
      <c r="AK750">
        <v>106.23634540310161</v>
      </c>
      <c r="AM750" s="1">
        <v>43111</v>
      </c>
      <c r="AN750">
        <v>163.59869722955145</v>
      </c>
      <c r="AP750" s="1">
        <v>43108</v>
      </c>
      <c r="AQ750">
        <v>124.8849951685974</v>
      </c>
      <c r="AS750" s="1">
        <v>43091</v>
      </c>
      <c r="AT750">
        <v>146.47897134419011</v>
      </c>
    </row>
    <row r="751" spans="1:46" x14ac:dyDescent="0.3">
      <c r="A751" s="1">
        <v>43090</v>
      </c>
      <c r="B751">
        <v>130.43290253619668</v>
      </c>
      <c r="C751" s="3">
        <f>VLOOKUP(Tabella1[[#This Row],[DATA]],Tabella3[],2,0)</f>
        <v>116.25691443817283</v>
      </c>
      <c r="D751">
        <f>VLOOKUP(Tabella1[[#This Row],[DATA]],Tabella5[],2,0)</f>
        <v>134.25604189772784</v>
      </c>
      <c r="E751">
        <f>VLOOKUP(Tabella1[[#This Row],[DATA]],Tabella6[],2,0)</f>
        <v>126.66045824720327</v>
      </c>
      <c r="F751" s="2">
        <f>VLOOKUP(Tabella1[[#This Row],[DATA]],Tabella7[],2,0)</f>
        <v>116.13030330798131</v>
      </c>
      <c r="G751" s="2">
        <f>VLOOKUP(Tabella1[[#This Row],[DATA]],Tabella8[],2,0)</f>
        <v>99.553657688294635</v>
      </c>
      <c r="H751" s="2">
        <f>VLOOKUP(Tabella1[[#This Row],[DATA]],Tabella9[],2,0)</f>
        <v>113.73939301276661</v>
      </c>
      <c r="I751" s="2">
        <f>VLOOKUP(Tabella1[[#This Row],[DATA]],Tabella10[],2,0)</f>
        <v>123.09196732978957</v>
      </c>
      <c r="J751" s="2">
        <f>VLOOKUP(Tabella1[[#This Row],[DATA]],Tabella11[],2,0)</f>
        <v>98.493965115862608</v>
      </c>
      <c r="K751" s="2">
        <f>VLOOKUP(Tabella1[[#This Row],[DATA]],Tabella12[],2,0)</f>
        <v>154.87508245382585</v>
      </c>
      <c r="L751" s="2">
        <f>VLOOKUP(Tabella1[[#This Row],[DATA]],Tabella13[],2,0)</f>
        <v>122.71646246810874</v>
      </c>
      <c r="M751" s="2">
        <f>VLOOKUP(Tabella1[[#This Row],[DATA]],Tabella14[],2,0)</f>
        <v>145.81307551927335</v>
      </c>
      <c r="O751" s="1">
        <v>43075</v>
      </c>
      <c r="P751">
        <v>116.60730173034764</v>
      </c>
      <c r="R751" s="1">
        <v>43081</v>
      </c>
      <c r="S751">
        <v>135.0117207541837</v>
      </c>
      <c r="U751" s="1">
        <v>43070</v>
      </c>
      <c r="V751">
        <v>125.03592182094825</v>
      </c>
      <c r="X751" s="1">
        <v>43084</v>
      </c>
      <c r="Y751">
        <v>114.39827117505116</v>
      </c>
      <c r="AA751" s="1">
        <v>43069</v>
      </c>
      <c r="AB751">
        <v>98.64937975808634</v>
      </c>
      <c r="AD751" s="1">
        <v>43068</v>
      </c>
      <c r="AE751">
        <v>114.34873735443263</v>
      </c>
      <c r="AG751" s="1">
        <v>43116</v>
      </c>
      <c r="AH751">
        <v>133.72868937731948</v>
      </c>
      <c r="AJ751" s="1">
        <v>43125</v>
      </c>
      <c r="AK751">
        <v>105.90326277712117</v>
      </c>
      <c r="AM751" s="1">
        <v>43112</v>
      </c>
      <c r="AN751">
        <v>163.56571569920845</v>
      </c>
      <c r="AP751" s="1">
        <v>43109</v>
      </c>
      <c r="AQ751">
        <v>125.21363233498887</v>
      </c>
      <c r="AS751" s="1">
        <v>43094</v>
      </c>
      <c r="AT751">
        <v>146.62663861917167</v>
      </c>
    </row>
    <row r="752" spans="1:46" x14ac:dyDescent="0.3">
      <c r="A752" s="1">
        <v>43091</v>
      </c>
      <c r="B752">
        <v>130.37314158002138</v>
      </c>
      <c r="C752" s="3">
        <f>VLOOKUP(Tabella1[[#This Row],[DATA]],Tabella3[],2,0)</f>
        <v>116.09382203901046</v>
      </c>
      <c r="D752">
        <f>VLOOKUP(Tabella1[[#This Row],[DATA]],Tabella5[],2,0)</f>
        <v>133.87763921787905</v>
      </c>
      <c r="E752">
        <f>VLOOKUP(Tabella1[[#This Row],[DATA]],Tabella6[],2,0)</f>
        <v>126.16072751388076</v>
      </c>
      <c r="F752" s="2">
        <f>VLOOKUP(Tabella1[[#This Row],[DATA]],Tabella7[],2,0)</f>
        <v>115.95742081309753</v>
      </c>
      <c r="G752" s="2">
        <f>VLOOKUP(Tabella1[[#This Row],[DATA]],Tabella8[],2,0)</f>
        <v>98.369208177145737</v>
      </c>
      <c r="H752" s="2">
        <f>VLOOKUP(Tabella1[[#This Row],[DATA]],Tabella9[],2,0)</f>
        <v>113.18547256835613</v>
      </c>
      <c r="I752" s="2">
        <f>VLOOKUP(Tabella1[[#This Row],[DATA]],Tabella10[],2,0)</f>
        <v>123.97616379032117</v>
      </c>
      <c r="J752" s="2">
        <f>VLOOKUP(Tabella1[[#This Row],[DATA]],Tabella11[],2,0)</f>
        <v>98.404426775545289</v>
      </c>
      <c r="K752" s="2">
        <f>VLOOKUP(Tabella1[[#This Row],[DATA]],Tabella12[],2,0)</f>
        <v>154.9863951187335</v>
      </c>
      <c r="L752" s="2">
        <f>VLOOKUP(Tabella1[[#This Row],[DATA]],Tabella13[],2,0)</f>
        <v>123.38544268226094</v>
      </c>
      <c r="M752" s="2">
        <f>VLOOKUP(Tabella1[[#This Row],[DATA]],Tabella14[],2,0)</f>
        <v>146.47897134419011</v>
      </c>
      <c r="O752" s="1">
        <v>43076</v>
      </c>
      <c r="P752">
        <v>117.40305672792739</v>
      </c>
      <c r="R752" s="1">
        <v>43082</v>
      </c>
      <c r="S752">
        <v>134.41887282085628</v>
      </c>
      <c r="U752" s="1">
        <v>43073</v>
      </c>
      <c r="V752">
        <v>126.73853382530355</v>
      </c>
      <c r="X752" s="1">
        <v>43087</v>
      </c>
      <c r="Y752">
        <v>115.10751702862029</v>
      </c>
      <c r="AA752" s="1">
        <v>43070</v>
      </c>
      <c r="AB752">
        <v>97.432082544344411</v>
      </c>
      <c r="AD752" s="1">
        <v>43069</v>
      </c>
      <c r="AE752">
        <v>113.71231812042912</v>
      </c>
      <c r="AG752" s="1">
        <v>43117</v>
      </c>
      <c r="AH752">
        <v>134.05839259412636</v>
      </c>
      <c r="AJ752" s="1">
        <v>43126</v>
      </c>
      <c r="AK752">
        <v>106.19635161109321</v>
      </c>
      <c r="AM752" s="1">
        <v>43115</v>
      </c>
      <c r="AN752">
        <v>164.39643799472296</v>
      </c>
      <c r="AP752" s="1">
        <v>43110</v>
      </c>
      <c r="AQ752">
        <v>125.17684242211408</v>
      </c>
      <c r="AS752" s="1">
        <v>43095</v>
      </c>
      <c r="AT752">
        <v>146.06731398799161</v>
      </c>
    </row>
    <row r="753" spans="1:46" x14ac:dyDescent="0.3">
      <c r="A753" s="1">
        <v>43095</v>
      </c>
      <c r="B753">
        <v>130.23515693324265</v>
      </c>
      <c r="C753" s="3">
        <v>116.09382203901046</v>
      </c>
      <c r="D753">
        <v>133.87763921787905</v>
      </c>
      <c r="E753">
        <v>126.16072751388076</v>
      </c>
      <c r="F753" s="2">
        <v>115.95742081309753</v>
      </c>
      <c r="G753" s="2">
        <v>98.369208177145737</v>
      </c>
      <c r="H753" s="2">
        <v>113.18547256835613</v>
      </c>
      <c r="I753" s="2">
        <v>123.97616379032117</v>
      </c>
      <c r="J753" s="2">
        <f>VLOOKUP(Tabella1[[#This Row],[DATA]],Tabella11[],2,0)</f>
        <v>98.67483256330361</v>
      </c>
      <c r="K753" s="2">
        <f>VLOOKUP(Tabella1[[#This Row],[DATA]],Tabella12[],2,0)</f>
        <v>156.06035620052771</v>
      </c>
      <c r="L753" s="2">
        <f>VLOOKUP(Tabella1[[#This Row],[DATA]],Tabella13[],2,0)</f>
        <v>123.64104532793554</v>
      </c>
      <c r="M753" s="2">
        <f>VLOOKUP(Tabella1[[#This Row],[DATA]],Tabella14[],2,0)</f>
        <v>146.06731398799161</v>
      </c>
      <c r="O753" s="1">
        <v>43077</v>
      </c>
      <c r="P753">
        <v>119.04595128346401</v>
      </c>
      <c r="R753" s="1">
        <v>43083</v>
      </c>
      <c r="S753">
        <v>133.82940439725419</v>
      </c>
      <c r="U753" s="1">
        <v>43074</v>
      </c>
      <c r="V753">
        <v>126.41494347751447</v>
      </c>
      <c r="X753" s="1">
        <v>43088</v>
      </c>
      <c r="Y753">
        <v>115.21564494944867</v>
      </c>
      <c r="AA753" s="1">
        <v>43073</v>
      </c>
      <c r="AB753">
        <v>98.626193144491253</v>
      </c>
      <c r="AD753" s="1">
        <v>43070</v>
      </c>
      <c r="AE753">
        <v>112.36239584129653</v>
      </c>
      <c r="AG753" s="1">
        <v>43118</v>
      </c>
      <c r="AH753">
        <v>134.63904078411187</v>
      </c>
      <c r="AJ753" s="1">
        <v>43129</v>
      </c>
      <c r="AK753">
        <v>105.14785764597734</v>
      </c>
      <c r="AM753" s="1">
        <v>43116</v>
      </c>
      <c r="AN753">
        <v>164.56134564643799</v>
      </c>
      <c r="AP753" s="1">
        <v>43111</v>
      </c>
      <c r="AQ753">
        <v>125.43284495814602</v>
      </c>
      <c r="AS753" s="1">
        <v>43096</v>
      </c>
      <c r="AT753">
        <v>146.70395497541199</v>
      </c>
    </row>
    <row r="754" spans="1:46" x14ac:dyDescent="0.3">
      <c r="A754" s="1">
        <v>43096</v>
      </c>
      <c r="B754">
        <v>130.3381595568944</v>
      </c>
      <c r="C754" s="3">
        <f>VLOOKUP(Tabella1[[#This Row],[DATA]],Tabella3[],2,0)</f>
        <v>116.05315348562958</v>
      </c>
      <c r="D754">
        <f>VLOOKUP(Tabella1[[#This Row],[DATA]],Tabella5[],2,0)</f>
        <v>133.84927181806358</v>
      </c>
      <c r="E754">
        <f>VLOOKUP(Tabella1[[#This Row],[DATA]],Tabella6[],2,0)</f>
        <v>126.25761648429435</v>
      </c>
      <c r="F754" s="2">
        <f>VLOOKUP(Tabella1[[#This Row],[DATA]],Tabella7[],2,0)</f>
        <v>116.38535080485048</v>
      </c>
      <c r="G754" s="2">
        <f>VLOOKUP(Tabella1[[#This Row],[DATA]],Tabella8[],2,0)</f>
        <v>98.206901881980158</v>
      </c>
      <c r="H754" s="2">
        <f>VLOOKUP(Tabella1[[#This Row],[DATA]],Tabella9[],2,0)</f>
        <v>113.08290650561884</v>
      </c>
      <c r="I754" s="2">
        <f>VLOOKUP(Tabella1[[#This Row],[DATA]],Tabella10[],2,0)</f>
        <v>124.05852672205592</v>
      </c>
      <c r="J754" s="2">
        <f>VLOOKUP(Tabella1[[#This Row],[DATA]],Tabella11[],2,0)</f>
        <v>97.769301481561072</v>
      </c>
      <c r="K754" s="2">
        <f>VLOOKUP(Tabella1[[#This Row],[DATA]],Tabella12[],2,0)</f>
        <v>156.81274736147756</v>
      </c>
      <c r="L754" s="2">
        <f>VLOOKUP(Tabella1[[#This Row],[DATA]],Tabella13[],2,0)</f>
        <v>123.28187107971124</v>
      </c>
      <c r="M754" s="2">
        <f>VLOOKUP(Tabella1[[#This Row],[DATA]],Tabella14[],2,0)</f>
        <v>146.70395497541199</v>
      </c>
      <c r="O754" s="1">
        <v>43080</v>
      </c>
      <c r="P754">
        <v>118.61302460081568</v>
      </c>
      <c r="R754" s="1">
        <v>43084</v>
      </c>
      <c r="S754">
        <v>134.19275289741753</v>
      </c>
      <c r="U754" s="1">
        <v>43075</v>
      </c>
      <c r="V754">
        <v>126.38719372385232</v>
      </c>
      <c r="X754" s="1">
        <v>43089</v>
      </c>
      <c r="Y754">
        <v>114.92745655029169</v>
      </c>
      <c r="AA754" s="1">
        <v>43074</v>
      </c>
      <c r="AB754">
        <v>98.652278084785706</v>
      </c>
      <c r="AD754" s="1">
        <v>43073</v>
      </c>
      <c r="AE754">
        <v>113.91267232372653</v>
      </c>
      <c r="AG754" s="1">
        <v>43119</v>
      </c>
      <c r="AH754">
        <v>135.19630041638339</v>
      </c>
      <c r="AJ754" s="1">
        <v>43130</v>
      </c>
      <c r="AK754">
        <v>104.10354213674296</v>
      </c>
      <c r="AM754" s="1">
        <v>43117</v>
      </c>
      <c r="AN754">
        <v>167.35859168865434</v>
      </c>
      <c r="AP754" s="1">
        <v>43112</v>
      </c>
      <c r="AQ754">
        <v>125.75602907421019</v>
      </c>
      <c r="AS754" s="1">
        <v>43097</v>
      </c>
      <c r="AT754">
        <v>146.47548862544056</v>
      </c>
    </row>
    <row r="755" spans="1:46" x14ac:dyDescent="0.3">
      <c r="A755" s="1">
        <v>43097</v>
      </c>
      <c r="B755">
        <v>130.57720338159558</v>
      </c>
      <c r="C755" s="3">
        <f>VLOOKUP(Tabella1[[#This Row],[DATA]],Tabella3[],2,0)</f>
        <v>115.63329510419619</v>
      </c>
      <c r="D755">
        <f>VLOOKUP(Tabella1[[#This Row],[DATA]],Tabella5[],2,0)</f>
        <v>132.9267680724403</v>
      </c>
      <c r="E755">
        <f>VLOOKUP(Tabella1[[#This Row],[DATA]],Tabella6[],2,0)</f>
        <v>125.56575398197207</v>
      </c>
      <c r="F755" s="2">
        <f>VLOOKUP(Tabella1[[#This Row],[DATA]],Tabella7[],2,0)</f>
        <v>116.41894987629432</v>
      </c>
      <c r="G755" s="2">
        <f>VLOOKUP(Tabella1[[#This Row],[DATA]],Tabella8[],2,0)</f>
        <v>97.510337365227812</v>
      </c>
      <c r="H755" s="2">
        <f>VLOOKUP(Tabella1[[#This Row],[DATA]],Tabella9[],2,0)</f>
        <v>112.25919272226893</v>
      </c>
      <c r="I755" s="2">
        <f>VLOOKUP(Tabella1[[#This Row],[DATA]],Tabella10[],2,0)</f>
        <v>125.17367471126867</v>
      </c>
      <c r="J755" s="2">
        <f>VLOOKUP(Tabella1[[#This Row],[DATA]],Tabella11[],2,0)</f>
        <v>98.384131418406696</v>
      </c>
      <c r="K755" s="2">
        <f>VLOOKUP(Tabella1[[#This Row],[DATA]],Tabella12[],2,0)</f>
        <v>157.49093007915567</v>
      </c>
      <c r="L755" s="2">
        <f>VLOOKUP(Tabella1[[#This Row],[DATA]],Tabella13[],2,0)</f>
        <v>123.05000737979478</v>
      </c>
      <c r="M755" s="2">
        <f>VLOOKUP(Tabella1[[#This Row],[DATA]],Tabella14[],2,0)</f>
        <v>146.47548862544056</v>
      </c>
      <c r="O755" s="1">
        <v>43081</v>
      </c>
      <c r="P755">
        <v>118.80298542727596</v>
      </c>
      <c r="R755" s="1">
        <v>43087</v>
      </c>
      <c r="S755">
        <v>136.33044641275285</v>
      </c>
      <c r="U755" s="1">
        <v>43076</v>
      </c>
      <c r="V755">
        <v>126.61083792497689</v>
      </c>
      <c r="X755" s="1">
        <v>43090</v>
      </c>
      <c r="Y755">
        <v>116.13030330798131</v>
      </c>
      <c r="AA755" s="1">
        <v>43075</v>
      </c>
      <c r="AB755">
        <v>98.38853035514164</v>
      </c>
      <c r="AD755" s="1">
        <v>43074</v>
      </c>
      <c r="AE755">
        <v>113.73270392171852</v>
      </c>
      <c r="AG755" s="1">
        <v>43122</v>
      </c>
      <c r="AH755">
        <v>135.77690669139091</v>
      </c>
      <c r="AJ755" s="1">
        <v>43131</v>
      </c>
      <c r="AK755">
        <v>103.88924704225016</v>
      </c>
      <c r="AM755" s="1">
        <v>43118</v>
      </c>
      <c r="AN755">
        <v>166.89272757255938</v>
      </c>
      <c r="AP755" s="1">
        <v>43115</v>
      </c>
      <c r="AQ755">
        <v>126.66894240633658</v>
      </c>
      <c r="AS755" s="1">
        <v>43098</v>
      </c>
      <c r="AT755">
        <v>146.9526210941309</v>
      </c>
    </row>
    <row r="756" spans="1:46" x14ac:dyDescent="0.3">
      <c r="A756" s="1">
        <v>43098</v>
      </c>
      <c r="B756">
        <v>129.90039840637451</v>
      </c>
      <c r="C756" s="3">
        <f>VLOOKUP(Tabella1[[#This Row],[DATA]],Tabella3[],2,0)</f>
        <v>114.23441186894482</v>
      </c>
      <c r="D756">
        <f>VLOOKUP(Tabella1[[#This Row],[DATA]],Tabella5[],2,0)</f>
        <v>132.28875760005653</v>
      </c>
      <c r="E756">
        <f>VLOOKUP(Tabella1[[#This Row],[DATA]],Tabella6[],2,0)</f>
        <v>124.93409433505241</v>
      </c>
      <c r="F756" s="2">
        <f>VLOOKUP(Tabella1[[#This Row],[DATA]],Tabella7[],2,0)</f>
        <v>117.40996976083569</v>
      </c>
      <c r="G756" s="2">
        <f>VLOOKUP(Tabella1[[#This Row],[DATA]],Tabella8[],2,0)</f>
        <v>97.035011786528585</v>
      </c>
      <c r="H756" s="2">
        <f>VLOOKUP(Tabella1[[#This Row],[DATA]],Tabella9[],2,0)</f>
        <v>111.61098794689498</v>
      </c>
      <c r="I756" s="2">
        <f>VLOOKUP(Tabella1[[#This Row],[DATA]],Tabella10[],2,0)</f>
        <v>125.40605134920123</v>
      </c>
      <c r="J756" s="2">
        <f>VLOOKUP(Tabella1[[#This Row],[DATA]],Tabella11[],2,0)</f>
        <v>98.706170982414676</v>
      </c>
      <c r="K756" s="2">
        <v>157.49093007915567</v>
      </c>
      <c r="L756" s="2">
        <f>VLOOKUP(Tabella1[[#This Row],[DATA]],Tabella13[],2,0)</f>
        <v>123.80907198535382</v>
      </c>
      <c r="M756" s="2">
        <f>VLOOKUP(Tabella1[[#This Row],[DATA]],Tabella14[],2,0)</f>
        <v>146.9526210941309</v>
      </c>
      <c r="O756" s="1">
        <v>43082</v>
      </c>
      <c r="P756">
        <v>117.09297207669944</v>
      </c>
      <c r="R756" s="1">
        <v>43088</v>
      </c>
      <c r="S756">
        <v>135.34209343217887</v>
      </c>
      <c r="U756" s="1">
        <v>43077</v>
      </c>
      <c r="V756">
        <v>126.96899788114169</v>
      </c>
      <c r="X756" s="1">
        <v>43091</v>
      </c>
      <c r="Y756">
        <v>115.95742081309753</v>
      </c>
      <c r="AA756" s="1">
        <v>43076</v>
      </c>
      <c r="AB756">
        <v>99.147891950380654</v>
      </c>
      <c r="AD756" s="1">
        <v>43075</v>
      </c>
      <c r="AE756">
        <v>113.4460285910863</v>
      </c>
      <c r="AG756" s="1">
        <v>43123</v>
      </c>
      <c r="AH756">
        <v>138.02895654338911</v>
      </c>
      <c r="AJ756" s="1">
        <v>43132</v>
      </c>
      <c r="AK756">
        <v>102.87895610233636</v>
      </c>
      <c r="AM756" s="1">
        <v>43119</v>
      </c>
      <c r="AN756">
        <v>167.42249340369392</v>
      </c>
      <c r="AP756" s="1">
        <v>43116</v>
      </c>
      <c r="AQ756">
        <v>126.40552372185955</v>
      </c>
      <c r="AS756" s="1">
        <v>43103</v>
      </c>
      <c r="AT756">
        <v>149.96377972500449</v>
      </c>
    </row>
    <row r="757" spans="1:46" x14ac:dyDescent="0.3">
      <c r="A757" s="1">
        <v>43102</v>
      </c>
      <c r="B757">
        <v>130.97901078612381</v>
      </c>
      <c r="C757" s="3">
        <f>VLOOKUP(Tabella1[[#This Row],[DATA]],Tabella3[],2,0)</f>
        <v>114.19165238736954</v>
      </c>
      <c r="D757">
        <f>VLOOKUP(Tabella1[[#This Row],[DATA]],Tabella5[],2,0)</f>
        <v>131.81511419158542</v>
      </c>
      <c r="E757">
        <f>VLOOKUP(Tabella1[[#This Row],[DATA]],Tabella6[],2,0)</f>
        <v>124.37063323526853</v>
      </c>
      <c r="F757" s="2">
        <f>VLOOKUP(Tabella1[[#This Row],[DATA]],Tabella7[],2,0)</f>
        <v>116.80411741348239</v>
      </c>
      <c r="G757" s="2">
        <f>VLOOKUP(Tabella1[[#This Row],[DATA]],Tabella8[],2,0)</f>
        <v>97.37508211925649</v>
      </c>
      <c r="H757" s="2">
        <f>VLOOKUP(Tabella1[[#This Row],[DATA]],Tabella9[],2,0)</f>
        <v>111.1723746910277</v>
      </c>
      <c r="I757" s="2">
        <f>VLOOKUP(Tabella1[[#This Row],[DATA]],Tabella10[],2,0)</f>
        <v>127.90485467657984</v>
      </c>
      <c r="J757" s="2">
        <f>VLOOKUP(Tabella1[[#This Row],[DATA]],Tabella11[],2,0)</f>
        <v>99.934637011568356</v>
      </c>
      <c r="K757" s="2">
        <f>VLOOKUP(Tabella1[[#This Row],[DATA]],Tabella12[],2,0)</f>
        <v>160.56027374670185</v>
      </c>
      <c r="L757" s="2">
        <f>VLOOKUP(Tabella1[[#This Row],[DATA]],Tabella13[],2,0)</f>
        <v>122.91997030632328</v>
      </c>
      <c r="M757" s="2">
        <v>146.9526210941309</v>
      </c>
      <c r="O757" s="1">
        <v>43083</v>
      </c>
      <c r="P757">
        <v>116.00333712139826</v>
      </c>
      <c r="R757" s="1">
        <v>43089</v>
      </c>
      <c r="S757">
        <v>133.84056702028627</v>
      </c>
      <c r="U757" s="1">
        <v>43080</v>
      </c>
      <c r="V757">
        <v>126.68068264394009</v>
      </c>
      <c r="X757" s="1">
        <v>43096</v>
      </c>
      <c r="Y757">
        <v>116.38535080485048</v>
      </c>
      <c r="AA757" s="1">
        <v>43077</v>
      </c>
      <c r="AB757">
        <v>99.713065656760833</v>
      </c>
      <c r="AD757" s="1">
        <v>43076</v>
      </c>
      <c r="AE757">
        <v>113.81424712687613</v>
      </c>
      <c r="AG757" s="1">
        <v>43124</v>
      </c>
      <c r="AH757">
        <v>138.14627656676092</v>
      </c>
      <c r="AJ757" s="1">
        <v>43133</v>
      </c>
      <c r="AK757">
        <v>103.32963241526689</v>
      </c>
      <c r="AM757" s="1">
        <v>43122</v>
      </c>
      <c r="AN757">
        <v>168.36040567282322</v>
      </c>
      <c r="AP757" s="1">
        <v>43117</v>
      </c>
      <c r="AQ757">
        <v>127.53528668866791</v>
      </c>
      <c r="AS757" s="1">
        <v>43104</v>
      </c>
      <c r="AT757">
        <v>153.07245448086593</v>
      </c>
    </row>
    <row r="758" spans="1:46" x14ac:dyDescent="0.3">
      <c r="A758" s="1">
        <v>43103</v>
      </c>
      <c r="B758">
        <v>131.81712175687494</v>
      </c>
      <c r="C758" s="3">
        <f>VLOOKUP(Tabella1[[#This Row],[DATA]],Tabella3[],2,0)</f>
        <v>114.50215522423638</v>
      </c>
      <c r="D758">
        <f>VLOOKUP(Tabella1[[#This Row],[DATA]],Tabella5[],2,0)</f>
        <v>132.90905124872884</v>
      </c>
      <c r="E758">
        <f>VLOOKUP(Tabella1[[#This Row],[DATA]],Tabella6[],2,0)</f>
        <v>125.37432771518405</v>
      </c>
      <c r="F758" s="2">
        <f>VLOOKUP(Tabella1[[#This Row],[DATA]],Tabella7[],2,0)</f>
        <v>117.15553315617458</v>
      </c>
      <c r="G758" s="2">
        <f>VLOOKUP(Tabella1[[#This Row],[DATA]],Tabella8[],2,0)</f>
        <v>97.731576303280917</v>
      </c>
      <c r="H758" s="2">
        <f>VLOOKUP(Tabella1[[#This Row],[DATA]],Tabella9[],2,0)</f>
        <v>111.79955660882196</v>
      </c>
      <c r="I758" s="2">
        <f>VLOOKUP(Tabella1[[#This Row],[DATA]],Tabella10[],2,0)</f>
        <v>128.09615463608998</v>
      </c>
      <c r="J758" s="2">
        <f>VLOOKUP(Tabella1[[#This Row],[DATA]],Tabella11[],2,0)</f>
        <v>100.55483924883302</v>
      </c>
      <c r="K758" s="2">
        <f>VLOOKUP(Tabella1[[#This Row],[DATA]],Tabella12[],2,0)</f>
        <v>160.77465369393141</v>
      </c>
      <c r="L758" s="2">
        <f>VLOOKUP(Tabella1[[#This Row],[DATA]],Tabella13[],2,0)</f>
        <v>122.85133457953708</v>
      </c>
      <c r="M758" s="2">
        <f>VLOOKUP(Tabella1[[#This Row],[DATA]],Tabella14[],2,0)</f>
        <v>149.96377972500449</v>
      </c>
      <c r="O758" s="1">
        <v>43084</v>
      </c>
      <c r="P758">
        <v>115.49262790991864</v>
      </c>
      <c r="R758" s="1">
        <v>43090</v>
      </c>
      <c r="S758">
        <v>134.25604189772784</v>
      </c>
      <c r="U758" s="1">
        <v>43081</v>
      </c>
      <c r="V758">
        <v>127.629818286147</v>
      </c>
      <c r="X758" s="1">
        <v>43097</v>
      </c>
      <c r="Y758">
        <v>116.41894987629432</v>
      </c>
      <c r="AA758" s="1">
        <v>43080</v>
      </c>
      <c r="AB758">
        <v>99.575878192989919</v>
      </c>
      <c r="AD758" s="1">
        <v>43077</v>
      </c>
      <c r="AE758">
        <v>114.39779068878526</v>
      </c>
      <c r="AG758" s="1">
        <v>43125</v>
      </c>
      <c r="AH758">
        <v>136.87105527663468</v>
      </c>
      <c r="AJ758" s="1">
        <v>43136</v>
      </c>
      <c r="AK758">
        <v>104.08832061888901</v>
      </c>
      <c r="AM758" s="1">
        <v>43123</v>
      </c>
      <c r="AN758">
        <v>166.30524406332455</v>
      </c>
      <c r="AP758" s="1">
        <v>43118</v>
      </c>
      <c r="AQ758">
        <v>128.18409061660913</v>
      </c>
      <c r="AS758" s="1">
        <v>43105</v>
      </c>
      <c r="AT758">
        <v>153.75576389953051</v>
      </c>
    </row>
    <row r="759" spans="1:46" x14ac:dyDescent="0.3">
      <c r="A759" s="1">
        <v>43104</v>
      </c>
      <c r="B759">
        <v>132.34816830240015</v>
      </c>
      <c r="C759" s="3">
        <f>VLOOKUP(Tabella1[[#This Row],[DATA]],Tabella3[],2,0)</f>
        <v>117.67811833189931</v>
      </c>
      <c r="D759">
        <f>VLOOKUP(Tabella1[[#This Row],[DATA]],Tabella5[],2,0)</f>
        <v>134.85155247508123</v>
      </c>
      <c r="E759">
        <f>VLOOKUP(Tabella1[[#This Row],[DATA]],Tabella6[],2,0)</f>
        <v>127.31234229085975</v>
      </c>
      <c r="F759" s="2">
        <f>VLOOKUP(Tabella1[[#This Row],[DATA]],Tabella7[],2,0)</f>
        <v>117.53382815602187</v>
      </c>
      <c r="G759" s="2">
        <f>VLOOKUP(Tabella1[[#This Row],[DATA]],Tabella8[],2,0)</f>
        <v>99.648336360474559</v>
      </c>
      <c r="H759" s="2">
        <f>VLOOKUP(Tabella1[[#This Row],[DATA]],Tabella9[],2,0)</f>
        <v>113.67887266518869</v>
      </c>
      <c r="I759" s="2">
        <f>VLOOKUP(Tabella1[[#This Row],[DATA]],Tabella10[],2,0)</f>
        <v>128.8318882446091</v>
      </c>
      <c r="J759" s="2">
        <f>VLOOKUP(Tabella1[[#This Row],[DATA]],Tabella11[],2,0)</f>
        <v>101.0502847319222</v>
      </c>
      <c r="K759" s="2">
        <f>VLOOKUP(Tabella1[[#This Row],[DATA]],Tabella12[],2,0)</f>
        <v>162.11865105540898</v>
      </c>
      <c r="L759" s="2">
        <f>VLOOKUP(Tabella1[[#This Row],[DATA]],Tabella13[],2,0)</f>
        <v>123.49210434666277</v>
      </c>
      <c r="M759" s="2">
        <f>VLOOKUP(Tabella1[[#This Row],[DATA]],Tabella14[],2,0)</f>
        <v>153.07245448086593</v>
      </c>
      <c r="O759" s="1">
        <v>43087</v>
      </c>
      <c r="P759">
        <v>117.04247616080494</v>
      </c>
      <c r="R759" s="1">
        <v>43091</v>
      </c>
      <c r="S759">
        <v>133.87763921787905</v>
      </c>
      <c r="U759" s="1">
        <v>43082</v>
      </c>
      <c r="V759">
        <v>126.97746390768269</v>
      </c>
      <c r="X759" s="1">
        <v>43098</v>
      </c>
      <c r="Y759">
        <v>117.40996976083569</v>
      </c>
      <c r="AA759" s="1">
        <v>43081</v>
      </c>
      <c r="AB759">
        <v>99.396181937628</v>
      </c>
      <c r="AD759" s="1">
        <v>43080</v>
      </c>
      <c r="AE759">
        <v>114.10347068266952</v>
      </c>
      <c r="AG759" s="1">
        <v>43126</v>
      </c>
      <c r="AH759">
        <v>138.96542098146438</v>
      </c>
      <c r="AJ759" s="1">
        <v>43137</v>
      </c>
      <c r="AK759">
        <v>100.60080226352925</v>
      </c>
      <c r="AM759" s="1">
        <v>43124</v>
      </c>
      <c r="AN759">
        <v>172.49340369393141</v>
      </c>
      <c r="AP759" s="1">
        <v>43119</v>
      </c>
      <c r="AQ759">
        <v>129.09762196110594</v>
      </c>
      <c r="AS759" s="1">
        <v>43109</v>
      </c>
      <c r="AT759">
        <v>155.00814956187398</v>
      </c>
    </row>
    <row r="760" spans="1:46" x14ac:dyDescent="0.3">
      <c r="A760" s="1">
        <v>43105</v>
      </c>
      <c r="B760">
        <v>133.27907880672433</v>
      </c>
      <c r="C760" s="3">
        <f>VLOOKUP(Tabella1[[#This Row],[DATA]],Tabella3[],2,0)</f>
        <v>118.98578482467046</v>
      </c>
      <c r="D760">
        <f>VLOOKUP(Tabella1[[#This Row],[DATA]],Tabella5[],2,0)</f>
        <v>136.40561490179454</v>
      </c>
      <c r="E760">
        <f>VLOOKUP(Tabella1[[#This Row],[DATA]],Tabella6[],2,0)</f>
        <v>128.65420749760716</v>
      </c>
      <c r="F760" s="2">
        <f>VLOOKUP(Tabella1[[#This Row],[DATA]],Tabella7[],2,0)</f>
        <v>117.96664528543938</v>
      </c>
      <c r="G760" s="2">
        <f>VLOOKUP(Tabella1[[#This Row],[DATA]],Tabella8[],2,0)</f>
        <v>100.58546199327589</v>
      </c>
      <c r="H760" s="2">
        <f>VLOOKUP(Tabella1[[#This Row],[DATA]],Tabella9[],2,0)</f>
        <v>114.91316922763295</v>
      </c>
      <c r="I760" s="2">
        <f>VLOOKUP(Tabella1[[#This Row],[DATA]],Tabella10[],2,0)</f>
        <v>129.1594957125169</v>
      </c>
      <c r="J760" s="2">
        <f>VLOOKUP(Tabella1[[#This Row],[DATA]],Tabella11[],2,0)</f>
        <v>101.23055525709442</v>
      </c>
      <c r="K760" s="2">
        <f>VLOOKUP(Tabella1[[#This Row],[DATA]],Tabella12[],2,0)</f>
        <v>162.99266160949867</v>
      </c>
      <c r="L760" s="2">
        <f>VLOOKUP(Tabella1[[#This Row],[DATA]],Tabella13[],2,0)</f>
        <v>124.16177528052309</v>
      </c>
      <c r="M760" s="2">
        <f>VLOOKUP(Tabella1[[#This Row],[DATA]],Tabella14[],2,0)</f>
        <v>153.75576389953051</v>
      </c>
      <c r="O760" s="1">
        <v>43088</v>
      </c>
      <c r="P760">
        <v>116.43840700544584</v>
      </c>
      <c r="R760" s="1">
        <v>43096</v>
      </c>
      <c r="S760">
        <v>133.84927181806358</v>
      </c>
      <c r="U760" s="1">
        <v>43083</v>
      </c>
      <c r="V760">
        <v>125.98247062171207</v>
      </c>
      <c r="X760" s="1">
        <v>43102</v>
      </c>
      <c r="Y760">
        <v>116.80411741348239</v>
      </c>
      <c r="AA760" s="1">
        <v>43082</v>
      </c>
      <c r="AB760">
        <v>99.127603663484962</v>
      </c>
      <c r="AD760" s="1">
        <v>43081</v>
      </c>
      <c r="AE760">
        <v>114.68128073796601</v>
      </c>
      <c r="AG760" s="1">
        <v>43129</v>
      </c>
      <c r="AH760">
        <v>138.1806468487062</v>
      </c>
      <c r="AJ760" s="1">
        <v>43138</v>
      </c>
      <c r="AK760">
        <v>98.768549359502401</v>
      </c>
      <c r="AM760" s="1">
        <v>43126</v>
      </c>
      <c r="AN760">
        <v>176.30895448548813</v>
      </c>
      <c r="AP760" s="1">
        <v>43122</v>
      </c>
      <c r="AQ760">
        <v>130.13890009793678</v>
      </c>
      <c r="AS760" s="1">
        <v>43110</v>
      </c>
      <c r="AT760">
        <v>155.48737166181408</v>
      </c>
    </row>
    <row r="761" spans="1:46" x14ac:dyDescent="0.3">
      <c r="A761" s="1">
        <v>43108</v>
      </c>
      <c r="B761">
        <v>133.50063161986202</v>
      </c>
      <c r="C761" s="3">
        <f>VLOOKUP(Tabella1[[#This Row],[DATA]],Tabella3[],2,0)</f>
        <v>119.42174335320064</v>
      </c>
      <c r="D761">
        <f>VLOOKUP(Tabella1[[#This Row],[DATA]],Tabella5[],2,0)</f>
        <v>136.89861368414694</v>
      </c>
      <c r="E761">
        <f>VLOOKUP(Tabella1[[#This Row],[DATA]],Tabella6[],2,0)</f>
        <v>129.04623155993593</v>
      </c>
      <c r="F761" s="2">
        <f>VLOOKUP(Tabella1[[#This Row],[DATA]],Tabella7[],2,0)</f>
        <v>117.54344970829897</v>
      </c>
      <c r="G761" s="2">
        <f>VLOOKUP(Tabella1[[#This Row],[DATA]],Tabella8[],2,0)</f>
        <v>100.45986783630252</v>
      </c>
      <c r="H761" s="2">
        <f>VLOOKUP(Tabella1[[#This Row],[DATA]],Tabella9[],2,0)</f>
        <v>115.19411105165253</v>
      </c>
      <c r="I761" s="2">
        <f>VLOOKUP(Tabella1[[#This Row],[DATA]],Tabella10[],2,0)</f>
        <v>129.51531196060662</v>
      </c>
      <c r="J761" s="2">
        <f>VLOOKUP(Tabella1[[#This Row],[DATA]],Tabella11[],2,0)</f>
        <v>101.75972684836981</v>
      </c>
      <c r="K761" s="2">
        <f>VLOOKUP(Tabella1[[#This Row],[DATA]],Tabella12[],2,0)</f>
        <v>163.62755606860159</v>
      </c>
      <c r="L761" s="2">
        <f>VLOOKUP(Tabella1[[#This Row],[DATA]],Tabella13[],2,0)</f>
        <v>124.8849951685974</v>
      </c>
      <c r="M761" s="2">
        <v>153.75576389953051</v>
      </c>
      <c r="O761" s="1">
        <v>43089</v>
      </c>
      <c r="P761">
        <v>115.57422638270469</v>
      </c>
      <c r="R761" s="1">
        <v>43097</v>
      </c>
      <c r="S761">
        <v>132.9267680724403</v>
      </c>
      <c r="U761" s="1">
        <v>43084</v>
      </c>
      <c r="V761">
        <v>125.79809937704155</v>
      </c>
      <c r="X761" s="1">
        <v>43103</v>
      </c>
      <c r="Y761">
        <v>117.15553315617458</v>
      </c>
      <c r="AA761" s="1">
        <v>43083</v>
      </c>
      <c r="AB761">
        <v>98.316072187656999</v>
      </c>
      <c r="AD761" s="1">
        <v>43082</v>
      </c>
      <c r="AE761">
        <v>114.08881838799276</v>
      </c>
      <c r="AG761" s="1">
        <v>43130</v>
      </c>
      <c r="AH761">
        <v>136.67338424047125</v>
      </c>
      <c r="AJ761" s="1">
        <v>43139</v>
      </c>
      <c r="AK761">
        <v>97.359514344042125</v>
      </c>
      <c r="AM761" s="1">
        <v>43129</v>
      </c>
      <c r="AN761">
        <v>174.59185356200527</v>
      </c>
      <c r="AP761" s="1">
        <v>43123</v>
      </c>
      <c r="AQ761">
        <v>131.38208651155284</v>
      </c>
      <c r="AS761" s="1">
        <v>43111</v>
      </c>
      <c r="AT761">
        <v>156.47507069919058</v>
      </c>
    </row>
    <row r="762" spans="1:46" x14ac:dyDescent="0.3">
      <c r="A762" s="1">
        <v>43109</v>
      </c>
      <c r="B762">
        <v>133.67457001263242</v>
      </c>
      <c r="C762" s="3">
        <f>VLOOKUP(Tabella1[[#This Row],[DATA]],Tabella3[],2,0)</f>
        <v>120.25440323341137</v>
      </c>
      <c r="D762">
        <f>VLOOKUP(Tabella1[[#This Row],[DATA]],Tabella5[],2,0)</f>
        <v>137.08100479992791</v>
      </c>
      <c r="E762">
        <f>VLOOKUP(Tabella1[[#This Row],[DATA]],Tabella6[],2,0)</f>
        <v>129.90506291903893</v>
      </c>
      <c r="F762" s="2">
        <f>VLOOKUP(Tabella1[[#This Row],[DATA]],Tabella7[],2,0)</f>
        <v>118.07049696081125</v>
      </c>
      <c r="G762" s="2">
        <f>VLOOKUP(Tabella1[[#This Row],[DATA]],Tabella8[],2,0)</f>
        <v>100.73134443714497</v>
      </c>
      <c r="H762" s="2">
        <f>VLOOKUP(Tabella1[[#This Row],[DATA]],Tabella9[],2,0)</f>
        <v>115.39860612083683</v>
      </c>
      <c r="I762" s="2">
        <f>VLOOKUP(Tabella1[[#This Row],[DATA]],Tabella10[],2,0)</f>
        <v>129.98425673426993</v>
      </c>
      <c r="J762" s="2">
        <f>VLOOKUP(Tabella1[[#This Row],[DATA]],Tabella11[],2,0)</f>
        <v>101.89164666977067</v>
      </c>
      <c r="K762" s="2">
        <f>VLOOKUP(Tabella1[[#This Row],[DATA]],Tabella12[],2,0)</f>
        <v>162.56596306068602</v>
      </c>
      <c r="L762" s="2">
        <f>VLOOKUP(Tabella1[[#This Row],[DATA]],Tabella13[],2,0)</f>
        <v>125.21363233498887</v>
      </c>
      <c r="M762" s="2">
        <f>VLOOKUP(Tabella1[[#This Row],[DATA]],Tabella14[],2,0)</f>
        <v>155.00814956187398</v>
      </c>
      <c r="O762" s="1">
        <v>43090</v>
      </c>
      <c r="P762">
        <v>116.25691443817283</v>
      </c>
      <c r="R762" s="1">
        <v>43098</v>
      </c>
      <c r="S762">
        <v>132.28875760005653</v>
      </c>
      <c r="U762" s="1">
        <v>43087</v>
      </c>
      <c r="V762">
        <v>127.47437263215821</v>
      </c>
      <c r="X762" s="1">
        <v>43104</v>
      </c>
      <c r="Y762">
        <v>117.53382815602187</v>
      </c>
      <c r="AA762" s="1">
        <v>43084</v>
      </c>
      <c r="AB762">
        <v>98.063917764810455</v>
      </c>
      <c r="AD762" s="1">
        <v>43083</v>
      </c>
      <c r="AE762">
        <v>113.27561603343271</v>
      </c>
      <c r="AG762" s="1">
        <v>43131</v>
      </c>
      <c r="AH762">
        <v>137.84691979401302</v>
      </c>
      <c r="AJ762" s="1">
        <v>43140</v>
      </c>
      <c r="AK762">
        <v>93.413858147392048</v>
      </c>
      <c r="AM762" s="1">
        <v>43130</v>
      </c>
      <c r="AN762">
        <v>174.14660290237467</v>
      </c>
      <c r="AP762" s="1">
        <v>43124</v>
      </c>
      <c r="AQ762">
        <v>131.46082855827893</v>
      </c>
      <c r="AS762" s="1">
        <v>43112</v>
      </c>
      <c r="AT762">
        <v>157.5846648928019</v>
      </c>
    </row>
    <row r="763" spans="1:46" x14ac:dyDescent="0.3">
      <c r="A763" s="1">
        <v>43110</v>
      </c>
      <c r="B763">
        <v>133.52589641434264</v>
      </c>
      <c r="C763" s="3">
        <f>VLOOKUP(Tabella1[[#This Row],[DATA]],Tabella3[],2,0)</f>
        <v>121.05125596829318</v>
      </c>
      <c r="D763">
        <f>VLOOKUP(Tabella1[[#This Row],[DATA]],Tabella5[],2,0)</f>
        <v>136.01338695488764</v>
      </c>
      <c r="E763">
        <f>VLOOKUP(Tabella1[[#This Row],[DATA]],Tabella6[],2,0)</f>
        <v>129.45213049909577</v>
      </c>
      <c r="F763" s="2">
        <f>VLOOKUP(Tabella1[[#This Row],[DATA]],Tabella7[],2,0)</f>
        <v>118.33760957878982</v>
      </c>
      <c r="G763" s="2">
        <f>VLOOKUP(Tabella1[[#This Row],[DATA]],Tabella8[],2,0)</f>
        <v>100.74873439734127</v>
      </c>
      <c r="H763" s="2">
        <f>VLOOKUP(Tabella1[[#This Row],[DATA]],Tabella9[],2,0)</f>
        <v>114.98324541956526</v>
      </c>
      <c r="I763" s="2">
        <f>VLOOKUP(Tabella1[[#This Row],[DATA]],Tabella10[],2,0)</f>
        <v>130.24542896207618</v>
      </c>
      <c r="J763" s="2">
        <f>VLOOKUP(Tabella1[[#This Row],[DATA]],Tabella11[],2,0)</f>
        <v>102.12832634934279</v>
      </c>
      <c r="K763" s="2">
        <f>VLOOKUP(Tabella1[[#This Row],[DATA]],Tabella12[],2,0)</f>
        <v>161.19929089709763</v>
      </c>
      <c r="L763" s="2">
        <f>VLOOKUP(Tabella1[[#This Row],[DATA]],Tabella13[],2,0)</f>
        <v>125.17684242211408</v>
      </c>
      <c r="M763" s="2">
        <f>VLOOKUP(Tabella1[[#This Row],[DATA]],Tabella14[],2,0)</f>
        <v>155.48737166181408</v>
      </c>
      <c r="O763" s="1">
        <v>43091</v>
      </c>
      <c r="P763">
        <v>116.09382203901046</v>
      </c>
      <c r="R763" s="1">
        <v>43102</v>
      </c>
      <c r="S763">
        <v>131.81511419158542</v>
      </c>
      <c r="U763" s="1">
        <v>43088</v>
      </c>
      <c r="V763">
        <v>126.58849702160484</v>
      </c>
      <c r="X763" s="1">
        <v>43105</v>
      </c>
      <c r="Y763">
        <v>117.96664528543938</v>
      </c>
      <c r="AA763" s="1">
        <v>43087</v>
      </c>
      <c r="AB763">
        <v>98.969161803918539</v>
      </c>
      <c r="AD763" s="1">
        <v>43084</v>
      </c>
      <c r="AE763">
        <v>113.41290166399102</v>
      </c>
      <c r="AG763" s="1">
        <v>43132</v>
      </c>
      <c r="AH763">
        <v>136.81924836384883</v>
      </c>
      <c r="AJ763" s="1">
        <v>43143</v>
      </c>
      <c r="AK763">
        <v>94.138521781693584</v>
      </c>
      <c r="AM763" s="1">
        <v>43131</v>
      </c>
      <c r="AN763">
        <v>175.03504287598943</v>
      </c>
      <c r="AP763" s="1">
        <v>43125</v>
      </c>
      <c r="AQ763">
        <v>131.05657576068234</v>
      </c>
      <c r="AS763" s="1">
        <v>43115</v>
      </c>
      <c r="AT763">
        <v>157.52545867405934</v>
      </c>
    </row>
    <row r="764" spans="1:46" x14ac:dyDescent="0.3">
      <c r="A764" s="1">
        <v>43111</v>
      </c>
      <c r="B764">
        <v>134.46506656301625</v>
      </c>
      <c r="C764" s="3">
        <f>VLOOKUP(Tabella1[[#This Row],[DATA]],Tabella3[],2,0)</f>
        <v>121.82406302893951</v>
      </c>
      <c r="D764">
        <f>VLOOKUP(Tabella1[[#This Row],[DATA]],Tabella5[],2,0)</f>
        <v>135.21008773412066</v>
      </c>
      <c r="E764">
        <f>VLOOKUP(Tabella1[[#This Row],[DATA]],Tabella6[],2,0)</f>
        <v>129.07280547657851</v>
      </c>
      <c r="F764" s="2">
        <f>VLOOKUP(Tabella1[[#This Row],[DATA]],Tabella7[],2,0)</f>
        <v>118.55798894285103</v>
      </c>
      <c r="G764" s="2">
        <f>VLOOKUP(Tabella1[[#This Row],[DATA]],Tabella8[],2,0)</f>
        <v>100.81539591142716</v>
      </c>
      <c r="H764" s="2">
        <f>VLOOKUP(Tabella1[[#This Row],[DATA]],Tabella9[],2,0)</f>
        <v>114.51851285579593</v>
      </c>
      <c r="I764" s="2">
        <f>VLOOKUP(Tabella1[[#This Row],[DATA]],Tabella10[],2,0)</f>
        <v>130.44104616431846</v>
      </c>
      <c r="J764" s="2">
        <f>VLOOKUP(Tabella1[[#This Row],[DATA]],Tabella11[],2,0)</f>
        <v>102.23308620751406</v>
      </c>
      <c r="K764" s="2">
        <f>VLOOKUP(Tabella1[[#This Row],[DATA]],Tabella12[],2,0)</f>
        <v>163.59869722955145</v>
      </c>
      <c r="L764" s="2">
        <f>VLOOKUP(Tabella1[[#This Row],[DATA]],Tabella13[],2,0)</f>
        <v>125.43284495814602</v>
      </c>
      <c r="M764" s="2">
        <f>VLOOKUP(Tabella1[[#This Row],[DATA]],Tabella14[],2,0)</f>
        <v>156.47507069919058</v>
      </c>
      <c r="O764" s="1">
        <v>43096</v>
      </c>
      <c r="P764">
        <v>116.05315348562958</v>
      </c>
      <c r="R764" s="1">
        <v>43103</v>
      </c>
      <c r="S764">
        <v>132.90905124872884</v>
      </c>
      <c r="U764" s="1">
        <v>43089</v>
      </c>
      <c r="V764">
        <v>125.87970246620057</v>
      </c>
      <c r="X764" s="1">
        <v>43108</v>
      </c>
      <c r="Y764">
        <v>117.54344970829897</v>
      </c>
      <c r="AA764" s="1">
        <v>43088</v>
      </c>
      <c r="AB764">
        <v>98.8744831317386</v>
      </c>
      <c r="AD764" s="1">
        <v>43087</v>
      </c>
      <c r="AE764">
        <v>114.97018576561425</v>
      </c>
      <c r="AG764" s="1">
        <v>43133</v>
      </c>
      <c r="AH764">
        <v>136.65028908760314</v>
      </c>
      <c r="AJ764" s="1">
        <v>43144</v>
      </c>
      <c r="AK764">
        <v>95.058677459021283</v>
      </c>
      <c r="AM764" s="1">
        <v>43132</v>
      </c>
      <c r="AN764">
        <v>176.23474604221636</v>
      </c>
      <c r="AP764" s="1">
        <v>43129</v>
      </c>
      <c r="AQ764">
        <v>131.90292552514691</v>
      </c>
      <c r="AS764" s="1">
        <v>43116</v>
      </c>
      <c r="AT764">
        <v>157.27191674909099</v>
      </c>
    </row>
    <row r="765" spans="1:46" x14ac:dyDescent="0.3">
      <c r="A765" s="1">
        <v>43112</v>
      </c>
      <c r="B765">
        <v>135.37265571858907</v>
      </c>
      <c r="C765" s="3">
        <f>VLOOKUP(Tabella1[[#This Row],[DATA]],Tabella3[],2,0)</f>
        <v>122.47523034187722</v>
      </c>
      <c r="D765">
        <f>VLOOKUP(Tabella1[[#This Row],[DATA]],Tabella5[],2,0)</f>
        <v>135.64153847571822</v>
      </c>
      <c r="E765">
        <f>VLOOKUP(Tabella1[[#This Row],[DATA]],Tabella6[],2,0)</f>
        <v>129.74326774514438</v>
      </c>
      <c r="F765" s="2">
        <f>VLOOKUP(Tabella1[[#This Row],[DATA]],Tabella7[],2,0)</f>
        <v>118.79776413451846</v>
      </c>
      <c r="G765" s="2">
        <f>VLOOKUP(Tabella1[[#This Row],[DATA]],Tabella8[],2,0)</f>
        <v>101.07817753217144</v>
      </c>
      <c r="H765" s="2">
        <f>VLOOKUP(Tabella1[[#This Row],[DATA]],Tabella9[],2,0)</f>
        <v>115.07179624391611</v>
      </c>
      <c r="I765" s="2">
        <f>VLOOKUP(Tabella1[[#This Row],[DATA]],Tabella10[],2,0)</f>
        <v>131.66559224606439</v>
      </c>
      <c r="J765" s="2">
        <f>VLOOKUP(Tabella1[[#This Row],[DATA]],Tabella11[],2,0)</f>
        <v>102.34053221589485</v>
      </c>
      <c r="K765" s="2">
        <f>VLOOKUP(Tabella1[[#This Row],[DATA]],Tabella12[],2,0)</f>
        <v>163.56571569920845</v>
      </c>
      <c r="L765" s="2">
        <f>VLOOKUP(Tabella1[[#This Row],[DATA]],Tabella13[],2,0)</f>
        <v>125.75602907421019</v>
      </c>
      <c r="M765" s="2">
        <f>VLOOKUP(Tabella1[[#This Row],[DATA]],Tabella14[],2,0)</f>
        <v>157.5846648928019</v>
      </c>
      <c r="O765" s="1">
        <v>43097</v>
      </c>
      <c r="P765">
        <v>115.63329510419619</v>
      </c>
      <c r="R765" s="1">
        <v>43104</v>
      </c>
      <c r="S765">
        <v>134.85155247508123</v>
      </c>
      <c r="U765" s="1">
        <v>43090</v>
      </c>
      <c r="V765">
        <v>126.66045824720327</v>
      </c>
      <c r="X765" s="1">
        <v>43109</v>
      </c>
      <c r="Y765">
        <v>118.07049696081125</v>
      </c>
      <c r="AA765" s="1">
        <v>43089</v>
      </c>
      <c r="AB765">
        <v>98.617498164393112</v>
      </c>
      <c r="AD765" s="1">
        <v>43088</v>
      </c>
      <c r="AE765">
        <v>114.10378921081467</v>
      </c>
      <c r="AG765" s="1">
        <v>43136</v>
      </c>
      <c r="AH765">
        <v>135.15576863267475</v>
      </c>
      <c r="AJ765" s="1">
        <v>43145</v>
      </c>
      <c r="AK765">
        <v>95.482492269856621</v>
      </c>
      <c r="AM765" s="1">
        <v>43133</v>
      </c>
      <c r="AN765">
        <v>173.23754947229551</v>
      </c>
      <c r="AP765" s="1">
        <v>43130</v>
      </c>
      <c r="AQ765">
        <v>130.99582878003633</v>
      </c>
      <c r="AS765" s="1">
        <v>43117</v>
      </c>
      <c r="AT765">
        <v>158.66500424891686</v>
      </c>
    </row>
    <row r="766" spans="1:46" x14ac:dyDescent="0.3">
      <c r="A766" s="1">
        <v>43116</v>
      </c>
      <c r="B766">
        <v>134.89553979205132</v>
      </c>
      <c r="C766" s="3">
        <f>VLOOKUP(Tabella1[[#This Row],[DATA]],Tabella3[],2,0)</f>
        <v>122.81735846768419</v>
      </c>
      <c r="D766">
        <f>VLOOKUP(Tabella1[[#This Row],[DATA]],Tabella5[],2,0)</f>
        <v>135.65485169584824</v>
      </c>
      <c r="E766">
        <f>VLOOKUP(Tabella1[[#This Row],[DATA]],Tabella6[],2,0)</f>
        <v>129.66707350627544</v>
      </c>
      <c r="F766" s="2">
        <f>VLOOKUP(Tabella1[[#This Row],[DATA]],Tabella7[],2,0)</f>
        <v>118.45093008338678</v>
      </c>
      <c r="G766" s="2">
        <f>VLOOKUP(Tabella1[[#This Row],[DATA]],Tabella8[],2,0)</f>
        <v>101.63852069405264</v>
      </c>
      <c r="H766" s="2">
        <f>VLOOKUP(Tabella1[[#This Row],[DATA]],Tabella9[],2,0)</f>
        <v>115.37121270035421</v>
      </c>
      <c r="I766" s="2">
        <f>VLOOKUP(Tabella1[[#This Row],[DATA]],Tabella10[],2,0)</f>
        <v>133.72868937731948</v>
      </c>
      <c r="J766" s="2">
        <f>VLOOKUP(Tabella1[[#This Row],[DATA]],Tabella11[],2,0)</f>
        <v>102.56885498370403</v>
      </c>
      <c r="K766" s="2">
        <f>VLOOKUP(Tabella1[[#This Row],[DATA]],Tabella12[],2,0)</f>
        <v>164.56134564643799</v>
      </c>
      <c r="L766" s="2">
        <f>VLOOKUP(Tabella1[[#This Row],[DATA]],Tabella13[],2,0)</f>
        <v>126.40552372185955</v>
      </c>
      <c r="M766" s="2">
        <f>VLOOKUP(Tabella1[[#This Row],[DATA]],Tabella14[],2,0)</f>
        <v>157.27191674909099</v>
      </c>
      <c r="O766" s="1">
        <v>43098</v>
      </c>
      <c r="P766">
        <v>114.23441186894482</v>
      </c>
      <c r="R766" s="1">
        <v>43105</v>
      </c>
      <c r="S766">
        <v>136.40561490179454</v>
      </c>
      <c r="U766" s="1">
        <v>43091</v>
      </c>
      <c r="V766">
        <v>126.16072751388076</v>
      </c>
      <c r="X766" s="1">
        <v>43110</v>
      </c>
      <c r="Y766">
        <v>118.33760957878982</v>
      </c>
      <c r="AA766" s="1">
        <v>43090</v>
      </c>
      <c r="AB766">
        <v>99.553657688294635</v>
      </c>
      <c r="AD766" s="1">
        <v>43089</v>
      </c>
      <c r="AE766">
        <v>113.16190148561526</v>
      </c>
      <c r="AG766" s="1">
        <v>43137</v>
      </c>
      <c r="AH766">
        <v>128.24063556519414</v>
      </c>
      <c r="AJ766" s="1">
        <v>43153</v>
      </c>
      <c r="AK766">
        <v>97.553812542530707</v>
      </c>
      <c r="AM766" s="1">
        <v>43136</v>
      </c>
      <c r="AN766">
        <v>168.74381596306068</v>
      </c>
      <c r="AP766" s="1">
        <v>43131</v>
      </c>
      <c r="AQ766">
        <v>130.74604272137745</v>
      </c>
      <c r="AS766" s="1">
        <v>43118</v>
      </c>
      <c r="AT766">
        <v>160.02883691124637</v>
      </c>
    </row>
    <row r="767" spans="1:46" x14ac:dyDescent="0.3">
      <c r="A767" s="1">
        <v>43117</v>
      </c>
      <c r="B767">
        <v>136.16558157613449</v>
      </c>
      <c r="C767" s="3">
        <f>VLOOKUP(Tabella1[[#This Row],[DATA]],Tabella3[],2,0)</f>
        <v>122.91871621190722</v>
      </c>
      <c r="D767">
        <f>VLOOKUP(Tabella1[[#This Row],[DATA]],Tabella5[],2,0)</f>
        <v>135.01612435776514</v>
      </c>
      <c r="E767">
        <f>VLOOKUP(Tabella1[[#This Row],[DATA]],Tabella6[],2,0)</f>
        <v>129.20073654430908</v>
      </c>
      <c r="F767" s="2">
        <f>VLOOKUP(Tabella1[[#This Row],[DATA]],Tabella7[],2,0)</f>
        <v>117.98512477473349</v>
      </c>
      <c r="G767" s="2">
        <f>VLOOKUP(Tabella1[[#This Row],[DATA]],Tabella8[],2,0)</f>
        <v>101.19604281794645</v>
      </c>
      <c r="H767" s="2">
        <f>VLOOKUP(Tabella1[[#This Row],[DATA]],Tabella9[],2,0)</f>
        <v>115.07721122238361</v>
      </c>
      <c r="I767" s="2">
        <f>VLOOKUP(Tabella1[[#This Row],[DATA]],Tabella10[],2,0)</f>
        <v>134.05839259412636</v>
      </c>
      <c r="J767" s="2">
        <f>VLOOKUP(Tabella1[[#This Row],[DATA]],Tabella11[],2,0)</f>
        <v>102.81001158029201</v>
      </c>
      <c r="K767" s="2">
        <f>VLOOKUP(Tabella1[[#This Row],[DATA]],Tabella12[],2,0)</f>
        <v>167.35859168865434</v>
      </c>
      <c r="L767" s="2">
        <f>VLOOKUP(Tabella1[[#This Row],[DATA]],Tabella13[],2,0)</f>
        <v>127.53528668866791</v>
      </c>
      <c r="M767" s="2">
        <f>VLOOKUP(Tabella1[[#This Row],[DATA]],Tabella14[],2,0)</f>
        <v>158.66500424891686</v>
      </c>
      <c r="O767" s="1">
        <v>43102</v>
      </c>
      <c r="P767">
        <v>114.19165238736954</v>
      </c>
      <c r="R767" s="1">
        <v>43108</v>
      </c>
      <c r="S767">
        <v>136.89861368414694</v>
      </c>
      <c r="U767" s="1">
        <v>43096</v>
      </c>
      <c r="V767">
        <v>126.25761648429435</v>
      </c>
      <c r="X767" s="1">
        <v>43111</v>
      </c>
      <c r="Y767">
        <v>118.55798894285103</v>
      </c>
      <c r="AA767" s="1">
        <v>43091</v>
      </c>
      <c r="AB767">
        <v>98.369208177145737</v>
      </c>
      <c r="AD767" s="1">
        <v>43090</v>
      </c>
      <c r="AE767">
        <v>113.73939301276661</v>
      </c>
      <c r="AG767" s="1">
        <v>43138</v>
      </c>
      <c r="AH767">
        <v>127.09962603456644</v>
      </c>
      <c r="AJ767" s="1">
        <v>43154</v>
      </c>
      <c r="AK767">
        <v>98.164464023494858</v>
      </c>
      <c r="AM767" s="1">
        <v>43137</v>
      </c>
      <c r="AN767">
        <v>172.93453166226914</v>
      </c>
      <c r="AP767" s="1">
        <v>43132</v>
      </c>
      <c r="AQ767">
        <v>130.53388270997698</v>
      </c>
      <c r="AS767" s="1">
        <v>43119</v>
      </c>
      <c r="AT767">
        <v>159.25288717384339</v>
      </c>
    </row>
    <row r="768" spans="1:46" x14ac:dyDescent="0.3">
      <c r="A768" s="1">
        <v>43118</v>
      </c>
      <c r="B768">
        <v>135.94548634729375</v>
      </c>
      <c r="C768" s="3">
        <f>VLOOKUP(Tabella1[[#This Row],[DATA]],Tabella3[],2,0)</f>
        <v>123.52581721314819</v>
      </c>
      <c r="D768">
        <f>VLOOKUP(Tabella1[[#This Row],[DATA]],Tabella5[],2,0)</f>
        <v>136.01430863935818</v>
      </c>
      <c r="E768">
        <f>VLOOKUP(Tabella1[[#This Row],[DATA]],Tabella6[],2,0)</f>
        <v>129.22049060623806</v>
      </c>
      <c r="F768" s="2">
        <f>VLOOKUP(Tabella1[[#This Row],[DATA]],Tabella7[],2,0)</f>
        <v>117.61141146644674</v>
      </c>
      <c r="G768" s="2">
        <f>VLOOKUP(Tabella1[[#This Row],[DATA]],Tabella8[],2,0)</f>
        <v>100.79124318893227</v>
      </c>
      <c r="H768" s="2">
        <f>VLOOKUP(Tabella1[[#This Row],[DATA]],Tabella9[],2,0)</f>
        <v>115.33617460438805</v>
      </c>
      <c r="I768" s="2">
        <f>VLOOKUP(Tabella1[[#This Row],[DATA]],Tabella10[],2,0)</f>
        <v>134.63904078411187</v>
      </c>
      <c r="J768" s="2">
        <f>VLOOKUP(Tabella1[[#This Row],[DATA]],Tabella11[],2,0)</f>
        <v>103.70778267254038</v>
      </c>
      <c r="K768" s="2">
        <f>VLOOKUP(Tabella1[[#This Row],[DATA]],Tabella12[],2,0)</f>
        <v>166.89272757255938</v>
      </c>
      <c r="L768" s="2">
        <f>VLOOKUP(Tabella1[[#This Row],[DATA]],Tabella13[],2,0)</f>
        <v>128.18409061660913</v>
      </c>
      <c r="M768" s="2">
        <f>VLOOKUP(Tabella1[[#This Row],[DATA]],Tabella14[],2,0)</f>
        <v>160.02883691124637</v>
      </c>
      <c r="O768" s="1">
        <v>43103</v>
      </c>
      <c r="P768">
        <v>114.50215522423638</v>
      </c>
      <c r="R768" s="1">
        <v>43109</v>
      </c>
      <c r="S768">
        <v>137.08100479992791</v>
      </c>
      <c r="U768" s="1">
        <v>43097</v>
      </c>
      <c r="V768">
        <v>125.56575398197207</v>
      </c>
      <c r="X768" s="1">
        <v>43112</v>
      </c>
      <c r="Y768">
        <v>118.79776413451846</v>
      </c>
      <c r="AA768" s="1">
        <v>43096</v>
      </c>
      <c r="AB768">
        <v>98.206901881980158</v>
      </c>
      <c r="AD768" s="1">
        <v>43091</v>
      </c>
      <c r="AE768">
        <v>113.18547256835613</v>
      </c>
      <c r="AG768" s="1">
        <v>43139</v>
      </c>
      <c r="AH768">
        <v>127.63643115758272</v>
      </c>
      <c r="AJ768" s="1">
        <v>43157</v>
      </c>
      <c r="AK768">
        <v>99.374723923450688</v>
      </c>
      <c r="AM768" s="1">
        <v>43138</v>
      </c>
      <c r="AN768">
        <v>170.6113951187335</v>
      </c>
      <c r="AP768" s="1">
        <v>43133</v>
      </c>
      <c r="AQ768">
        <v>127.48050170971304</v>
      </c>
      <c r="AS768" s="1">
        <v>43122</v>
      </c>
      <c r="AT768">
        <v>160.80478664864938</v>
      </c>
    </row>
    <row r="769" spans="1:46" x14ac:dyDescent="0.3">
      <c r="A769" s="1">
        <v>43119</v>
      </c>
      <c r="B769">
        <v>136.54163832474978</v>
      </c>
      <c r="C769" s="3">
        <f>VLOOKUP(Tabella1[[#This Row],[DATA]],Tabella3[],2,0)</f>
        <v>124.14478423189232</v>
      </c>
      <c r="D769">
        <f>VLOOKUP(Tabella1[[#This Row],[DATA]],Tabella5[],2,0)</f>
        <v>137.58137705804461</v>
      </c>
      <c r="E769">
        <f>VLOOKUP(Tabella1[[#This Row],[DATA]],Tabella6[],2,0)</f>
        <v>129.96550094184545</v>
      </c>
      <c r="F769" s="2">
        <f>VLOOKUP(Tabella1[[#This Row],[DATA]],Tabella7[],2,0)</f>
        <v>118.06698433061486</v>
      </c>
      <c r="G769" s="2">
        <f>VLOOKUP(Tabella1[[#This Row],[DATA]],Tabella8[],2,0)</f>
        <v>101.24338215403641</v>
      </c>
      <c r="H769" s="2">
        <f>VLOOKUP(Tabella1[[#This Row],[DATA]],Tabella9[],2,0)</f>
        <v>116.23314986112173</v>
      </c>
      <c r="I769" s="2">
        <f>VLOOKUP(Tabella1[[#This Row],[DATA]],Tabella10[],2,0)</f>
        <v>135.19630041638339</v>
      </c>
      <c r="J769" s="2">
        <f>VLOOKUP(Tabella1[[#This Row],[DATA]],Tabella11[],2,0)</f>
        <v>104.09906521972709</v>
      </c>
      <c r="K769" s="2">
        <f>VLOOKUP(Tabella1[[#This Row],[DATA]],Tabella12[],2,0)</f>
        <v>167.42249340369392</v>
      </c>
      <c r="L769" s="2">
        <f>VLOOKUP(Tabella1[[#This Row],[DATA]],Tabella13[],2,0)</f>
        <v>129.09762196110594</v>
      </c>
      <c r="M769" s="2">
        <f>VLOOKUP(Tabella1[[#This Row],[DATA]],Tabella14[],2,0)</f>
        <v>159.25288717384339</v>
      </c>
      <c r="O769" s="1">
        <v>43104</v>
      </c>
      <c r="P769">
        <v>117.67811833189931</v>
      </c>
      <c r="R769" s="1">
        <v>43110</v>
      </c>
      <c r="S769">
        <v>136.01338695488764</v>
      </c>
      <c r="U769" s="1">
        <v>43098</v>
      </c>
      <c r="V769">
        <v>124.93409433505241</v>
      </c>
      <c r="X769" s="1">
        <v>43115</v>
      </c>
      <c r="Y769">
        <v>118.65267723510186</v>
      </c>
      <c r="AA769" s="1">
        <v>43097</v>
      </c>
      <c r="AB769">
        <v>97.510337365227812</v>
      </c>
      <c r="AD769" s="1">
        <v>43096</v>
      </c>
      <c r="AE769">
        <v>113.08290650561884</v>
      </c>
      <c r="AG769" s="1">
        <v>43140</v>
      </c>
      <c r="AH769">
        <v>123.68028596074579</v>
      </c>
      <c r="AJ769" s="1">
        <v>43158</v>
      </c>
      <c r="AK769">
        <v>98.255494669484136</v>
      </c>
      <c r="AM769" s="1">
        <v>43139</v>
      </c>
      <c r="AN769">
        <v>168.06769459102901</v>
      </c>
      <c r="AP769" s="1">
        <v>43136</v>
      </c>
      <c r="AQ769">
        <v>126.35502847582882</v>
      </c>
      <c r="AS769" s="1">
        <v>43123</v>
      </c>
      <c r="AT769">
        <v>160.13192538623349</v>
      </c>
    </row>
    <row r="770" spans="1:46" x14ac:dyDescent="0.3">
      <c r="A770" s="1">
        <v>43122</v>
      </c>
      <c r="B770">
        <v>137.6430861918181</v>
      </c>
      <c r="C770" s="3">
        <f>VLOOKUP(Tabella1[[#This Row],[DATA]],Tabella3[],2,0)</f>
        <v>124.88162732759514</v>
      </c>
      <c r="D770">
        <f>VLOOKUP(Tabella1[[#This Row],[DATA]],Tabella5[],2,0)</f>
        <v>137.88082210158396</v>
      </c>
      <c r="E770">
        <f>VLOOKUP(Tabella1[[#This Row],[DATA]],Tabella6[],2,0)</f>
        <v>130.32954008310816</v>
      </c>
      <c r="F770" s="2">
        <f>VLOOKUP(Tabella1[[#This Row],[DATA]],Tabella7[],2,0)</f>
        <v>117.83255444576804</v>
      </c>
      <c r="G770" s="2">
        <f>VLOOKUP(Tabella1[[#This Row],[DATA]],Tabella8[],2,0)</f>
        <v>102.25296595432238</v>
      </c>
      <c r="H770" s="2">
        <f>VLOOKUP(Tabella1[[#This Row],[DATA]],Tabella9[],2,0)</f>
        <v>116.74948398440486</v>
      </c>
      <c r="I770" s="2">
        <f>VLOOKUP(Tabella1[[#This Row],[DATA]],Tabella10[],2,0)</f>
        <v>135.77690669139091</v>
      </c>
      <c r="J770" s="2">
        <f>VLOOKUP(Tabella1[[#This Row],[DATA]],Tabella11[],2,0)</f>
        <v>104.50198775115504</v>
      </c>
      <c r="K770" s="2">
        <f>VLOOKUP(Tabella1[[#This Row],[DATA]],Tabella12[],2,0)</f>
        <v>168.36040567282322</v>
      </c>
      <c r="L770" s="2">
        <f>VLOOKUP(Tabella1[[#This Row],[DATA]],Tabella13[],2,0)</f>
        <v>130.13890009793678</v>
      </c>
      <c r="M770" s="2">
        <f>VLOOKUP(Tabella1[[#This Row],[DATA]],Tabella14[],2,0)</f>
        <v>160.80478664864938</v>
      </c>
      <c r="O770" s="1">
        <v>43105</v>
      </c>
      <c r="P770">
        <v>118.98578482467046</v>
      </c>
      <c r="R770" s="1">
        <v>43111</v>
      </c>
      <c r="S770">
        <v>135.21008773412066</v>
      </c>
      <c r="U770" s="1">
        <v>43102</v>
      </c>
      <c r="V770">
        <v>124.37063323526853</v>
      </c>
      <c r="X770" s="1">
        <v>43116</v>
      </c>
      <c r="Y770">
        <v>118.45093008338678</v>
      </c>
      <c r="AA770" s="1">
        <v>43098</v>
      </c>
      <c r="AB770">
        <v>97.035011786528585</v>
      </c>
      <c r="AD770" s="1">
        <v>43097</v>
      </c>
      <c r="AE770">
        <v>112.25919272226893</v>
      </c>
      <c r="AG770" s="1">
        <v>43143</v>
      </c>
      <c r="AH770">
        <v>123.47997428096951</v>
      </c>
      <c r="AJ770" s="1">
        <v>43159</v>
      </c>
      <c r="AK770">
        <v>97.280720604562873</v>
      </c>
      <c r="AM770" s="1">
        <v>43140</v>
      </c>
      <c r="AN770">
        <v>166.76080145118735</v>
      </c>
      <c r="AP770" s="1">
        <v>43137</v>
      </c>
      <c r="AQ770">
        <v>124.3147878727069</v>
      </c>
      <c r="AS770" s="1">
        <v>43124</v>
      </c>
      <c r="AT770">
        <v>160.69194656116349</v>
      </c>
    </row>
    <row r="771" spans="1:46" x14ac:dyDescent="0.3">
      <c r="A771" s="1">
        <v>43123</v>
      </c>
      <c r="B771">
        <v>137.94237683412692</v>
      </c>
      <c r="C771" s="3">
        <f>VLOOKUP(Tabella1[[#This Row],[DATA]],Tabella3[],2,0)</f>
        <v>124.60154749595668</v>
      </c>
      <c r="D771">
        <f>VLOOKUP(Tabella1[[#This Row],[DATA]],Tabella5[],2,0)</f>
        <v>138.86303051902101</v>
      </c>
      <c r="E771">
        <f>VLOOKUP(Tabella1[[#This Row],[DATA]],Tabella6[],2,0)</f>
        <v>130.17127242027237</v>
      </c>
      <c r="F771" s="2">
        <f>VLOOKUP(Tabella1[[#This Row],[DATA]],Tabella7[],2,0)</f>
        <v>118.08286752802468</v>
      </c>
      <c r="G771" s="2">
        <f>VLOOKUP(Tabella1[[#This Row],[DATA]],Tabella8[],2,0)</f>
        <v>102.49932372377015</v>
      </c>
      <c r="H771" s="2">
        <f>VLOOKUP(Tabella1[[#This Row],[DATA]],Tabella9[],2,0)</f>
        <v>116.97277221415284</v>
      </c>
      <c r="I771" s="2">
        <f>VLOOKUP(Tabella1[[#This Row],[DATA]],Tabella10[],2,0)</f>
        <v>138.02895654338911</v>
      </c>
      <c r="J771" s="2">
        <f>VLOOKUP(Tabella1[[#This Row],[DATA]],Tabella11[],2,0)</f>
        <v>105.84924131179638</v>
      </c>
      <c r="K771" s="2">
        <f>VLOOKUP(Tabella1[[#This Row],[DATA]],Tabella12[],2,0)</f>
        <v>166.30524406332455</v>
      </c>
      <c r="L771" s="2">
        <f>VLOOKUP(Tabella1[[#This Row],[DATA]],Tabella13[],2,0)</f>
        <v>131.38208651155284</v>
      </c>
      <c r="M771" s="2">
        <f>VLOOKUP(Tabella1[[#This Row],[DATA]],Tabella14[],2,0)</f>
        <v>160.13192538623349</v>
      </c>
      <c r="O771" s="1">
        <v>43108</v>
      </c>
      <c r="P771">
        <v>119.42174335320064</v>
      </c>
      <c r="R771" s="1">
        <v>43112</v>
      </c>
      <c r="S771">
        <v>135.64153847571822</v>
      </c>
      <c r="U771" s="1">
        <v>43103</v>
      </c>
      <c r="V771">
        <v>125.37432771518405</v>
      </c>
      <c r="X771" s="1">
        <v>43117</v>
      </c>
      <c r="Y771">
        <v>117.98512477473349</v>
      </c>
      <c r="AA771" s="1">
        <v>43102</v>
      </c>
      <c r="AB771">
        <v>97.37508211925649</v>
      </c>
      <c r="AD771" s="1">
        <v>43098</v>
      </c>
      <c r="AE771">
        <v>111.61098794689498</v>
      </c>
      <c r="AG771" s="1">
        <v>43144</v>
      </c>
      <c r="AH771">
        <v>125.07232429450805</v>
      </c>
      <c r="AJ771" s="1">
        <v>43160</v>
      </c>
      <c r="AK771">
        <v>97.708713871279684</v>
      </c>
      <c r="AM771" s="1">
        <v>43145</v>
      </c>
      <c r="AN771">
        <v>172.2109993403694</v>
      </c>
      <c r="AP771" s="1">
        <v>43138</v>
      </c>
      <c r="AQ771">
        <v>123.90315528033405</v>
      </c>
      <c r="AS771" s="1">
        <v>43125</v>
      </c>
      <c r="AT771">
        <v>161.60023961104997</v>
      </c>
    </row>
    <row r="772" spans="1:46" x14ac:dyDescent="0.3">
      <c r="A772" s="1">
        <v>43124</v>
      </c>
      <c r="B772">
        <v>137.86512486638813</v>
      </c>
      <c r="C772" s="3">
        <f>VLOOKUP(Tabella1[[#This Row],[DATA]],Tabella3[],2,0)</f>
        <v>123.48300545836805</v>
      </c>
      <c r="D772">
        <f>VLOOKUP(Tabella1[[#This Row],[DATA]],Tabella5[],2,0)</f>
        <v>137.37952815899672</v>
      </c>
      <c r="E772">
        <f>VLOOKUP(Tabella1[[#This Row],[DATA]],Tabella6[],2,0)</f>
        <v>129.22825113056729</v>
      </c>
      <c r="F772" s="2">
        <f>VLOOKUP(Tabella1[[#This Row],[DATA]],Tabella7[],2,0)</f>
        <v>116.73279574819023</v>
      </c>
      <c r="G772" s="2">
        <f>VLOOKUP(Tabella1[[#This Row],[DATA]],Tabella8[],2,0)</f>
        <v>102.05008308536539</v>
      </c>
      <c r="H772" s="2">
        <f>VLOOKUP(Tabella1[[#This Row],[DATA]],Tabella9[],2,0)</f>
        <v>116.04681089621079</v>
      </c>
      <c r="I772" s="2">
        <f>VLOOKUP(Tabella1[[#This Row],[DATA]],Tabella10[],2,0)</f>
        <v>138.14627656676092</v>
      </c>
      <c r="J772" s="2">
        <f>VLOOKUP(Tabella1[[#This Row],[DATA]],Tabella11[],2,0)</f>
        <v>106.23634540310161</v>
      </c>
      <c r="K772" s="2">
        <f>VLOOKUP(Tabella1[[#This Row],[DATA]],Tabella12[],2,0)</f>
        <v>172.49340369393141</v>
      </c>
      <c r="L772" s="2">
        <f>VLOOKUP(Tabella1[[#This Row],[DATA]],Tabella13[],2,0)</f>
        <v>131.46082855827893</v>
      </c>
      <c r="M772" s="2">
        <f>VLOOKUP(Tabella1[[#This Row],[DATA]],Tabella14[],2,0)</f>
        <v>160.69194656116349</v>
      </c>
      <c r="O772" s="1">
        <v>43109</v>
      </c>
      <c r="P772">
        <v>120.25440323341137</v>
      </c>
      <c r="R772" s="1">
        <v>43115</v>
      </c>
      <c r="S772">
        <v>135.1856118909586</v>
      </c>
      <c r="U772" s="1">
        <v>43104</v>
      </c>
      <c r="V772">
        <v>127.31234229085975</v>
      </c>
      <c r="X772" s="1">
        <v>43118</v>
      </c>
      <c r="Y772">
        <v>117.61141146644674</v>
      </c>
      <c r="AA772" s="1">
        <v>43103</v>
      </c>
      <c r="AB772">
        <v>97.731576303280917</v>
      </c>
      <c r="AD772" s="1">
        <v>43102</v>
      </c>
      <c r="AE772">
        <v>111.1723746910277</v>
      </c>
      <c r="AG772" s="1">
        <v>43145</v>
      </c>
      <c r="AH772">
        <v>127.90607021094132</v>
      </c>
      <c r="AJ772" s="1">
        <v>43161</v>
      </c>
      <c r="AK772">
        <v>97.135071570980031</v>
      </c>
      <c r="AM772" s="1">
        <v>43146</v>
      </c>
      <c r="AN772">
        <v>173.75288588390501</v>
      </c>
      <c r="AP772" s="1">
        <v>43139</v>
      </c>
      <c r="AQ772">
        <v>125.1044622674365</v>
      </c>
      <c r="AS772" s="1">
        <v>43126</v>
      </c>
      <c r="AT772">
        <v>159.87490074251565</v>
      </c>
    </row>
    <row r="773" spans="1:46" x14ac:dyDescent="0.3">
      <c r="A773" s="1">
        <v>43125</v>
      </c>
      <c r="B773">
        <v>137.94820717131475</v>
      </c>
      <c r="C773" s="3">
        <f>VLOOKUP(Tabella1[[#This Row],[DATA]],Tabella3[],2,0)</f>
        <v>123.99104873639983</v>
      </c>
      <c r="D773">
        <f>VLOOKUP(Tabella1[[#This Row],[DATA]],Tabella5[],2,0)</f>
        <v>136.18768772920501</v>
      </c>
      <c r="E773">
        <f>VLOOKUP(Tabella1[[#This Row],[DATA]],Tabella6[],2,0)</f>
        <v>128.9001926021038</v>
      </c>
      <c r="F773" s="2">
        <f>VLOOKUP(Tabella1[[#This Row],[DATA]],Tabella7[],2,0)</f>
        <v>116.31143284767403</v>
      </c>
      <c r="G773" s="2">
        <f>VLOOKUP(Tabella1[[#This Row],[DATA]],Tabella8[],2,0)</f>
        <v>102.36213625999923</v>
      </c>
      <c r="H773" s="2">
        <f>VLOOKUP(Tabella1[[#This Row],[DATA]],Tabella9[],2,0)</f>
        <v>115.63049461050379</v>
      </c>
      <c r="I773" s="2">
        <f>VLOOKUP(Tabella1[[#This Row],[DATA]],Tabella10[],2,0)</f>
        <v>136.87105527663468</v>
      </c>
      <c r="J773" s="2">
        <f>VLOOKUP(Tabella1[[#This Row],[DATA]],Tabella11[],2,0)</f>
        <v>105.90326277712117</v>
      </c>
      <c r="K773" s="2">
        <v>172.49340369393141</v>
      </c>
      <c r="L773" s="2">
        <f>VLOOKUP(Tabella1[[#This Row],[DATA]],Tabella13[],2,0)</f>
        <v>131.05657576068234</v>
      </c>
      <c r="M773" s="2">
        <f>VLOOKUP(Tabella1[[#This Row],[DATA]],Tabella14[],2,0)</f>
        <v>161.60023961104997</v>
      </c>
      <c r="O773" s="1">
        <v>43110</v>
      </c>
      <c r="P773">
        <v>121.05125596829318</v>
      </c>
      <c r="R773" s="1">
        <v>43116</v>
      </c>
      <c r="S773">
        <v>135.65485169584824</v>
      </c>
      <c r="U773" s="1">
        <v>43105</v>
      </c>
      <c r="V773">
        <v>128.65420749760716</v>
      </c>
      <c r="X773" s="1">
        <v>43119</v>
      </c>
      <c r="Y773">
        <v>118.06698433061486</v>
      </c>
      <c r="AA773" s="1">
        <v>43104</v>
      </c>
      <c r="AB773">
        <v>99.648336360474559</v>
      </c>
      <c r="AD773" s="1">
        <v>43103</v>
      </c>
      <c r="AE773">
        <v>111.79955660882196</v>
      </c>
      <c r="AG773" s="1">
        <v>43146</v>
      </c>
      <c r="AH773">
        <v>130.42025633523934</v>
      </c>
      <c r="AJ773" s="1">
        <v>43164</v>
      </c>
      <c r="AK773">
        <v>97.206702243233892</v>
      </c>
      <c r="AM773" s="1">
        <v>43147</v>
      </c>
      <c r="AN773">
        <v>174.23524076517151</v>
      </c>
      <c r="AP773" s="1">
        <v>43140</v>
      </c>
      <c r="AQ773">
        <v>123.62341379854396</v>
      </c>
      <c r="AS773" s="1">
        <v>43129</v>
      </c>
      <c r="AT773">
        <v>159.10939916136132</v>
      </c>
    </row>
    <row r="774" spans="1:46" x14ac:dyDescent="0.3">
      <c r="A774" s="1">
        <v>43126</v>
      </c>
      <c r="B774">
        <v>139.58167330677293</v>
      </c>
      <c r="C774" s="3">
        <f>VLOOKUP(Tabella1[[#This Row],[DATA]],Tabella3[],2,0)</f>
        <v>124.70813256066567</v>
      </c>
      <c r="D774">
        <f>VLOOKUP(Tabella1[[#This Row],[DATA]],Tabella5[],2,0)</f>
        <v>136.61586137046288</v>
      </c>
      <c r="E774">
        <f>VLOOKUP(Tabella1[[#This Row],[DATA]],Tabella6[],2,0)</f>
        <v>130.02758513647942</v>
      </c>
      <c r="F774" s="2">
        <f>VLOOKUP(Tabella1[[#This Row],[DATA]],Tabella7[],2,0)</f>
        <v>117.07046641620086</v>
      </c>
      <c r="G774" s="2">
        <f>VLOOKUP(Tabella1[[#This Row],[DATA]],Tabella8[],2,0)</f>
        <v>102.36310236889904</v>
      </c>
      <c r="H774" s="2">
        <f>VLOOKUP(Tabella1[[#This Row],[DATA]],Tabella9[],2,0)</f>
        <v>116.18027418902734</v>
      </c>
      <c r="I774" s="2">
        <f>VLOOKUP(Tabella1[[#This Row],[DATA]],Tabella10[],2,0)</f>
        <v>138.96542098146438</v>
      </c>
      <c r="J774" s="2">
        <f>VLOOKUP(Tabella1[[#This Row],[DATA]],Tabella11[],2,0)</f>
        <v>106.19635161109321</v>
      </c>
      <c r="K774" s="2">
        <f>VLOOKUP(Tabella1[[#This Row],[DATA]],Tabella12[],2,0)</f>
        <v>176.30895448548813</v>
      </c>
      <c r="L774" s="2">
        <v>131.05657576068234</v>
      </c>
      <c r="M774" s="2">
        <f>VLOOKUP(Tabella1[[#This Row],[DATA]],Tabella14[],2,0)</f>
        <v>159.87490074251565</v>
      </c>
      <c r="O774" s="1">
        <v>43111</v>
      </c>
      <c r="P774">
        <v>121.82406302893951</v>
      </c>
      <c r="R774" s="1">
        <v>43117</v>
      </c>
      <c r="S774">
        <v>135.01612435776514</v>
      </c>
      <c r="U774" s="1">
        <v>43108</v>
      </c>
      <c r="V774">
        <v>129.04623155993593</v>
      </c>
      <c r="X774" s="1">
        <v>43122</v>
      </c>
      <c r="Y774">
        <v>117.83255444576804</v>
      </c>
      <c r="AA774" s="1">
        <v>43105</v>
      </c>
      <c r="AB774">
        <v>100.58546199327589</v>
      </c>
      <c r="AD774" s="1">
        <v>43104</v>
      </c>
      <c r="AE774">
        <v>113.67887266518869</v>
      </c>
      <c r="AG774" s="1">
        <v>43151</v>
      </c>
      <c r="AH774">
        <v>129.4067521676331</v>
      </c>
      <c r="AJ774" s="1">
        <v>43165</v>
      </c>
      <c r="AK774">
        <v>98.182968613827114</v>
      </c>
      <c r="AM774" s="1">
        <v>43150</v>
      </c>
      <c r="AN774">
        <v>174.78768139841688</v>
      </c>
      <c r="AP774" s="1">
        <v>43143</v>
      </c>
      <c r="AQ774">
        <v>124.69479277318146</v>
      </c>
      <c r="AS774" s="1">
        <v>43130</v>
      </c>
      <c r="AT774">
        <v>158.83705055514537</v>
      </c>
    </row>
    <row r="775" spans="1:46" x14ac:dyDescent="0.3">
      <c r="A775" s="1">
        <v>43129</v>
      </c>
      <c r="B775">
        <v>138.64201729666701</v>
      </c>
      <c r="C775" s="3">
        <f>VLOOKUP(Tabella1[[#This Row],[DATA]],Tabella3[],2,0)</f>
        <v>124.41832991292331</v>
      </c>
      <c r="D775">
        <f>VLOOKUP(Tabella1[[#This Row],[DATA]],Tabella5[],2,0)</f>
        <v>136.45518104443238</v>
      </c>
      <c r="E775">
        <f>VLOOKUP(Tabella1[[#This Row],[DATA]],Tabella6[],2,0)</f>
        <v>129.84979857911856</v>
      </c>
      <c r="F775" s="2">
        <f>VLOOKUP(Tabella1[[#This Row],[DATA]],Tabella7[],2,0)</f>
        <v>117.16194752435932</v>
      </c>
      <c r="G775" s="2">
        <f>VLOOKUP(Tabella1[[#This Row],[DATA]],Tabella8[],2,0)</f>
        <v>101.97859102678055</v>
      </c>
      <c r="H775" s="2">
        <f>VLOOKUP(Tabella1[[#This Row],[DATA]],Tabella9[],2,0)</f>
        <v>116.04107738959814</v>
      </c>
      <c r="I775" s="2">
        <f>VLOOKUP(Tabella1[[#This Row],[DATA]],Tabella10[],2,0)</f>
        <v>138.1806468487062</v>
      </c>
      <c r="J775" s="2">
        <f>VLOOKUP(Tabella1[[#This Row],[DATA]],Tabella11[],2,0)</f>
        <v>105.14785764597734</v>
      </c>
      <c r="K775" s="2">
        <f>VLOOKUP(Tabella1[[#This Row],[DATA]],Tabella12[],2,0)</f>
        <v>174.59185356200527</v>
      </c>
      <c r="L775" s="2">
        <f>VLOOKUP(Tabella1[[#This Row],[DATA]],Tabella13[],2,0)</f>
        <v>131.90292552514691</v>
      </c>
      <c r="M775" s="2">
        <f>VLOOKUP(Tabella1[[#This Row],[DATA]],Tabella14[],2,0)</f>
        <v>159.10939916136132</v>
      </c>
      <c r="O775" s="1">
        <v>43112</v>
      </c>
      <c r="P775">
        <v>122.47523034187722</v>
      </c>
      <c r="R775" s="1">
        <v>43118</v>
      </c>
      <c r="S775">
        <v>136.01430863935818</v>
      </c>
      <c r="U775" s="1">
        <v>43109</v>
      </c>
      <c r="V775">
        <v>129.90506291903893</v>
      </c>
      <c r="X775" s="1">
        <v>43123</v>
      </c>
      <c r="Y775">
        <v>118.08286752802468</v>
      </c>
      <c r="AA775" s="1">
        <v>43108</v>
      </c>
      <c r="AB775">
        <v>100.45986783630252</v>
      </c>
      <c r="AD775" s="1">
        <v>43105</v>
      </c>
      <c r="AE775">
        <v>114.91316922763295</v>
      </c>
      <c r="AG775" s="1">
        <v>43152</v>
      </c>
      <c r="AH775">
        <v>131.74669772845968</v>
      </c>
      <c r="AJ775" s="1">
        <v>43166</v>
      </c>
      <c r="AK775">
        <v>97.646633955326337</v>
      </c>
      <c r="AM775" s="1">
        <v>43151</v>
      </c>
      <c r="AN775">
        <v>176.87170184696569</v>
      </c>
      <c r="AP775" s="1">
        <v>43145</v>
      </c>
      <c r="AQ775">
        <v>124.16940955098127</v>
      </c>
      <c r="AS775" s="1">
        <v>43131</v>
      </c>
      <c r="AT775">
        <v>159.5078221863115</v>
      </c>
    </row>
    <row r="776" spans="1:46" x14ac:dyDescent="0.3">
      <c r="A776" s="1">
        <v>43130</v>
      </c>
      <c r="B776">
        <v>137.13098824215334</v>
      </c>
      <c r="C776" s="3">
        <f>VLOOKUP(Tabella1[[#This Row],[DATA]],Tabella3[],2,0)</f>
        <v>122.74229414550561</v>
      </c>
      <c r="D776">
        <f>VLOOKUP(Tabella1[[#This Row],[DATA]],Tabella5[],2,0)</f>
        <v>135.15693726298628</v>
      </c>
      <c r="E776">
        <f>VLOOKUP(Tabella1[[#This Row],[DATA]],Tabella6[],2,0)</f>
        <v>128.72546322099387</v>
      </c>
      <c r="F776" s="2">
        <f>VLOOKUP(Tabella1[[#This Row],[DATA]],Tabella7[],2,0)</f>
        <v>115.88594642475334</v>
      </c>
      <c r="G776" s="2">
        <f>VLOOKUP(Tabella1[[#This Row],[DATA]],Tabella8[],2,0)</f>
        <v>100.74776828844149</v>
      </c>
      <c r="H776" s="2">
        <f>VLOOKUP(Tabella1[[#This Row],[DATA]],Tabella9[],2,0)</f>
        <v>114.88513875086002</v>
      </c>
      <c r="I776" s="2">
        <f>VLOOKUP(Tabella1[[#This Row],[DATA]],Tabella10[],2,0)</f>
        <v>136.67338424047125</v>
      </c>
      <c r="J776" s="2">
        <f>VLOOKUP(Tabella1[[#This Row],[DATA]],Tabella11[],2,0)</f>
        <v>104.10354213674296</v>
      </c>
      <c r="K776" s="2">
        <f>VLOOKUP(Tabella1[[#This Row],[DATA]],Tabella12[],2,0)</f>
        <v>174.14660290237467</v>
      </c>
      <c r="L776" s="2">
        <f>VLOOKUP(Tabella1[[#This Row],[DATA]],Tabella13[],2,0)</f>
        <v>130.99582878003633</v>
      </c>
      <c r="M776" s="2">
        <f>VLOOKUP(Tabella1[[#This Row],[DATA]],Tabella14[],2,0)</f>
        <v>158.83705055514537</v>
      </c>
      <c r="O776" s="1">
        <v>43115</v>
      </c>
      <c r="P776">
        <v>123.06968122754213</v>
      </c>
      <c r="R776" s="1">
        <v>43119</v>
      </c>
      <c r="S776">
        <v>137.58137705804461</v>
      </c>
      <c r="U776" s="1">
        <v>43110</v>
      </c>
      <c r="V776">
        <v>129.45213049909577</v>
      </c>
      <c r="X776" s="1">
        <v>43124</v>
      </c>
      <c r="Y776">
        <v>116.73279574819023</v>
      </c>
      <c r="AA776" s="1">
        <v>43109</v>
      </c>
      <c r="AB776">
        <v>100.73134443714497</v>
      </c>
      <c r="AD776" s="1">
        <v>43108</v>
      </c>
      <c r="AE776">
        <v>115.19411105165253</v>
      </c>
      <c r="AG776" s="1">
        <v>43153</v>
      </c>
      <c r="AH776">
        <v>129.79257953995796</v>
      </c>
      <c r="AJ776" s="1">
        <v>43167</v>
      </c>
      <c r="AK776">
        <v>98.146257894297008</v>
      </c>
      <c r="AM776" s="1">
        <v>43152</v>
      </c>
      <c r="AN776">
        <v>177.38291556728231</v>
      </c>
      <c r="AP776" s="1">
        <v>43146</v>
      </c>
      <c r="AQ776">
        <v>124.68388667252687</v>
      </c>
      <c r="AS776" s="1">
        <v>43132</v>
      </c>
      <c r="AT776">
        <v>160.38407422370202</v>
      </c>
    </row>
    <row r="777" spans="1:46" x14ac:dyDescent="0.3">
      <c r="A777" s="1">
        <v>43131</v>
      </c>
      <c r="B777">
        <v>137.19803711981345</v>
      </c>
      <c r="C777" s="3">
        <f>VLOOKUP(Tabella1[[#This Row],[DATA]],Tabella3[],2,0)</f>
        <v>122.87893630300896</v>
      </c>
      <c r="D777">
        <f>VLOOKUP(Tabella1[[#This Row],[DATA]],Tabella5[],2,0)</f>
        <v>135.07265433862483</v>
      </c>
      <c r="E777">
        <f>VLOOKUP(Tabella1[[#This Row],[DATA]],Tabella6[],2,0)</f>
        <v>128.9171246551858</v>
      </c>
      <c r="F777" s="2">
        <f>VLOOKUP(Tabella1[[#This Row],[DATA]],Tabella7[],2,0)</f>
        <v>115.05467485262226</v>
      </c>
      <c r="G777" s="2">
        <f>VLOOKUP(Tabella1[[#This Row],[DATA]],Tabella8[],2,0)</f>
        <v>100.97287166209375</v>
      </c>
      <c r="H777" s="2">
        <f>VLOOKUP(Tabella1[[#This Row],[DATA]],Tabella9[],2,0)</f>
        <v>114.96604489972734</v>
      </c>
      <c r="I777" s="2">
        <f>VLOOKUP(Tabella1[[#This Row],[DATA]],Tabella10[],2,0)</f>
        <v>137.84691979401302</v>
      </c>
      <c r="J777" s="2">
        <f>VLOOKUP(Tabella1[[#This Row],[DATA]],Tabella11[],2,0)</f>
        <v>103.88924704225016</v>
      </c>
      <c r="K777" s="2">
        <f>VLOOKUP(Tabella1[[#This Row],[DATA]],Tabella12[],2,0)</f>
        <v>175.03504287598943</v>
      </c>
      <c r="L777" s="2">
        <f>VLOOKUP(Tabella1[[#This Row],[DATA]],Tabella13[],2,0)</f>
        <v>130.74604272137745</v>
      </c>
      <c r="M777" s="2">
        <f>VLOOKUP(Tabella1[[#This Row],[DATA]],Tabella14[],2,0)</f>
        <v>159.5078221863115</v>
      </c>
      <c r="O777" s="1">
        <v>43116</v>
      </c>
      <c r="P777">
        <v>122.81735846768419</v>
      </c>
      <c r="R777" s="1">
        <v>43122</v>
      </c>
      <c r="S777">
        <v>137.88082210158396</v>
      </c>
      <c r="U777" s="1">
        <v>43111</v>
      </c>
      <c r="V777">
        <v>129.07280547657851</v>
      </c>
      <c r="X777" s="1">
        <v>43125</v>
      </c>
      <c r="Y777">
        <v>116.31143284767403</v>
      </c>
      <c r="AA777" s="1">
        <v>43110</v>
      </c>
      <c r="AB777">
        <v>100.74873439734127</v>
      </c>
      <c r="AD777" s="1">
        <v>43109</v>
      </c>
      <c r="AE777">
        <v>115.39860612083683</v>
      </c>
      <c r="AG777" s="1">
        <v>43154</v>
      </c>
      <c r="AH777">
        <v>131.05627421113917</v>
      </c>
      <c r="AJ777" s="1">
        <v>43168</v>
      </c>
      <c r="AK777">
        <v>98.706170982414676</v>
      </c>
      <c r="AM777" s="1">
        <v>43153</v>
      </c>
      <c r="AN777">
        <v>178.689808707124</v>
      </c>
      <c r="AP777" s="1">
        <v>43147</v>
      </c>
      <c r="AQ777">
        <v>123.64159063296826</v>
      </c>
      <c r="AS777" s="1">
        <v>43133</v>
      </c>
      <c r="AT777">
        <v>158.94013903013249</v>
      </c>
    </row>
    <row r="778" spans="1:46" x14ac:dyDescent="0.3">
      <c r="A778" s="1">
        <v>43132</v>
      </c>
      <c r="B778">
        <v>137.10912447769897</v>
      </c>
      <c r="C778" s="3">
        <f>VLOOKUP(Tabella1[[#This Row],[DATA]],Tabella3[],2,0)</f>
        <v>123.05875612772645</v>
      </c>
      <c r="D778">
        <f>VLOOKUP(Tabella1[[#This Row],[DATA]],Tabella5[],2,0)</f>
        <v>133.17214096037475</v>
      </c>
      <c r="E778">
        <f>VLOOKUP(Tabella1[[#This Row],[DATA]],Tabella6[],2,0)</f>
        <v>128.27323630326248</v>
      </c>
      <c r="F778" s="2">
        <f>VLOOKUP(Tabella1[[#This Row],[DATA]],Tabella7[],2,0)</f>
        <v>114.39552216011485</v>
      </c>
      <c r="G778" s="2">
        <f>VLOOKUP(Tabella1[[#This Row],[DATA]],Tabella8[],2,0)</f>
        <v>100.46566448970128</v>
      </c>
      <c r="H778" s="2">
        <f>VLOOKUP(Tabella1[[#This Row],[DATA]],Tabella9[],2,0)</f>
        <v>113.94866600412813</v>
      </c>
      <c r="I778" s="2">
        <f>VLOOKUP(Tabella1[[#This Row],[DATA]],Tabella10[],2,0)</f>
        <v>136.81924836384883</v>
      </c>
      <c r="J778" s="2">
        <f>VLOOKUP(Tabella1[[#This Row],[DATA]],Tabella11[],2,0)</f>
        <v>102.87895610233636</v>
      </c>
      <c r="K778" s="2">
        <f>VLOOKUP(Tabella1[[#This Row],[DATA]],Tabella12[],2,0)</f>
        <v>176.23474604221636</v>
      </c>
      <c r="L778" s="2">
        <f>VLOOKUP(Tabella1[[#This Row],[DATA]],Tabella13[],2,0)</f>
        <v>130.53388270997698</v>
      </c>
      <c r="M778" s="2">
        <f>VLOOKUP(Tabella1[[#This Row],[DATA]],Tabella14[],2,0)</f>
        <v>160.38407422370202</v>
      </c>
      <c r="O778" s="1">
        <v>43117</v>
      </c>
      <c r="P778">
        <v>122.91871621190722</v>
      </c>
      <c r="R778" s="1">
        <v>43123</v>
      </c>
      <c r="S778">
        <v>138.86303051902101</v>
      </c>
      <c r="U778" s="1">
        <v>43112</v>
      </c>
      <c r="V778">
        <v>129.74326774514438</v>
      </c>
      <c r="X778" s="1">
        <v>43126</v>
      </c>
      <c r="Y778">
        <v>117.07046641620086</v>
      </c>
      <c r="AA778" s="1">
        <v>43111</v>
      </c>
      <c r="AB778">
        <v>100.81539591142716</v>
      </c>
      <c r="AD778" s="1">
        <v>43110</v>
      </c>
      <c r="AE778">
        <v>114.98324541956526</v>
      </c>
      <c r="AG778" s="1">
        <v>43157</v>
      </c>
      <c r="AH778">
        <v>132.02631254657803</v>
      </c>
      <c r="AJ778" s="1">
        <v>43171</v>
      </c>
      <c r="AK778">
        <v>99.28906557788045</v>
      </c>
      <c r="AM778" s="1">
        <v>43154</v>
      </c>
      <c r="AN778">
        <v>179.94104551451187</v>
      </c>
      <c r="AP778" s="1">
        <v>43150</v>
      </c>
      <c r="AQ778">
        <v>122.7832805114525</v>
      </c>
      <c r="AS778" s="1">
        <v>43136</v>
      </c>
      <c r="AT778">
        <v>158.59256369892591</v>
      </c>
    </row>
    <row r="779" spans="1:46" x14ac:dyDescent="0.3">
      <c r="A779" s="1">
        <v>43133</v>
      </c>
      <c r="B779">
        <v>134.20124380526676</v>
      </c>
      <c r="C779" s="3">
        <f>VLOOKUP(Tabella1[[#This Row],[DATA]],Tabella3[],2,0)</f>
        <v>121.28773994707862</v>
      </c>
      <c r="D779">
        <f>VLOOKUP(Tabella1[[#This Row],[DATA]],Tabella5[],2,0)</f>
        <v>130.93203805942409</v>
      </c>
      <c r="E779">
        <f>VLOOKUP(Tabella1[[#This Row],[DATA]],Tabella6[],2,0)</f>
        <v>126.16684186638258</v>
      </c>
      <c r="F779" s="2">
        <f>VLOOKUP(Tabella1[[#This Row],[DATA]],Tabella7[],2,0)</f>
        <v>113.6783347078408</v>
      </c>
      <c r="G779" s="2">
        <f>VLOOKUP(Tabella1[[#This Row],[DATA]],Tabella8[],2,0)</f>
        <v>98.651311975885946</v>
      </c>
      <c r="H779" s="2">
        <f>VLOOKUP(Tabella1[[#This Row],[DATA]],Tabella9[],2,0)</f>
        <v>112.22638432331881</v>
      </c>
      <c r="I779" s="2">
        <f>VLOOKUP(Tabella1[[#This Row],[DATA]],Tabella10[],2,0)</f>
        <v>136.65028908760314</v>
      </c>
      <c r="J779" s="2">
        <f>VLOOKUP(Tabella1[[#This Row],[DATA]],Tabella11[],2,0)</f>
        <v>103.32963241526689</v>
      </c>
      <c r="K779" s="2">
        <f>VLOOKUP(Tabella1[[#This Row],[DATA]],Tabella12[],2,0)</f>
        <v>173.23754947229551</v>
      </c>
      <c r="L779" s="2">
        <f>VLOOKUP(Tabella1[[#This Row],[DATA]],Tabella13[],2,0)</f>
        <v>127.48050170971304</v>
      </c>
      <c r="M779" s="2">
        <f>VLOOKUP(Tabella1[[#This Row],[DATA]],Tabella14[],2,0)</f>
        <v>158.94013903013249</v>
      </c>
      <c r="O779" s="1">
        <v>43118</v>
      </c>
      <c r="P779">
        <v>123.52581721314819</v>
      </c>
      <c r="R779" s="1">
        <v>43124</v>
      </c>
      <c r="S779">
        <v>137.37952815899672</v>
      </c>
      <c r="U779" s="1">
        <v>43115</v>
      </c>
      <c r="V779">
        <v>129.56994936845794</v>
      </c>
      <c r="X779" s="1">
        <v>43129</v>
      </c>
      <c r="Y779">
        <v>117.16194752435932</v>
      </c>
      <c r="AA779" s="1">
        <v>43112</v>
      </c>
      <c r="AB779">
        <v>101.07817753217144</v>
      </c>
      <c r="AD779" s="1">
        <v>43111</v>
      </c>
      <c r="AE779">
        <v>114.51851285579593</v>
      </c>
      <c r="AG779" s="1">
        <v>43158</v>
      </c>
      <c r="AH779">
        <v>131.0625195428585</v>
      </c>
      <c r="AJ779" s="1">
        <v>43172</v>
      </c>
      <c r="AK779">
        <v>98.797798550672738</v>
      </c>
      <c r="AM779" s="1">
        <v>43157</v>
      </c>
      <c r="AN779">
        <v>180.68312994722956</v>
      </c>
      <c r="AP779" s="1">
        <v>43151</v>
      </c>
      <c r="AQ779">
        <v>122.52491498694538</v>
      </c>
      <c r="AS779" s="1">
        <v>43137</v>
      </c>
      <c r="AT779">
        <v>155.90320828051208</v>
      </c>
    </row>
    <row r="780" spans="1:46" x14ac:dyDescent="0.3">
      <c r="A780" s="1">
        <v>43136</v>
      </c>
      <c r="B780">
        <v>128.7017782528423</v>
      </c>
      <c r="C780" s="3">
        <f>VLOOKUP(Tabella1[[#This Row],[DATA]],Tabella3[],2,0)</f>
        <v>119.29597402230813</v>
      </c>
      <c r="D780">
        <f>VLOOKUP(Tabella1[[#This Row],[DATA]],Tabella5[],2,0)</f>
        <v>129.93180559011873</v>
      </c>
      <c r="E780">
        <f>VLOOKUP(Tabella1[[#This Row],[DATA]],Tabella6[],2,0)</f>
        <v>124.30549186438367</v>
      </c>
      <c r="F780" s="2">
        <f>VLOOKUP(Tabella1[[#This Row],[DATA]],Tabella7[],2,0)</f>
        <v>112.02205320871131</v>
      </c>
      <c r="G780" s="2">
        <f>VLOOKUP(Tabella1[[#This Row],[DATA]],Tabella8[],2,0)</f>
        <v>97.234030219886392</v>
      </c>
      <c r="H780" s="2">
        <f>VLOOKUP(Tabella1[[#This Row],[DATA]],Tabella9[],2,0)</f>
        <v>110.80861554926993</v>
      </c>
      <c r="I780" s="2">
        <f>VLOOKUP(Tabella1[[#This Row],[DATA]],Tabella10[],2,0)</f>
        <v>135.15576863267475</v>
      </c>
      <c r="J780" s="2">
        <f>VLOOKUP(Tabella1[[#This Row],[DATA]],Tabella11[],2,0)</f>
        <v>104.08832061888901</v>
      </c>
      <c r="K780" s="2">
        <f>VLOOKUP(Tabella1[[#This Row],[DATA]],Tabella12[],2,0)</f>
        <v>168.74381596306068</v>
      </c>
      <c r="L780" s="2">
        <f>VLOOKUP(Tabella1[[#This Row],[DATA]],Tabella13[],2,0)</f>
        <v>126.35502847582882</v>
      </c>
      <c r="M780" s="2">
        <f>VLOOKUP(Tabella1[[#This Row],[DATA]],Tabella14[],2,0)</f>
        <v>158.59256369892591</v>
      </c>
      <c r="O780" s="1">
        <v>43119</v>
      </c>
      <c r="P780">
        <v>124.14478423189232</v>
      </c>
      <c r="R780" s="1">
        <v>43125</v>
      </c>
      <c r="S780">
        <v>136.18768772920501</v>
      </c>
      <c r="U780" s="1">
        <v>43116</v>
      </c>
      <c r="V780">
        <v>129.66707350627544</v>
      </c>
      <c r="X780" s="1">
        <v>43130</v>
      </c>
      <c r="Y780">
        <v>115.88594642475334</v>
      </c>
      <c r="AA780" s="1">
        <v>43115</v>
      </c>
      <c r="AB780">
        <v>101.12455075936161</v>
      </c>
      <c r="AD780" s="1">
        <v>43112</v>
      </c>
      <c r="AE780">
        <v>115.07179624391611</v>
      </c>
      <c r="AG780" s="1">
        <v>43159</v>
      </c>
      <c r="AH780">
        <v>129.28557596628696</v>
      </c>
      <c r="AJ780" s="1">
        <v>43173</v>
      </c>
      <c r="AK780">
        <v>98.234900851211151</v>
      </c>
      <c r="AM780" s="1">
        <v>43158</v>
      </c>
      <c r="AN780">
        <v>179.20308377308706</v>
      </c>
      <c r="AP780" s="1">
        <v>43152</v>
      </c>
      <c r="AQ780">
        <v>123.03848326676976</v>
      </c>
      <c r="AS780" s="1">
        <v>43138</v>
      </c>
      <c r="AT780">
        <v>157.0455400303693</v>
      </c>
    </row>
    <row r="781" spans="1:46" x14ac:dyDescent="0.3">
      <c r="A781" s="1">
        <v>43137</v>
      </c>
      <c r="B781">
        <v>130.9464580701584</v>
      </c>
      <c r="C781" s="3">
        <f>VLOOKUP(Tabella1[[#This Row],[DATA]],Tabella3[],2,0)</f>
        <v>116.81498317325537</v>
      </c>
      <c r="D781">
        <f>VLOOKUP(Tabella1[[#This Row],[DATA]],Tabella5[],2,0)</f>
        <v>126.91246967402068</v>
      </c>
      <c r="E781">
        <f>VLOOKUP(Tabella1[[#This Row],[DATA]],Tabella6[],2,0)</f>
        <v>121.38894572101151</v>
      </c>
      <c r="F781" s="2">
        <f>VLOOKUP(Tabella1[[#This Row],[DATA]],Tabella7[],2,0)</f>
        <v>109.06564036775711</v>
      </c>
      <c r="G781" s="2">
        <f>VLOOKUP(Tabella1[[#This Row],[DATA]],Tabella8[],2,0)</f>
        <v>94.775283069907644</v>
      </c>
      <c r="H781" s="2">
        <f>VLOOKUP(Tabella1[[#This Row],[DATA]],Tabella9[],2,0)</f>
        <v>108.13775705221313</v>
      </c>
      <c r="I781" s="2">
        <f>VLOOKUP(Tabella1[[#This Row],[DATA]],Tabella10[],2,0)</f>
        <v>128.24063556519414</v>
      </c>
      <c r="J781" s="2">
        <f>VLOOKUP(Tabella1[[#This Row],[DATA]],Tabella11[],2,0)</f>
        <v>100.60080226352925</v>
      </c>
      <c r="K781" s="2">
        <f>VLOOKUP(Tabella1[[#This Row],[DATA]],Tabella12[],2,0)</f>
        <v>172.93453166226914</v>
      </c>
      <c r="L781" s="2">
        <f>VLOOKUP(Tabella1[[#This Row],[DATA]],Tabella13[],2,0)</f>
        <v>124.3147878727069</v>
      </c>
      <c r="M781" s="2">
        <f>VLOOKUP(Tabella1[[#This Row],[DATA]],Tabella14[],2,0)</f>
        <v>155.90320828051208</v>
      </c>
      <c r="O781" s="1">
        <v>43122</v>
      </c>
      <c r="P781">
        <v>124.88162732759514</v>
      </c>
      <c r="R781" s="1">
        <v>43126</v>
      </c>
      <c r="S781">
        <v>136.61586137046288</v>
      </c>
      <c r="U781" s="1">
        <v>43117</v>
      </c>
      <c r="V781">
        <v>129.20073654430908</v>
      </c>
      <c r="X781" s="1">
        <v>43131</v>
      </c>
      <c r="Y781">
        <v>115.05467485262226</v>
      </c>
      <c r="AA781" s="1">
        <v>43116</v>
      </c>
      <c r="AB781">
        <v>101.63852069405264</v>
      </c>
      <c r="AD781" s="1">
        <v>43115</v>
      </c>
      <c r="AE781">
        <v>115.04631399230436</v>
      </c>
      <c r="AG781" s="1">
        <v>43160</v>
      </c>
      <c r="AH781">
        <v>130.12190552196304</v>
      </c>
      <c r="AJ781" s="1">
        <v>43174</v>
      </c>
      <c r="AK781">
        <v>98.226842400582598</v>
      </c>
      <c r="AM781" s="1">
        <v>43159</v>
      </c>
      <c r="AN781">
        <v>175.94409630606859</v>
      </c>
      <c r="AP781" s="1">
        <v>43153</v>
      </c>
      <c r="AQ781">
        <v>122.94629036256968</v>
      </c>
      <c r="AS781" s="1">
        <v>43139</v>
      </c>
      <c r="AT781">
        <v>155.13701015560784</v>
      </c>
    </row>
    <row r="782" spans="1:46" x14ac:dyDescent="0.3">
      <c r="A782" s="1">
        <v>43138</v>
      </c>
      <c r="B782">
        <v>130.29151685939172</v>
      </c>
      <c r="C782" s="3">
        <f>VLOOKUP(Tabella1[[#This Row],[DATA]],Tabella3[],2,0)</f>
        <v>120.15612960827507</v>
      </c>
      <c r="D782">
        <f>VLOOKUP(Tabella1[[#This Row],[DATA]],Tabella5[],2,0)</f>
        <v>128.93782009333592</v>
      </c>
      <c r="E782">
        <f>VLOOKUP(Tabella1[[#This Row],[DATA]],Tabella6[],2,0)</f>
        <v>123.60163582446164</v>
      </c>
      <c r="F782" s="2">
        <f>VLOOKUP(Tabella1[[#This Row],[DATA]],Tabella7[],2,0)</f>
        <v>111.17352393170225</v>
      </c>
      <c r="G782" s="2">
        <f>VLOOKUP(Tabella1[[#This Row],[DATA]],Tabella8[],2,0)</f>
        <v>96.387718823665807</v>
      </c>
      <c r="H782" s="2">
        <f>VLOOKUP(Tabella1[[#This Row],[DATA]],Tabella9[],2,0)</f>
        <v>110.03618479728868</v>
      </c>
      <c r="I782" s="2">
        <f>VLOOKUP(Tabella1[[#This Row],[DATA]],Tabella10[],2,0)</f>
        <v>127.09962603456644</v>
      </c>
      <c r="J782" s="2">
        <f>VLOOKUP(Tabella1[[#This Row],[DATA]],Tabella11[],2,0)</f>
        <v>98.768549359502401</v>
      </c>
      <c r="K782" s="2">
        <f>VLOOKUP(Tabella1[[#This Row],[DATA]],Tabella12[],2,0)</f>
        <v>170.6113951187335</v>
      </c>
      <c r="L782" s="2">
        <f>VLOOKUP(Tabella1[[#This Row],[DATA]],Tabella13[],2,0)</f>
        <v>123.90315528033405</v>
      </c>
      <c r="M782" s="2">
        <f>VLOOKUP(Tabella1[[#This Row],[DATA]],Tabella14[],2,0)</f>
        <v>157.0455400303693</v>
      </c>
      <c r="O782" s="1">
        <v>43123</v>
      </c>
      <c r="P782">
        <v>124.60154749595668</v>
      </c>
      <c r="R782" s="1">
        <v>43129</v>
      </c>
      <c r="S782">
        <v>136.45518104443238</v>
      </c>
      <c r="U782" s="1">
        <v>43118</v>
      </c>
      <c r="V782">
        <v>129.22049060623806</v>
      </c>
      <c r="X782" s="1">
        <v>43132</v>
      </c>
      <c r="Y782">
        <v>114.39552216011485</v>
      </c>
      <c r="AA782" s="1">
        <v>43117</v>
      </c>
      <c r="AB782">
        <v>101.19604281794645</v>
      </c>
      <c r="AD782" s="1">
        <v>43116</v>
      </c>
      <c r="AE782">
        <v>115.37121270035421</v>
      </c>
      <c r="AG782" s="1">
        <v>43161</v>
      </c>
      <c r="AH782">
        <v>128.19046333654961</v>
      </c>
      <c r="AJ782" s="1">
        <v>43175</v>
      </c>
      <c r="AK782">
        <v>97.59320941227034</v>
      </c>
      <c r="AM782" s="1">
        <v>43160</v>
      </c>
      <c r="AN782">
        <v>175.99356860158312</v>
      </c>
      <c r="AP782" s="1">
        <v>43154</v>
      </c>
      <c r="AQ782">
        <v>124.1192414879702</v>
      </c>
      <c r="AS782" s="1">
        <v>43140</v>
      </c>
      <c r="AT782">
        <v>153.03902038087011</v>
      </c>
    </row>
    <row r="783" spans="1:46" x14ac:dyDescent="0.3">
      <c r="A783" s="1">
        <v>43139</v>
      </c>
      <c r="B783">
        <v>125.40083568166359</v>
      </c>
      <c r="C783" s="3">
        <f>VLOOKUP(Tabella1[[#This Row],[DATA]],Tabella3[],2,0)</f>
        <v>117.44011843017294</v>
      </c>
      <c r="D783">
        <f>VLOOKUP(Tabella1[[#This Row],[DATA]],Tabella5[],2,0)</f>
        <v>125.55687663662999</v>
      </c>
      <c r="E783">
        <f>VLOOKUP(Tabella1[[#This Row],[DATA]],Tabella6[],2,0)</f>
        <v>121.15072114084411</v>
      </c>
      <c r="F783" s="2">
        <f>VLOOKUP(Tabella1[[#This Row],[DATA]],Tabella7[],2,0)</f>
        <v>109.51296618711628</v>
      </c>
      <c r="G783" s="2">
        <f>VLOOKUP(Tabella1[[#This Row],[DATA]],Tabella8[],2,0)</f>
        <v>94.256482590717624</v>
      </c>
      <c r="H783" s="2">
        <f>VLOOKUP(Tabella1[[#This Row],[DATA]],Tabella9[],2,0)</f>
        <v>107.57651046046429</v>
      </c>
      <c r="I783" s="2">
        <f>VLOOKUP(Tabella1[[#This Row],[DATA]],Tabella10[],2,0)</f>
        <v>127.63643115758272</v>
      </c>
      <c r="J783" s="2">
        <f>VLOOKUP(Tabella1[[#This Row],[DATA]],Tabella11[],2,0)</f>
        <v>97.359514344042125</v>
      </c>
      <c r="K783" s="2">
        <f>VLOOKUP(Tabella1[[#This Row],[DATA]],Tabella12[],2,0)</f>
        <v>168.06769459102901</v>
      </c>
      <c r="L783" s="2">
        <f>VLOOKUP(Tabella1[[#This Row],[DATA]],Tabella13[],2,0)</f>
        <v>125.1044622674365</v>
      </c>
      <c r="M783" s="2">
        <f>VLOOKUP(Tabella1[[#This Row],[DATA]],Tabella14[],2,0)</f>
        <v>155.13701015560784</v>
      </c>
      <c r="O783" s="1">
        <v>43124</v>
      </c>
      <c r="P783">
        <v>123.48300545836805</v>
      </c>
      <c r="R783" s="1">
        <v>43130</v>
      </c>
      <c r="S783">
        <v>135.15693726298628</v>
      </c>
      <c r="U783" s="1">
        <v>43119</v>
      </c>
      <c r="V783">
        <v>129.96550094184545</v>
      </c>
      <c r="X783" s="1">
        <v>43133</v>
      </c>
      <c r="Y783">
        <v>113.6783347078408</v>
      </c>
      <c r="AA783" s="1">
        <v>43118</v>
      </c>
      <c r="AB783">
        <v>100.79124318893227</v>
      </c>
      <c r="AD783" s="1">
        <v>43117</v>
      </c>
      <c r="AE783">
        <v>115.07721122238361</v>
      </c>
      <c r="AG783" s="1">
        <v>43164</v>
      </c>
      <c r="AH783">
        <v>125.26873788133199</v>
      </c>
      <c r="AJ783" s="1">
        <v>43178</v>
      </c>
      <c r="AK783">
        <v>97.872867495194782</v>
      </c>
      <c r="AM783" s="1">
        <v>43161</v>
      </c>
      <c r="AN783">
        <v>176.78306398416888</v>
      </c>
      <c r="AP783" s="1">
        <v>43157</v>
      </c>
      <c r="AQ783">
        <v>125.22293887421412</v>
      </c>
      <c r="AS783" s="1">
        <v>43143</v>
      </c>
      <c r="AT783">
        <v>154.64107100566986</v>
      </c>
    </row>
    <row r="784" spans="1:46" x14ac:dyDescent="0.3">
      <c r="A784" s="1">
        <v>43140</v>
      </c>
      <c r="B784">
        <v>127.27383150325529</v>
      </c>
      <c r="C784" s="3">
        <f>VLOOKUP(Tabella1[[#This Row],[DATA]],Tabella3[],2,0)</f>
        <v>115.87270638245377</v>
      </c>
      <c r="D784">
        <f>VLOOKUP(Tabella1[[#This Row],[DATA]],Tabella5[],2,0)</f>
        <v>123.99195881504149</v>
      </c>
      <c r="E784">
        <f>VLOOKUP(Tabella1[[#This Row],[DATA]],Tabella6[],2,0)</f>
        <v>119.44646296466139</v>
      </c>
      <c r="F784" s="2">
        <f>VLOOKUP(Tabella1[[#This Row],[DATA]],Tabella7[],2,0)</f>
        <v>108.31775558202754</v>
      </c>
      <c r="G784" s="2">
        <f>VLOOKUP(Tabella1[[#This Row],[DATA]],Tabella8[],2,0)</f>
        <v>93.129033504656647</v>
      </c>
      <c r="H784" s="2">
        <f>VLOOKUP(Tabella1[[#This Row],[DATA]],Tabella9[],2,0)</f>
        <v>105.94214254771552</v>
      </c>
      <c r="I784" s="2">
        <f>VLOOKUP(Tabella1[[#This Row],[DATA]],Tabella10[],2,0)</f>
        <v>123.68028596074579</v>
      </c>
      <c r="J784" s="2">
        <f>VLOOKUP(Tabella1[[#This Row],[DATA]],Tabella11[],2,0)</f>
        <v>93.413858147392048</v>
      </c>
      <c r="K784" s="2">
        <f>VLOOKUP(Tabella1[[#This Row],[DATA]],Tabella12[],2,0)</f>
        <v>166.76080145118735</v>
      </c>
      <c r="L784" s="2">
        <f>VLOOKUP(Tabella1[[#This Row],[DATA]],Tabella13[],2,0)</f>
        <v>123.62341379854396</v>
      </c>
      <c r="M784" s="2">
        <f>VLOOKUP(Tabella1[[#This Row],[DATA]],Tabella14[],2,0)</f>
        <v>153.03902038087011</v>
      </c>
      <c r="O784" s="1">
        <v>43125</v>
      </c>
      <c r="P784">
        <v>123.99104873639983</v>
      </c>
      <c r="R784" s="1">
        <v>43131</v>
      </c>
      <c r="S784">
        <v>135.07265433862483</v>
      </c>
      <c r="U784" s="1">
        <v>43122</v>
      </c>
      <c r="V784">
        <v>130.32954008310816</v>
      </c>
      <c r="X784" s="1">
        <v>43136</v>
      </c>
      <c r="Y784">
        <v>112.02205320871131</v>
      </c>
      <c r="AA784" s="1">
        <v>43119</v>
      </c>
      <c r="AB784">
        <v>101.24338215403641</v>
      </c>
      <c r="AD784" s="1">
        <v>43118</v>
      </c>
      <c r="AE784">
        <v>115.33617460438805</v>
      </c>
      <c r="AG784" s="1">
        <v>43165</v>
      </c>
      <c r="AH784">
        <v>127.88565761666406</v>
      </c>
      <c r="AJ784" s="1">
        <v>43179</v>
      </c>
      <c r="AK784">
        <v>98.21281472726622</v>
      </c>
      <c r="AM784" s="1">
        <v>43164</v>
      </c>
      <c r="AN784">
        <v>177.32313654353561</v>
      </c>
      <c r="AP784" s="1">
        <v>43158</v>
      </c>
      <c r="AQ784">
        <v>124.8617288205343</v>
      </c>
      <c r="AS784" s="1">
        <v>43144</v>
      </c>
      <c r="AT784">
        <v>156.76622598665421</v>
      </c>
    </row>
    <row r="785" spans="1:46" x14ac:dyDescent="0.3">
      <c r="A785" s="1">
        <v>43143</v>
      </c>
      <c r="B785">
        <v>129.04479642405988</v>
      </c>
      <c r="C785" s="3">
        <f>VLOOKUP(Tabella1[[#This Row],[DATA]],Tabella3[],2,0)</f>
        <v>116.76150768468385</v>
      </c>
      <c r="D785">
        <f>VLOOKUP(Tabella1[[#This Row],[DATA]],Tabella5[],2,0)</f>
        <v>125.78709293549336</v>
      </c>
      <c r="E785">
        <f>VLOOKUP(Tabella1[[#This Row],[DATA]],Tabella6[],2,0)</f>
        <v>120.87745661749318</v>
      </c>
      <c r="F785" s="2">
        <f>VLOOKUP(Tabella1[[#This Row],[DATA]],Tabella7[],2,0)</f>
        <v>109.61025077125142</v>
      </c>
      <c r="G785" s="2">
        <f>VLOOKUP(Tabella1[[#This Row],[DATA]],Tabella8[],2,0)</f>
        <v>94.399466707887314</v>
      </c>
      <c r="H785" s="2">
        <f>VLOOKUP(Tabella1[[#This Row],[DATA]],Tabella9[],2,0)</f>
        <v>107.28824248910634</v>
      </c>
      <c r="I785" s="2">
        <f>VLOOKUP(Tabella1[[#This Row],[DATA]],Tabella10[],2,0)</f>
        <v>123.47997428096951</v>
      </c>
      <c r="J785" s="2">
        <f>VLOOKUP(Tabella1[[#This Row],[DATA]],Tabella11[],2,0)</f>
        <v>94.138521781693584</v>
      </c>
      <c r="K785" s="2">
        <v>166.76080145118735</v>
      </c>
      <c r="L785" s="2">
        <f>VLOOKUP(Tabella1[[#This Row],[DATA]],Tabella13[],2,0)</f>
        <v>124.69479277318146</v>
      </c>
      <c r="M785" s="2">
        <f>VLOOKUP(Tabella1[[#This Row],[DATA]],Tabella14[],2,0)</f>
        <v>154.64107100566986</v>
      </c>
      <c r="O785" s="1">
        <v>43126</v>
      </c>
      <c r="P785">
        <v>124.70813256066567</v>
      </c>
      <c r="R785" s="1">
        <v>43132</v>
      </c>
      <c r="S785">
        <v>133.17214096037475</v>
      </c>
      <c r="U785" s="1">
        <v>43123</v>
      </c>
      <c r="V785">
        <v>130.17127242027237</v>
      </c>
      <c r="X785" s="1">
        <v>43137</v>
      </c>
      <c r="Y785">
        <v>109.06564036775711</v>
      </c>
      <c r="AA785" s="1">
        <v>43122</v>
      </c>
      <c r="AB785">
        <v>102.25296595432238</v>
      </c>
      <c r="AD785" s="1">
        <v>43119</v>
      </c>
      <c r="AE785">
        <v>116.23314986112173</v>
      </c>
      <c r="AG785" s="1">
        <v>43166</v>
      </c>
      <c r="AH785">
        <v>126.57032369260897</v>
      </c>
      <c r="AJ785" s="1">
        <v>43180</v>
      </c>
      <c r="AK785">
        <v>97.923605888041266</v>
      </c>
      <c r="AM785" s="1">
        <v>43165</v>
      </c>
      <c r="AN785">
        <v>176.56043865435356</v>
      </c>
      <c r="AP785" s="1">
        <v>43159</v>
      </c>
      <c r="AQ785">
        <v>124.27152700677705</v>
      </c>
      <c r="AS785" s="1">
        <v>43145</v>
      </c>
      <c r="AT785">
        <v>157.27609601159045</v>
      </c>
    </row>
    <row r="786" spans="1:46" x14ac:dyDescent="0.3">
      <c r="A786" s="1">
        <v>43144</v>
      </c>
      <c r="B786">
        <v>129.3819842580896</v>
      </c>
      <c r="C786" s="3">
        <f>VLOOKUP(Tabella1[[#This Row],[DATA]],Tabella3[],2,0)</f>
        <v>115.1809750625449</v>
      </c>
      <c r="D786">
        <f>VLOOKUP(Tabella1[[#This Row],[DATA]],Tabella5[],2,0)</f>
        <v>124.90360716578954</v>
      </c>
      <c r="E786">
        <f>VLOOKUP(Tabella1[[#This Row],[DATA]],Tabella6[],2,0)</f>
        <v>120.15267067862258</v>
      </c>
      <c r="F786" s="2">
        <f>VLOOKUP(Tabella1[[#This Row],[DATA]],Tabella7[],2,0)</f>
        <v>109.4720364091756</v>
      </c>
      <c r="G786" s="2">
        <f>VLOOKUP(Tabella1[[#This Row],[DATA]],Tabella8[],2,0)</f>
        <v>93.236271592533924</v>
      </c>
      <c r="H786" s="2">
        <f>VLOOKUP(Tabella1[[#This Row],[DATA]],Tabella9[],2,0)</f>
        <v>106.41802359656499</v>
      </c>
      <c r="I786" s="2">
        <f>VLOOKUP(Tabella1[[#This Row],[DATA]],Tabella10[],2,0)</f>
        <v>125.07232429450805</v>
      </c>
      <c r="J786" s="2">
        <f>VLOOKUP(Tabella1[[#This Row],[DATA]],Tabella11[],2,0)</f>
        <v>95.058677459021283</v>
      </c>
      <c r="K786" s="2">
        <v>172.2109993403694</v>
      </c>
      <c r="L786" s="2">
        <v>124.69479277318146</v>
      </c>
      <c r="M786" s="2">
        <f>VLOOKUP(Tabella1[[#This Row],[DATA]],Tabella14[],2,0)</f>
        <v>156.76622598665421</v>
      </c>
      <c r="O786" s="1">
        <v>43129</v>
      </c>
      <c r="P786">
        <v>124.41832991292331</v>
      </c>
      <c r="R786" s="1">
        <v>43133</v>
      </c>
      <c r="S786">
        <v>130.93203805942409</v>
      </c>
      <c r="U786" s="1">
        <v>43124</v>
      </c>
      <c r="V786">
        <v>129.22825113056729</v>
      </c>
      <c r="X786" s="1">
        <v>43138</v>
      </c>
      <c r="Y786">
        <v>111.17352393170225</v>
      </c>
      <c r="AA786" s="1">
        <v>43123</v>
      </c>
      <c r="AB786">
        <v>102.49932372377015</v>
      </c>
      <c r="AD786" s="1">
        <v>43122</v>
      </c>
      <c r="AE786">
        <v>116.74948398440486</v>
      </c>
      <c r="AG786" s="1">
        <v>43167</v>
      </c>
      <c r="AH786">
        <v>128.48835308506813</v>
      </c>
      <c r="AJ786" s="1">
        <v>43181</v>
      </c>
      <c r="AK786">
        <v>97.402194286260041</v>
      </c>
      <c r="AM786" s="1">
        <v>43166</v>
      </c>
      <c r="AN786">
        <v>176.21207124010553</v>
      </c>
      <c r="AP786" s="1">
        <v>43160</v>
      </c>
      <c r="AQ786">
        <v>123.77311820686255</v>
      </c>
      <c r="AS786" s="1">
        <v>43146</v>
      </c>
      <c r="AT786">
        <v>157.79850382402515</v>
      </c>
    </row>
    <row r="787" spans="1:46" x14ac:dyDescent="0.3">
      <c r="A787" s="1">
        <v>43145</v>
      </c>
      <c r="B787">
        <v>131.11602371003792</v>
      </c>
      <c r="C787" s="3">
        <f>VLOOKUP(Tabella1[[#This Row],[DATA]],Tabella3[],2,0)</f>
        <v>117.26840095220871</v>
      </c>
      <c r="D787">
        <f>VLOOKUP(Tabella1[[#This Row],[DATA]],Tabella5[],2,0)</f>
        <v>126.36457946097845</v>
      </c>
      <c r="E787">
        <f>VLOOKUP(Tabella1[[#This Row],[DATA]],Tabella6[],2,0)</f>
        <v>121.47007847536268</v>
      </c>
      <c r="F787" s="2">
        <f>VLOOKUP(Tabella1[[#This Row],[DATA]],Tabella7[],2,0)</f>
        <v>110.1739515562479</v>
      </c>
      <c r="G787" s="2">
        <f>VLOOKUP(Tabella1[[#This Row],[DATA]],Tabella8[],2,0)</f>
        <v>93.579240251961224</v>
      </c>
      <c r="H787" s="2">
        <f>VLOOKUP(Tabella1[[#This Row],[DATA]],Tabella9[],2,0)</f>
        <v>107.33856993603955</v>
      </c>
      <c r="I787" s="2">
        <f>VLOOKUP(Tabella1[[#This Row],[DATA]],Tabella10[],2,0)</f>
        <v>127.90607021094132</v>
      </c>
      <c r="J787" s="2">
        <f>VLOOKUP(Tabella1[[#This Row],[DATA]],Tabella11[],2,0)</f>
        <v>95.482492269856621</v>
      </c>
      <c r="K787" s="2">
        <f>VLOOKUP(Tabella1[[#This Row],[DATA]],Tabella12[],2,0)</f>
        <v>172.2109993403694</v>
      </c>
      <c r="L787" s="2">
        <f>VLOOKUP(Tabella1[[#This Row],[DATA]],Tabella13[],2,0)</f>
        <v>124.16940955098127</v>
      </c>
      <c r="M787" s="2">
        <f>VLOOKUP(Tabella1[[#This Row],[DATA]],Tabella14[],2,0)</f>
        <v>157.27609601159045</v>
      </c>
      <c r="O787" s="1">
        <v>43130</v>
      </c>
      <c r="P787">
        <v>122.74229414550561</v>
      </c>
      <c r="R787" s="1">
        <v>43136</v>
      </c>
      <c r="S787">
        <v>129.93180559011873</v>
      </c>
      <c r="U787" s="1">
        <v>43125</v>
      </c>
      <c r="V787">
        <v>128.9001926021038</v>
      </c>
      <c r="X787" s="1">
        <v>43139</v>
      </c>
      <c r="Y787">
        <v>109.51296618711628</v>
      </c>
      <c r="AA787" s="1">
        <v>43124</v>
      </c>
      <c r="AB787">
        <v>102.05008308536539</v>
      </c>
      <c r="AD787" s="1">
        <v>43123</v>
      </c>
      <c r="AE787">
        <v>116.97277221415284</v>
      </c>
      <c r="AG787" s="1">
        <v>43168</v>
      </c>
      <c r="AH787">
        <v>129.92054596773721</v>
      </c>
      <c r="AJ787" s="1">
        <v>43182</v>
      </c>
      <c r="AK787">
        <v>94.097632606282005</v>
      </c>
      <c r="AM787" s="1">
        <v>43167</v>
      </c>
      <c r="AN787">
        <v>175.18345976253298</v>
      </c>
      <c r="AP787" s="1">
        <v>43164</v>
      </c>
      <c r="AQ787">
        <v>122.68192648270255</v>
      </c>
      <c r="AS787" s="1">
        <v>43147</v>
      </c>
      <c r="AT787">
        <v>157.08942228661383</v>
      </c>
    </row>
    <row r="788" spans="1:46" x14ac:dyDescent="0.3">
      <c r="A788" s="1">
        <v>43146</v>
      </c>
      <c r="B788">
        <v>132.69847439510252</v>
      </c>
      <c r="C788" s="3">
        <f>VLOOKUP(Tabella1[[#This Row],[DATA]],Tabella3[],2,0)</f>
        <v>117.59191981708561</v>
      </c>
      <c r="D788">
        <f>VLOOKUP(Tabella1[[#This Row],[DATA]],Tabella5[],2,0)</f>
        <v>126.43636844029483</v>
      </c>
      <c r="E788">
        <f>VLOOKUP(Tabella1[[#This Row],[DATA]],Tabella6[],2,0)</f>
        <v>122.81664703018845</v>
      </c>
      <c r="F788" s="2">
        <f>VLOOKUP(Tabella1[[#This Row],[DATA]],Tabella7[],2,0)</f>
        <v>110.49222639665231</v>
      </c>
      <c r="G788" s="2">
        <f>VLOOKUP(Tabella1[[#This Row],[DATA]],Tabella8[],2,0)</f>
        <v>93.856513506202432</v>
      </c>
      <c r="H788" s="2">
        <f>VLOOKUP(Tabella1[[#This Row],[DATA]],Tabella9[],2,0)</f>
        <v>107.96925566343042</v>
      </c>
      <c r="I788" s="2">
        <f>VLOOKUP(Tabella1[[#This Row],[DATA]],Tabella10[],2,0)</f>
        <v>130.42025633523934</v>
      </c>
      <c r="J788" s="2">
        <v>95.482492269856621</v>
      </c>
      <c r="K788" s="2">
        <f>VLOOKUP(Tabella1[[#This Row],[DATA]],Tabella12[],2,0)</f>
        <v>173.75288588390501</v>
      </c>
      <c r="L788" s="2">
        <f>VLOOKUP(Tabella1[[#This Row],[DATA]],Tabella13[],2,0)</f>
        <v>124.68388667252687</v>
      </c>
      <c r="M788" s="2">
        <f>VLOOKUP(Tabella1[[#This Row],[DATA]],Tabella14[],2,0)</f>
        <v>157.79850382402515</v>
      </c>
      <c r="O788" s="1">
        <v>43131</v>
      </c>
      <c r="P788">
        <v>122.87893630300896</v>
      </c>
      <c r="R788" s="1">
        <v>43137</v>
      </c>
      <c r="S788">
        <v>126.91246967402068</v>
      </c>
      <c r="U788" s="1">
        <v>43126</v>
      </c>
      <c r="V788">
        <v>130.02758513647942</v>
      </c>
      <c r="X788" s="1">
        <v>43140</v>
      </c>
      <c r="Y788">
        <v>108.31775558202754</v>
      </c>
      <c r="AA788" s="1">
        <v>43125</v>
      </c>
      <c r="AB788">
        <v>102.36213625999923</v>
      </c>
      <c r="AD788" s="1">
        <v>43124</v>
      </c>
      <c r="AE788">
        <v>116.04681089621079</v>
      </c>
      <c r="AG788" s="1">
        <v>43171</v>
      </c>
      <c r="AH788">
        <v>132.4275646308003</v>
      </c>
      <c r="AJ788" s="1">
        <v>43185</v>
      </c>
      <c r="AK788">
        <v>93.529362606401392</v>
      </c>
      <c r="AM788" s="1">
        <v>43168</v>
      </c>
      <c r="AN788">
        <v>178.04048482849603</v>
      </c>
      <c r="AP788" s="1">
        <v>43165</v>
      </c>
      <c r="AQ788">
        <v>121.12024557630379</v>
      </c>
      <c r="AS788" s="1">
        <v>43150</v>
      </c>
      <c r="AT788">
        <v>157.06504325536687</v>
      </c>
    </row>
    <row r="789" spans="1:46" x14ac:dyDescent="0.3">
      <c r="A789" s="1">
        <v>43147</v>
      </c>
      <c r="B789">
        <v>132.74803226119911</v>
      </c>
      <c r="C789" s="3">
        <f>VLOOKUP(Tabella1[[#This Row],[DATA]],Tabella3[],2,0)</f>
        <v>119.17182516076625</v>
      </c>
      <c r="D789">
        <f>VLOOKUP(Tabella1[[#This Row],[DATA]],Tabella5[],2,0)</f>
        <v>127.51975733071986</v>
      </c>
      <c r="E789">
        <f>VLOOKUP(Tabella1[[#This Row],[DATA]],Tabella6[],2,0)</f>
        <v>124.20554571771916</v>
      </c>
      <c r="F789" s="2">
        <f>VLOOKUP(Tabella1[[#This Row],[DATA]],Tabella7[],2,0)</f>
        <v>111.40688475518495</v>
      </c>
      <c r="G789" s="2">
        <f>VLOOKUP(Tabella1[[#This Row],[DATA]],Tabella8[],2,0)</f>
        <v>94.988793136762382</v>
      </c>
      <c r="H789" s="2">
        <f>VLOOKUP(Tabella1[[#This Row],[DATA]],Tabella9[],2,0)</f>
        <v>109.15322477894146</v>
      </c>
      <c r="I789" s="2">
        <v>130.42025633523934</v>
      </c>
      <c r="J789" s="2">
        <f>J788/2+J791/2</f>
        <v>96.518152406193664</v>
      </c>
      <c r="K789" s="2">
        <f>VLOOKUP(Tabella1[[#This Row],[DATA]],Tabella12[],2,0)</f>
        <v>174.23524076517151</v>
      </c>
      <c r="L789" s="2">
        <f>VLOOKUP(Tabella1[[#This Row],[DATA]],Tabella13[],2,0)</f>
        <v>123.64159063296826</v>
      </c>
      <c r="M789" s="2">
        <f>VLOOKUP(Tabella1[[#This Row],[DATA]],Tabella14[],2,0)</f>
        <v>157.08942228661383</v>
      </c>
      <c r="O789" s="1">
        <v>43132</v>
      </c>
      <c r="P789">
        <v>123.05875612772645</v>
      </c>
      <c r="R789" s="1">
        <v>43138</v>
      </c>
      <c r="S789">
        <v>128.93782009333592</v>
      </c>
      <c r="U789" s="1">
        <v>43129</v>
      </c>
      <c r="V789">
        <v>129.84979857911856</v>
      </c>
      <c r="X789" s="1">
        <v>43143</v>
      </c>
      <c r="Y789">
        <v>109.61025077125142</v>
      </c>
      <c r="AA789" s="1">
        <v>43126</v>
      </c>
      <c r="AB789">
        <v>102.36310236889904</v>
      </c>
      <c r="AD789" s="1">
        <v>43125</v>
      </c>
      <c r="AE789">
        <v>115.63049461050379</v>
      </c>
      <c r="AG789" s="1">
        <v>43172</v>
      </c>
      <c r="AH789">
        <v>132.45740809512353</v>
      </c>
      <c r="AJ789" s="1">
        <v>43186</v>
      </c>
      <c r="AK789">
        <v>94.512195121951223</v>
      </c>
      <c r="AM789" s="1">
        <v>43171</v>
      </c>
      <c r="AN789">
        <v>179.13093667546175</v>
      </c>
      <c r="AP789" s="1">
        <v>43166</v>
      </c>
      <c r="AQ789">
        <v>120.08740149064582</v>
      </c>
      <c r="AS789" s="1">
        <v>43151</v>
      </c>
      <c r="AT789">
        <v>158.12378975523453</v>
      </c>
    </row>
    <row r="790" spans="1:46" x14ac:dyDescent="0.3">
      <c r="A790" s="1">
        <v>43151</v>
      </c>
      <c r="B790">
        <v>131.97259741521719</v>
      </c>
      <c r="C790" s="3">
        <f>VLOOKUP(Tabella1[[#This Row],[DATA]],Tabella3[],2,0)</f>
        <v>118.52196467795002</v>
      </c>
      <c r="D790">
        <f>VLOOKUP(Tabella1[[#This Row],[DATA]],Tabella5[],2,0)</f>
        <v>127.8878166626215</v>
      </c>
      <c r="E790">
        <f>VLOOKUP(Tabella1[[#This Row],[DATA]],Tabella6[],2,0)</f>
        <v>124.40026432816201</v>
      </c>
      <c r="F790" s="2">
        <f>VLOOKUP(Tabella1[[#This Row],[DATA]],Tabella7[],2,0)</f>
        <v>110.6748831668652</v>
      </c>
      <c r="G790" s="2">
        <f>VLOOKUP(Tabella1[[#This Row],[DATA]],Tabella8[],2,0)</f>
        <v>95.599373961432931</v>
      </c>
      <c r="H790" s="2">
        <f>VLOOKUP(Tabella1[[#This Row],[DATA]],Tabella9[],2,0)</f>
        <v>109.4169660831231</v>
      </c>
      <c r="I790" s="2">
        <f>VLOOKUP(Tabella1[[#This Row],[DATA]],Tabella10[],2,0)</f>
        <v>129.4067521676331</v>
      </c>
      <c r="J790" s="2">
        <v>96.518152406193664</v>
      </c>
      <c r="K790" s="2">
        <f>VLOOKUP(Tabella1[[#This Row],[DATA]],Tabella12[],2,0)</f>
        <v>176.87170184696569</v>
      </c>
      <c r="L790" s="2">
        <f>VLOOKUP(Tabella1[[#This Row],[DATA]],Tabella13[],2,0)</f>
        <v>122.52491498694538</v>
      </c>
      <c r="M790" s="2">
        <f>VLOOKUP(Tabella1[[#This Row],[DATA]],Tabella14[],2,0)</f>
        <v>158.12378975523453</v>
      </c>
      <c r="O790" s="1">
        <v>43133</v>
      </c>
      <c r="P790">
        <v>121.28773994707862</v>
      </c>
      <c r="R790" s="1">
        <v>43139</v>
      </c>
      <c r="S790">
        <v>125.55687663662999</v>
      </c>
      <c r="U790" s="1">
        <v>43130</v>
      </c>
      <c r="V790">
        <v>128.72546322099387</v>
      </c>
      <c r="X790" s="1">
        <v>43144</v>
      </c>
      <c r="Y790">
        <v>109.4720364091756</v>
      </c>
      <c r="AA790" s="1">
        <v>43129</v>
      </c>
      <c r="AB790">
        <v>101.97859102678055</v>
      </c>
      <c r="AD790" s="1">
        <v>43126</v>
      </c>
      <c r="AE790">
        <v>116.18027418902734</v>
      </c>
      <c r="AG790" s="1">
        <v>43173</v>
      </c>
      <c r="AH790">
        <v>131.75977520159009</v>
      </c>
      <c r="AJ790" s="1">
        <v>43187</v>
      </c>
      <c r="AK790">
        <v>93.188221529792386</v>
      </c>
      <c r="AM790" s="1">
        <v>43172</v>
      </c>
      <c r="AN790">
        <v>178.06728232189974</v>
      </c>
      <c r="AP790" s="1">
        <v>43167</v>
      </c>
      <c r="AQ790">
        <v>121.24519313613649</v>
      </c>
      <c r="AS790" s="1">
        <v>43152</v>
      </c>
      <c r="AT790">
        <v>161.62043937979746</v>
      </c>
    </row>
    <row r="791" spans="1:46" x14ac:dyDescent="0.3">
      <c r="A791" s="1">
        <v>43152</v>
      </c>
      <c r="B791">
        <v>131.24720629676418</v>
      </c>
      <c r="C791" s="3">
        <f>VLOOKUP(Tabella1[[#This Row],[DATA]],Tabella3[],2,0)</f>
        <v>118.41454324196327</v>
      </c>
      <c r="D791">
        <f>VLOOKUP(Tabella1[[#This Row],[DATA]],Tabella5[],2,0)</f>
        <v>127.70952192226514</v>
      </c>
      <c r="E791">
        <f>VLOOKUP(Tabella1[[#This Row],[DATA]],Tabella6[],2,0)</f>
        <v>124.68975540238318</v>
      </c>
      <c r="F791" s="2">
        <f>VLOOKUP(Tabella1[[#This Row],[DATA]],Tabella7[],2,0)</f>
        <v>111.20635938788601</v>
      </c>
      <c r="G791" s="2">
        <f>VLOOKUP(Tabella1[[#This Row],[DATA]],Tabella8[],2,0)</f>
        <v>94.903775553580388</v>
      </c>
      <c r="H791" s="2">
        <f>VLOOKUP(Tabella1[[#This Row],[DATA]],Tabella9[],2,0)</f>
        <v>109.26025023571083</v>
      </c>
      <c r="I791" s="2">
        <f>VLOOKUP(Tabella1[[#This Row],[DATA]],Tabella10[],2,0)</f>
        <v>131.74669772845968</v>
      </c>
      <c r="J791" s="2">
        <v>97.553812542530707</v>
      </c>
      <c r="K791" s="2">
        <f>VLOOKUP(Tabella1[[#This Row],[DATA]],Tabella12[],2,0)</f>
        <v>177.38291556728231</v>
      </c>
      <c r="L791" s="2">
        <f>VLOOKUP(Tabella1[[#This Row],[DATA]],Tabella13[],2,0)</f>
        <v>123.03848326676976</v>
      </c>
      <c r="M791" s="2">
        <f>VLOOKUP(Tabella1[[#This Row],[DATA]],Tabella14[],2,0)</f>
        <v>161.62043937979746</v>
      </c>
      <c r="O791" s="1">
        <v>43136</v>
      </c>
      <c r="P791">
        <v>119.29597402230813</v>
      </c>
      <c r="R791" s="1">
        <v>43140</v>
      </c>
      <c r="S791">
        <v>123.99195881504149</v>
      </c>
      <c r="U791" s="1">
        <v>43131</v>
      </c>
      <c r="V791">
        <v>128.9171246551858</v>
      </c>
      <c r="X791" s="1">
        <v>43145</v>
      </c>
      <c r="Y791">
        <v>110.1739515562479</v>
      </c>
      <c r="AA791" s="1">
        <v>43130</v>
      </c>
      <c r="AB791">
        <v>100.74776828844149</v>
      </c>
      <c r="AD791" s="1">
        <v>43129</v>
      </c>
      <c r="AE791">
        <v>116.04107738959814</v>
      </c>
      <c r="AG791" s="1">
        <v>43174</v>
      </c>
      <c r="AH791">
        <v>132.20445120300178</v>
      </c>
      <c r="AJ791" s="1">
        <v>43188</v>
      </c>
      <c r="AK791">
        <v>94.329536907703883</v>
      </c>
      <c r="AM791" s="1">
        <v>43173</v>
      </c>
      <c r="AN791">
        <v>177.38085422163587</v>
      </c>
      <c r="AP791" s="1">
        <v>43168</v>
      </c>
      <c r="AQ791">
        <v>121.0836737854421</v>
      </c>
      <c r="AS791" s="1">
        <v>43153</v>
      </c>
      <c r="AT791">
        <v>162.76973656715379</v>
      </c>
    </row>
    <row r="792" spans="1:46" x14ac:dyDescent="0.3">
      <c r="A792" s="1">
        <v>43153</v>
      </c>
      <c r="B792">
        <v>131.37498785346421</v>
      </c>
      <c r="C792" s="3">
        <f>VLOOKUP(Tabella1[[#This Row],[DATA]],Tabella3[],2,0)</f>
        <v>117.42396600987128</v>
      </c>
      <c r="D792">
        <f>VLOOKUP(Tabella1[[#This Row],[DATA]],Tabella5[],2,0)</f>
        <v>127.62165466940715</v>
      </c>
      <c r="E792">
        <f>VLOOKUP(Tabella1[[#This Row],[DATA]],Tabella6[],2,0)</f>
        <v>124.85578358954822</v>
      </c>
      <c r="F792" s="2">
        <f>VLOOKUP(Tabella1[[#This Row],[DATA]],Tabella7[],2,0)</f>
        <v>110.76071352209902</v>
      </c>
      <c r="G792" s="2">
        <f>VLOOKUP(Tabella1[[#This Row],[DATA]],Tabella8[],2,0)</f>
        <v>95.41774548827145</v>
      </c>
      <c r="H792" s="2">
        <f>VLOOKUP(Tabella1[[#This Row],[DATA]],Tabella9[],2,0)</f>
        <v>109.31854088627271</v>
      </c>
      <c r="I792" s="2">
        <f>VLOOKUP(Tabella1[[#This Row],[DATA]],Tabella10[],2,0)</f>
        <v>129.79257953995796</v>
      </c>
      <c r="J792" s="2">
        <f>VLOOKUP(Tabella1[[#This Row],[DATA]],Tabella11[],2,0)</f>
        <v>97.553812542530707</v>
      </c>
      <c r="K792" s="2">
        <f>VLOOKUP(Tabella1[[#This Row],[DATA]],Tabella12[],2,0)</f>
        <v>178.689808707124</v>
      </c>
      <c r="L792" s="2">
        <f>VLOOKUP(Tabella1[[#This Row],[DATA]],Tabella13[],2,0)</f>
        <v>122.94629036256968</v>
      </c>
      <c r="M792" s="2">
        <f>VLOOKUP(Tabella1[[#This Row],[DATA]],Tabella14[],2,0)</f>
        <v>162.76973656715379</v>
      </c>
      <c r="O792" s="1">
        <v>43137</v>
      </c>
      <c r="P792">
        <v>116.81498317325537</v>
      </c>
      <c r="R792" s="1">
        <v>43143</v>
      </c>
      <c r="S792">
        <v>125.78709293549336</v>
      </c>
      <c r="U792" s="1">
        <v>43132</v>
      </c>
      <c r="V792">
        <v>128.27323630326248</v>
      </c>
      <c r="X792" s="1">
        <v>43146</v>
      </c>
      <c r="Y792">
        <v>110.49222639665231</v>
      </c>
      <c r="AA792" s="1">
        <v>43131</v>
      </c>
      <c r="AB792">
        <v>100.97287166209375</v>
      </c>
      <c r="AD792" s="1">
        <v>43130</v>
      </c>
      <c r="AE792">
        <v>114.88513875086002</v>
      </c>
      <c r="AG792" s="1">
        <v>43175</v>
      </c>
      <c r="AH792">
        <v>132.04043789415798</v>
      </c>
      <c r="AJ792" s="1">
        <v>43189</v>
      </c>
      <c r="AK792">
        <v>94.579348877189219</v>
      </c>
      <c r="AM792" s="1">
        <v>43174</v>
      </c>
      <c r="AN792">
        <v>175.06596306068602</v>
      </c>
      <c r="AP792" s="1">
        <v>43171</v>
      </c>
      <c r="AQ792">
        <v>123.30415587871543</v>
      </c>
      <c r="AS792" s="1">
        <v>43157</v>
      </c>
      <c r="AT792">
        <v>163.90788905451151</v>
      </c>
    </row>
    <row r="793" spans="1:46" x14ac:dyDescent="0.3">
      <c r="A793" s="1">
        <v>43154</v>
      </c>
      <c r="B793">
        <v>133.48071130113692</v>
      </c>
      <c r="C793" s="3">
        <f>VLOOKUP(Tabella1[[#This Row],[DATA]],Tabella3[],2,0)</f>
        <v>118.5145941560648</v>
      </c>
      <c r="D793">
        <f>VLOOKUP(Tabella1[[#This Row],[DATA]],Tabella5[],2,0)</f>
        <v>127.84572640513359</v>
      </c>
      <c r="E793">
        <f>VLOOKUP(Tabella1[[#This Row],[DATA]],Tabella6[],2,0)</f>
        <v>125.04720985633624</v>
      </c>
      <c r="F793" s="2">
        <f>VLOOKUP(Tabella1[[#This Row],[DATA]],Tabella7[],2,0)</f>
        <v>110.63884052658908</v>
      </c>
      <c r="G793" s="2">
        <f>VLOOKUP(Tabella1[[#This Row],[DATA]],Tabella8[],2,0)</f>
        <v>94.895080573482247</v>
      </c>
      <c r="H793" s="2">
        <f>VLOOKUP(Tabella1[[#This Row],[DATA]],Tabella9[],2,0)</f>
        <v>109.62018703972683</v>
      </c>
      <c r="I793" s="2">
        <f>VLOOKUP(Tabella1[[#This Row],[DATA]],Tabella10[],2,0)</f>
        <v>131.05627421113917</v>
      </c>
      <c r="J793" s="2">
        <f>VLOOKUP(Tabella1[[#This Row],[DATA]],Tabella11[],2,0)</f>
        <v>98.164464023494858</v>
      </c>
      <c r="K793" s="2">
        <f>VLOOKUP(Tabella1[[#This Row],[DATA]],Tabella12[],2,0)</f>
        <v>179.94104551451187</v>
      </c>
      <c r="L793" s="2">
        <f>VLOOKUP(Tabella1[[#This Row],[DATA]],Tabella13[],2,0)</f>
        <v>124.1192414879702</v>
      </c>
      <c r="M793" s="2">
        <v>162.76973656715379</v>
      </c>
      <c r="O793" s="1">
        <v>43138</v>
      </c>
      <c r="P793">
        <v>120.15612960827507</v>
      </c>
      <c r="R793" s="1">
        <v>43144</v>
      </c>
      <c r="S793">
        <v>124.90360716578954</v>
      </c>
      <c r="U793" s="1">
        <v>43133</v>
      </c>
      <c r="V793">
        <v>126.16684186638258</v>
      </c>
      <c r="X793" s="1">
        <v>43147</v>
      </c>
      <c r="Y793">
        <v>111.40688475518495</v>
      </c>
      <c r="AA793" s="1">
        <v>43132</v>
      </c>
      <c r="AB793">
        <v>100.46566448970128</v>
      </c>
      <c r="AD793" s="1">
        <v>43131</v>
      </c>
      <c r="AE793">
        <v>114.96604489972734</v>
      </c>
      <c r="AG793" s="1">
        <v>43178</v>
      </c>
      <c r="AH793">
        <v>132.08985565319884</v>
      </c>
      <c r="AJ793" s="1">
        <v>43192</v>
      </c>
      <c r="AK793">
        <v>94.408629108317513</v>
      </c>
      <c r="AM793" s="1">
        <v>43175</v>
      </c>
      <c r="AN793">
        <v>174.97938654353561</v>
      </c>
      <c r="AP793" s="1">
        <v>43172</v>
      </c>
      <c r="AQ793">
        <v>123.08181684003731</v>
      </c>
      <c r="AS793" s="1">
        <v>43158</v>
      </c>
      <c r="AT793">
        <v>163.12288424835964</v>
      </c>
    </row>
    <row r="794" spans="1:46" x14ac:dyDescent="0.3">
      <c r="A794" s="1">
        <v>43157</v>
      </c>
      <c r="B794">
        <v>135.05004372752893</v>
      </c>
      <c r="C794" s="3">
        <f>VLOOKUP(Tabella1[[#This Row],[DATA]],Tabella3[],2,0)</f>
        <v>118.69263669181706</v>
      </c>
      <c r="D794">
        <f>VLOOKUP(Tabella1[[#This Row],[DATA]],Tabella5[],2,0)</f>
        <v>128.28864699792007</v>
      </c>
      <c r="E794">
        <f>VLOOKUP(Tabella1[[#This Row],[DATA]],Tabella6[],2,0)</f>
        <v>125.67957500546764</v>
      </c>
      <c r="F794" s="2">
        <f>VLOOKUP(Tabella1[[#This Row],[DATA]],Tabella7[],2,0)</f>
        <v>111.328690552552</v>
      </c>
      <c r="G794" s="2">
        <f>VLOOKUP(Tabella1[[#This Row],[DATA]],Tabella8[],2,0)</f>
        <v>95.667967693318403</v>
      </c>
      <c r="H794" s="2">
        <f>VLOOKUP(Tabella1[[#This Row],[DATA]],Tabella9[],2,0)</f>
        <v>110.31203017098591</v>
      </c>
      <c r="I794" s="2">
        <f>VLOOKUP(Tabella1[[#This Row],[DATA]],Tabella10[],2,0)</f>
        <v>132.02631254657803</v>
      </c>
      <c r="J794" s="2">
        <f>VLOOKUP(Tabella1[[#This Row],[DATA]],Tabella11[],2,0)</f>
        <v>99.374723923450688</v>
      </c>
      <c r="K794" s="2">
        <f>VLOOKUP(Tabella1[[#This Row],[DATA]],Tabella12[],2,0)</f>
        <v>180.68312994722956</v>
      </c>
      <c r="L794" s="2">
        <f>VLOOKUP(Tabella1[[#This Row],[DATA]],Tabella13[],2,0)</f>
        <v>125.22293887421412</v>
      </c>
      <c r="M794" s="2">
        <f>VLOOKUP(Tabella1[[#This Row],[DATA]],Tabella14[],2,0)</f>
        <v>163.90788905451151</v>
      </c>
      <c r="O794" s="1">
        <v>43139</v>
      </c>
      <c r="P794">
        <v>117.44011843017294</v>
      </c>
      <c r="R794" s="1">
        <v>43145</v>
      </c>
      <c r="S794">
        <v>126.36457946097845</v>
      </c>
      <c r="U794" s="1">
        <v>43136</v>
      </c>
      <c r="V794">
        <v>124.30549186438367</v>
      </c>
      <c r="X794" s="1">
        <v>43150</v>
      </c>
      <c r="Y794">
        <v>110.68847551849476</v>
      </c>
      <c r="AA794" s="1">
        <v>43133</v>
      </c>
      <c r="AB794">
        <v>98.651311975885946</v>
      </c>
      <c r="AD794" s="1">
        <v>43132</v>
      </c>
      <c r="AE794">
        <v>113.94866600412813</v>
      </c>
      <c r="AG794" s="1">
        <v>43179</v>
      </c>
      <c r="AH794">
        <v>132.24146212855996</v>
      </c>
      <c r="AJ794" s="1">
        <v>43193</v>
      </c>
      <c r="AK794">
        <v>93.616214796509198</v>
      </c>
      <c r="AM794" s="1">
        <v>43178</v>
      </c>
      <c r="AN794">
        <v>172.97369722955145</v>
      </c>
      <c r="AP794" s="1">
        <v>43173</v>
      </c>
      <c r="AQ794">
        <v>123.00532872077983</v>
      </c>
      <c r="AS794" s="1">
        <v>43159</v>
      </c>
      <c r="AT794">
        <v>159.98216848000223</v>
      </c>
    </row>
    <row r="795" spans="1:46" x14ac:dyDescent="0.3">
      <c r="A795" s="1">
        <v>43158</v>
      </c>
      <c r="B795">
        <v>133.33398114857644</v>
      </c>
      <c r="C795" s="3">
        <f>VLOOKUP(Tabella1[[#This Row],[DATA]],Tabella3[],2,0)</f>
        <v>118.78803529068607</v>
      </c>
      <c r="D795">
        <f>VLOOKUP(Tabella1[[#This Row],[DATA]],Tabella5[],2,0)</f>
        <v>127.91679851875065</v>
      </c>
      <c r="E795">
        <f>VLOOKUP(Tabella1[[#This Row],[DATA]],Tabella6[],2,0)</f>
        <v>125.6718144811384</v>
      </c>
      <c r="F795" s="2">
        <f>VLOOKUP(Tabella1[[#This Row],[DATA]],Tabella7[],2,0)</f>
        <v>111.21979901646354</v>
      </c>
      <c r="G795" s="2">
        <f>VLOOKUP(Tabella1[[#This Row],[DATA]],Tabella8[],2,0)</f>
        <v>95.646713297522908</v>
      </c>
      <c r="H795" s="2">
        <f>VLOOKUP(Tabella1[[#This Row],[DATA]],Tabella9[],2,0)</f>
        <v>110.14798817623524</v>
      </c>
      <c r="I795" s="2">
        <f>VLOOKUP(Tabella1[[#This Row],[DATA]],Tabella10[],2,0)</f>
        <v>131.0625195428585</v>
      </c>
      <c r="J795" s="2">
        <f>VLOOKUP(Tabella1[[#This Row],[DATA]],Tabella11[],2,0)</f>
        <v>98.255494669484136</v>
      </c>
      <c r="K795" s="2">
        <f>VLOOKUP(Tabella1[[#This Row],[DATA]],Tabella12[],2,0)</f>
        <v>179.20308377308706</v>
      </c>
      <c r="L795" s="2">
        <f>VLOOKUP(Tabella1[[#This Row],[DATA]],Tabella13[],2,0)</f>
        <v>124.8617288205343</v>
      </c>
      <c r="M795" s="2">
        <f>VLOOKUP(Tabella1[[#This Row],[DATA]],Tabella14[],2,0)</f>
        <v>163.12288424835964</v>
      </c>
      <c r="O795" s="1">
        <v>43140</v>
      </c>
      <c r="P795">
        <v>115.87270638245377</v>
      </c>
      <c r="R795" s="1">
        <v>43146</v>
      </c>
      <c r="S795">
        <v>126.43636844029483</v>
      </c>
      <c r="U795" s="1">
        <v>43137</v>
      </c>
      <c r="V795">
        <v>121.38894572101151</v>
      </c>
      <c r="X795" s="1">
        <v>43151</v>
      </c>
      <c r="Y795">
        <v>110.6748831668652</v>
      </c>
      <c r="AA795" s="1">
        <v>43136</v>
      </c>
      <c r="AB795">
        <v>97.234030219886392</v>
      </c>
      <c r="AD795" s="1">
        <v>43133</v>
      </c>
      <c r="AE795">
        <v>112.22638432331881</v>
      </c>
      <c r="AG795" s="1">
        <v>43180</v>
      </c>
      <c r="AH795">
        <v>131.67389141170483</v>
      </c>
      <c r="AJ795" s="1">
        <v>43194</v>
      </c>
      <c r="AK795">
        <v>93.45146425032533</v>
      </c>
      <c r="AM795" s="1">
        <v>43179</v>
      </c>
      <c r="AN795">
        <v>173.49109498680738</v>
      </c>
      <c r="AP795" s="1">
        <v>43174</v>
      </c>
      <c r="AQ795">
        <v>122.45929661467365</v>
      </c>
      <c r="AS795" s="1">
        <v>43160</v>
      </c>
      <c r="AT795">
        <v>160.05878829249264</v>
      </c>
    </row>
    <row r="796" spans="1:46" x14ac:dyDescent="0.3">
      <c r="A796" s="1">
        <v>43159</v>
      </c>
      <c r="B796">
        <v>131.85453308716356</v>
      </c>
      <c r="C796" s="3">
        <f>VLOOKUP(Tabella1[[#This Row],[DATA]],Tabella3[],2,0)</f>
        <v>118.17722289190007</v>
      </c>
      <c r="D796">
        <f>VLOOKUP(Tabella1[[#This Row],[DATA]],Tabella5[],2,0)</f>
        <v>127.35477581049349</v>
      </c>
      <c r="E796">
        <f>VLOOKUP(Tabella1[[#This Row],[DATA]],Tabella6[],2,0)</f>
        <v>125.12058208635817</v>
      </c>
      <c r="F796" s="2">
        <f>VLOOKUP(Tabella1[[#This Row],[DATA]],Tabella7[],2,0)</f>
        <v>110.44793671156724</v>
      </c>
      <c r="G796" s="2">
        <f>VLOOKUP(Tabella1[[#This Row],[DATA]],Tabella8[],2,0)</f>
        <v>95.068014066545572</v>
      </c>
      <c r="H796" s="2">
        <f>VLOOKUP(Tabella1[[#This Row],[DATA]],Tabella9[],2,0)</f>
        <v>109.5405550034401</v>
      </c>
      <c r="I796" s="2">
        <f>VLOOKUP(Tabella1[[#This Row],[DATA]],Tabella10[],2,0)</f>
        <v>129.28557596628696</v>
      </c>
      <c r="J796" s="2">
        <f>VLOOKUP(Tabella1[[#This Row],[DATA]],Tabella11[],2,0)</f>
        <v>97.280720604562873</v>
      </c>
      <c r="K796" s="2">
        <f>VLOOKUP(Tabella1[[#This Row],[DATA]],Tabella12[],2,0)</f>
        <v>175.94409630606859</v>
      </c>
      <c r="L796" s="2">
        <f>VLOOKUP(Tabella1[[#This Row],[DATA]],Tabella13[],2,0)</f>
        <v>124.27152700677705</v>
      </c>
      <c r="M796" s="2">
        <f>VLOOKUP(Tabella1[[#This Row],[DATA]],Tabella14[],2,0)</f>
        <v>159.98216848000223</v>
      </c>
      <c r="O796" s="1">
        <v>43143</v>
      </c>
      <c r="P796">
        <v>116.76150768468385</v>
      </c>
      <c r="R796" s="1">
        <v>43147</v>
      </c>
      <c r="S796">
        <v>127.51975733071986</v>
      </c>
      <c r="U796" s="1">
        <v>43138</v>
      </c>
      <c r="V796">
        <v>123.60163582446164</v>
      </c>
      <c r="X796" s="1">
        <v>43152</v>
      </c>
      <c r="Y796">
        <v>111.20635938788601</v>
      </c>
      <c r="AA796" s="1">
        <v>43137</v>
      </c>
      <c r="AB796">
        <v>94.775283069907644</v>
      </c>
      <c r="AD796" s="1">
        <v>43136</v>
      </c>
      <c r="AE796">
        <v>110.80861554926993</v>
      </c>
      <c r="AG796" s="1">
        <v>43181</v>
      </c>
      <c r="AH796">
        <v>130.23423766295497</v>
      </c>
      <c r="AJ796" s="1">
        <v>43199</v>
      </c>
      <c r="AK796">
        <v>93.665759344818113</v>
      </c>
      <c r="AM796" s="1">
        <v>43180</v>
      </c>
      <c r="AN796">
        <v>175.16696899736147</v>
      </c>
      <c r="AP796" s="1">
        <v>43175</v>
      </c>
      <c r="AQ796">
        <v>120.60693177216137</v>
      </c>
      <c r="AS796" s="1">
        <v>43161</v>
      </c>
      <c r="AT796">
        <v>159.42771965507151</v>
      </c>
    </row>
    <row r="797" spans="1:46" x14ac:dyDescent="0.3">
      <c r="A797" s="1">
        <v>43160</v>
      </c>
      <c r="B797">
        <v>130.09765814789623</v>
      </c>
      <c r="C797" s="3">
        <f>VLOOKUP(Tabella1[[#This Row],[DATA]],Tabella3[],2,0)</f>
        <v>117.34487665091851</v>
      </c>
      <c r="D797">
        <f>VLOOKUP(Tabella1[[#This Row],[DATA]],Tabella5[],2,0)</f>
        <v>124.84666754738738</v>
      </c>
      <c r="E797">
        <f>VLOOKUP(Tabella1[[#This Row],[DATA]],Tabella6[],2,0)</f>
        <v>123.75825731547002</v>
      </c>
      <c r="F797" s="2">
        <f>VLOOKUP(Tabella1[[#This Row],[DATA]],Tabella7[],2,0)</f>
        <v>109.58856409786493</v>
      </c>
      <c r="G797" s="2">
        <f>VLOOKUP(Tabella1[[#This Row],[DATA]],Tabella8[],2,0)</f>
        <v>94.08548131545389</v>
      </c>
      <c r="H797" s="2">
        <f>VLOOKUP(Tabella1[[#This Row],[DATA]],Tabella9[],2,0)</f>
        <v>108.27281298575542</v>
      </c>
      <c r="I797" s="2">
        <f>VLOOKUP(Tabella1[[#This Row],[DATA]],Tabella10[],2,0)</f>
        <v>130.12190552196304</v>
      </c>
      <c r="J797" s="2">
        <f>VLOOKUP(Tabella1[[#This Row],[DATA]],Tabella11[],2,0)</f>
        <v>97.708713871279684</v>
      </c>
      <c r="K797" s="2">
        <f>VLOOKUP(Tabella1[[#This Row],[DATA]],Tabella12[],2,0)</f>
        <v>175.99356860158312</v>
      </c>
      <c r="L797" s="2">
        <f>VLOOKUP(Tabella1[[#This Row],[DATA]],Tabella13[],2,0)</f>
        <v>123.77311820686255</v>
      </c>
      <c r="M797" s="2">
        <f>VLOOKUP(Tabella1[[#This Row],[DATA]],Tabella14[],2,0)</f>
        <v>160.05878829249264</v>
      </c>
      <c r="O797" s="1">
        <v>43144</v>
      </c>
      <c r="P797">
        <v>115.1809750625449</v>
      </c>
      <c r="R797" s="1">
        <v>43150</v>
      </c>
      <c r="S797">
        <v>126.84016864777624</v>
      </c>
      <c r="U797" s="1">
        <v>43139</v>
      </c>
      <c r="V797">
        <v>121.15072114084411</v>
      </c>
      <c r="X797" s="1">
        <v>43153</v>
      </c>
      <c r="Y797">
        <v>110.76071352209902</v>
      </c>
      <c r="AA797" s="1">
        <v>43138</v>
      </c>
      <c r="AB797">
        <v>96.387718823665807</v>
      </c>
      <c r="AD797" s="1">
        <v>43137</v>
      </c>
      <c r="AE797">
        <v>108.13775705221313</v>
      </c>
      <c r="AG797" s="1">
        <v>43182</v>
      </c>
      <c r="AH797">
        <v>127.0413223001934</v>
      </c>
      <c r="AJ797" s="1">
        <v>43200</v>
      </c>
      <c r="AK797">
        <v>95.218652627054908</v>
      </c>
      <c r="AM797" s="1">
        <v>43181</v>
      </c>
      <c r="AN797">
        <v>174.73614775725594</v>
      </c>
      <c r="AP797" s="1">
        <v>43178</v>
      </c>
      <c r="AQ797">
        <v>119.68762019431765</v>
      </c>
      <c r="AS797" s="1">
        <v>43164</v>
      </c>
      <c r="AT797">
        <v>160.8688686736414</v>
      </c>
    </row>
    <row r="798" spans="1:46" x14ac:dyDescent="0.3">
      <c r="A798" s="1">
        <v>43161</v>
      </c>
      <c r="B798">
        <v>130.75745797298612</v>
      </c>
      <c r="C798" s="3">
        <f>VLOOKUP(Tabella1[[#This Row],[DATA]],Tabella3[],2,0)</f>
        <v>114.54177831352006</v>
      </c>
      <c r="D798">
        <f>VLOOKUP(Tabella1[[#This Row],[DATA]],Tabella5[],2,0)</f>
        <v>122.0075721499724</v>
      </c>
      <c r="E798">
        <f>VLOOKUP(Tabella1[[#This Row],[DATA]],Tabella6[],2,0)</f>
        <v>120.79561836093023</v>
      </c>
      <c r="F798" s="2">
        <f>VLOOKUP(Tabella1[[#This Row],[DATA]],Tabella7[],2,0)</f>
        <v>107.97367054583218</v>
      </c>
      <c r="G798" s="2">
        <f>VLOOKUP(Tabella1[[#This Row],[DATA]],Tabella8[],2,0)</f>
        <v>92.080805348378874</v>
      </c>
      <c r="H798" s="2">
        <f>VLOOKUP(Tabella1[[#This Row],[DATA]],Tabella9[],2,0)</f>
        <v>105.90264505771729</v>
      </c>
      <c r="I798" s="2">
        <f>VLOOKUP(Tabella1[[#This Row],[DATA]],Tabella10[],2,0)</f>
        <v>128.19046333654961</v>
      </c>
      <c r="J798" s="2">
        <f>VLOOKUP(Tabella1[[#This Row],[DATA]],Tabella11[],2,0)</f>
        <v>97.135071570980031</v>
      </c>
      <c r="K798" s="2">
        <f>VLOOKUP(Tabella1[[#This Row],[DATA]],Tabella12[],2,0)</f>
        <v>176.78306398416888</v>
      </c>
      <c r="L798" s="2">
        <v>123.77311820686255</v>
      </c>
      <c r="M798" s="2">
        <f>VLOOKUP(Tabella1[[#This Row],[DATA]],Tabella14[],2,0)</f>
        <v>159.42771965507151</v>
      </c>
      <c r="O798" s="1">
        <v>43145</v>
      </c>
      <c r="P798">
        <v>117.26840095220871</v>
      </c>
      <c r="R798" s="1">
        <v>43151</v>
      </c>
      <c r="S798">
        <v>127.8878166626215</v>
      </c>
      <c r="U798" s="1">
        <v>43140</v>
      </c>
      <c r="V798">
        <v>119.44646296466139</v>
      </c>
      <c r="X798" s="1">
        <v>43154</v>
      </c>
      <c r="Y798">
        <v>110.63884052658908</v>
      </c>
      <c r="AA798" s="1">
        <v>43139</v>
      </c>
      <c r="AB798">
        <v>94.256482590717624</v>
      </c>
      <c r="AD798" s="1">
        <v>43138</v>
      </c>
      <c r="AE798">
        <v>110.03618479728868</v>
      </c>
      <c r="AG798" s="1">
        <v>43185</v>
      </c>
      <c r="AH798">
        <v>128.04510219290782</v>
      </c>
      <c r="AJ798" s="1">
        <v>43201</v>
      </c>
      <c r="AK798">
        <v>95.74871960173347</v>
      </c>
      <c r="AM798" s="1">
        <v>43182</v>
      </c>
      <c r="AN798">
        <v>173.93016160949867</v>
      </c>
      <c r="AP798" s="1">
        <v>43179</v>
      </c>
      <c r="AQ798">
        <v>119.95532861171883</v>
      </c>
      <c r="AS798" s="1">
        <v>43165</v>
      </c>
      <c r="AT798">
        <v>160.43631500494547</v>
      </c>
    </row>
    <row r="799" spans="1:46" x14ac:dyDescent="0.3">
      <c r="A799" s="1">
        <v>43164</v>
      </c>
      <c r="B799">
        <v>132.19998056554272</v>
      </c>
      <c r="C799" s="3">
        <f>VLOOKUP(Tabella1[[#This Row],[DATA]],Tabella3[],2,0)</f>
        <v>114.05966254509872</v>
      </c>
      <c r="D799">
        <f>VLOOKUP(Tabella1[[#This Row],[DATA]],Tabella5[],2,0)</f>
        <v>123.82185682553435</v>
      </c>
      <c r="E799">
        <f>VLOOKUP(Tabella1[[#This Row],[DATA]],Tabella6[],2,0)</f>
        <v>121.51640645393422</v>
      </c>
      <c r="F799" s="2">
        <f>VLOOKUP(Tabella1[[#This Row],[DATA]],Tabella7[],2,0)</f>
        <v>108.6774183695287</v>
      </c>
      <c r="G799" s="2">
        <f>VLOOKUP(Tabella1[[#This Row],[DATA]],Tabella8[],2,0)</f>
        <v>92.657572361556589</v>
      </c>
      <c r="H799" s="2">
        <f>VLOOKUP(Tabella1[[#This Row],[DATA]],Tabella9[],2,0)</f>
        <v>106.87638559743139</v>
      </c>
      <c r="I799" s="2">
        <f>VLOOKUP(Tabella1[[#This Row],[DATA]],Tabella10[],2,0)</f>
        <v>125.26873788133199</v>
      </c>
      <c r="J799" s="2">
        <f>VLOOKUP(Tabella1[[#This Row],[DATA]],Tabella11[],2,0)</f>
        <v>97.206702243233892</v>
      </c>
      <c r="K799" s="2">
        <f>VLOOKUP(Tabella1[[#This Row],[DATA]],Tabella12[],2,0)</f>
        <v>177.32313654353561</v>
      </c>
      <c r="L799" s="2">
        <f>VLOOKUP(Tabella1[[#This Row],[DATA]],Tabella13[],2,0)</f>
        <v>122.68192648270255</v>
      </c>
      <c r="M799" s="2">
        <f>VLOOKUP(Tabella1[[#This Row],[DATA]],Tabella14[],2,0)</f>
        <v>160.8688686736414</v>
      </c>
      <c r="O799" s="1">
        <v>43146</v>
      </c>
      <c r="P799">
        <v>117.59191981708561</v>
      </c>
      <c r="R799" s="1">
        <v>43152</v>
      </c>
      <c r="S799">
        <v>127.70952192226514</v>
      </c>
      <c r="U799" s="1">
        <v>43143</v>
      </c>
      <c r="V799">
        <v>120.87745661749318</v>
      </c>
      <c r="X799" s="1">
        <v>43157</v>
      </c>
      <c r="Y799">
        <v>111.328690552552</v>
      </c>
      <c r="AA799" s="1">
        <v>43140</v>
      </c>
      <c r="AB799">
        <v>93.129033504656647</v>
      </c>
      <c r="AD799" s="1">
        <v>43139</v>
      </c>
      <c r="AE799">
        <v>107.57651046046429</v>
      </c>
      <c r="AG799" s="1">
        <v>43186</v>
      </c>
      <c r="AH799">
        <v>129.0596961499416</v>
      </c>
      <c r="AJ799" s="1">
        <v>43202</v>
      </c>
      <c r="AK799">
        <v>94.915416114513562</v>
      </c>
      <c r="AM799" s="1">
        <v>43185</v>
      </c>
      <c r="AN799">
        <v>175.3957783641161</v>
      </c>
      <c r="AP799" s="1">
        <v>43180</v>
      </c>
      <c r="AQ799">
        <v>120.4621714628062</v>
      </c>
      <c r="AS799" s="1">
        <v>43166</v>
      </c>
      <c r="AT799">
        <v>159.59419361130071</v>
      </c>
    </row>
    <row r="800" spans="1:46" x14ac:dyDescent="0.3">
      <c r="A800" s="1">
        <v>43165</v>
      </c>
      <c r="B800">
        <v>132.54882907394813</v>
      </c>
      <c r="C800" s="3">
        <f>VLOOKUP(Tabella1[[#This Row],[DATA]],Tabella3[],2,0)</f>
        <v>116.05958308982733</v>
      </c>
      <c r="D800">
        <f>VLOOKUP(Tabella1[[#This Row],[DATA]],Tabella5[],2,0)</f>
        <v>124.05739841244971</v>
      </c>
      <c r="E800">
        <f>VLOOKUP(Tabella1[[#This Row],[DATA]],Tabella6[],2,0)</f>
        <v>121.58695667510916</v>
      </c>
      <c r="F800" s="2">
        <f>VLOOKUP(Tabella1[[#This Row],[DATA]],Tabella7[],2,0)</f>
        <v>109.14734720058645</v>
      </c>
      <c r="G800" s="2">
        <f>VLOOKUP(Tabella1[[#This Row],[DATA]],Tabella8[],2,0)</f>
        <v>92.618928005564783</v>
      </c>
      <c r="H800" s="2">
        <f>VLOOKUP(Tabella1[[#This Row],[DATA]],Tabella9[],2,0)</f>
        <v>106.95729174629871</v>
      </c>
      <c r="I800" s="2">
        <f>VLOOKUP(Tabella1[[#This Row],[DATA]],Tabella10[],2,0)</f>
        <v>127.88565761666406</v>
      </c>
      <c r="J800" s="2">
        <f>VLOOKUP(Tabella1[[#This Row],[DATA]],Tabella11[],2,0)</f>
        <v>98.182968613827114</v>
      </c>
      <c r="K800" s="2">
        <f>VLOOKUP(Tabella1[[#This Row],[DATA]],Tabella12[],2,0)</f>
        <v>176.56043865435356</v>
      </c>
      <c r="L800" s="2">
        <f>VLOOKUP(Tabella1[[#This Row],[DATA]],Tabella13[],2,0)</f>
        <v>121.12024557630379</v>
      </c>
      <c r="M800" s="2">
        <f>VLOOKUP(Tabella1[[#This Row],[DATA]],Tabella14[],2,0)</f>
        <v>160.43631500494547</v>
      </c>
      <c r="O800" s="1">
        <v>43147</v>
      </c>
      <c r="P800">
        <v>119.17182516076625</v>
      </c>
      <c r="R800" s="1">
        <v>43153</v>
      </c>
      <c r="S800">
        <v>127.62165466940715</v>
      </c>
      <c r="U800" s="1">
        <v>43144</v>
      </c>
      <c r="V800">
        <v>120.15267067862258</v>
      </c>
      <c r="X800" s="1">
        <v>43158</v>
      </c>
      <c r="Y800">
        <v>111.21979901646354</v>
      </c>
      <c r="AA800" s="1">
        <v>43143</v>
      </c>
      <c r="AB800">
        <v>94.399466707887314</v>
      </c>
      <c r="AD800" s="1">
        <v>43140</v>
      </c>
      <c r="AE800">
        <v>105.94214254771552</v>
      </c>
      <c r="AG800" s="1">
        <v>43187</v>
      </c>
      <c r="AH800">
        <v>125.83936839157978</v>
      </c>
      <c r="AJ800" s="1">
        <v>43203</v>
      </c>
      <c r="AK800">
        <v>94.285364659813993</v>
      </c>
      <c r="AM800" s="1">
        <v>43186</v>
      </c>
      <c r="AN800">
        <v>172.75725593667545</v>
      </c>
      <c r="AP800" s="1">
        <v>43181</v>
      </c>
      <c r="AQ800">
        <v>119.98990095079384</v>
      </c>
      <c r="AS800" s="1">
        <v>43168</v>
      </c>
      <c r="AT800">
        <v>161.01932212362257</v>
      </c>
    </row>
    <row r="801" spans="1:46" x14ac:dyDescent="0.3">
      <c r="A801" s="1">
        <v>43166</v>
      </c>
      <c r="B801">
        <v>132.48469536488196</v>
      </c>
      <c r="C801" s="3">
        <f>VLOOKUP(Tabella1[[#This Row],[DATA]],Tabella3[],2,0)</f>
        <v>117.47603012191158</v>
      </c>
      <c r="D801">
        <f>VLOOKUP(Tabella1[[#This Row],[DATA]],Tabella5[],2,0)</f>
        <v>125.40397942390625</v>
      </c>
      <c r="E801">
        <f>VLOOKUP(Tabella1[[#This Row],[DATA]],Tabella6[],2,0)</f>
        <v>122.00085130600218</v>
      </c>
      <c r="F801" s="2">
        <f>VLOOKUP(Tabella1[[#This Row],[DATA]],Tabella7[],2,0)</f>
        <v>109.31671706527383</v>
      </c>
      <c r="G801" s="2">
        <f>VLOOKUP(Tabella1[[#This Row],[DATA]],Tabella8[],2,0)</f>
        <v>92.739691618039174</v>
      </c>
      <c r="H801" s="2">
        <f>VLOOKUP(Tabella1[[#This Row],[DATA]],Tabella9[],2,0)</f>
        <v>107.57842162933517</v>
      </c>
      <c r="I801" s="2">
        <f>VLOOKUP(Tabella1[[#This Row],[DATA]],Tabella10[],2,0)</f>
        <v>126.57032369260897</v>
      </c>
      <c r="J801" s="2">
        <f>VLOOKUP(Tabella1[[#This Row],[DATA]],Tabella11[],2,0)</f>
        <v>97.646633955326337</v>
      </c>
      <c r="K801" s="2">
        <f>VLOOKUP(Tabella1[[#This Row],[DATA]],Tabella12[],2,0)</f>
        <v>176.21207124010553</v>
      </c>
      <c r="L801" s="2">
        <f>VLOOKUP(Tabella1[[#This Row],[DATA]],Tabella13[],2,0)</f>
        <v>120.08740149064582</v>
      </c>
      <c r="M801" s="2">
        <f>VLOOKUP(Tabella1[[#This Row],[DATA]],Tabella14[],2,0)</f>
        <v>159.59419361130071</v>
      </c>
      <c r="O801" s="1">
        <v>43150</v>
      </c>
      <c r="P801">
        <v>117.97497786229775</v>
      </c>
      <c r="R801" s="1">
        <v>43154</v>
      </c>
      <c r="S801">
        <v>127.84572640513359</v>
      </c>
      <c r="U801" s="1">
        <v>43145</v>
      </c>
      <c r="V801">
        <v>121.47007847536268</v>
      </c>
      <c r="X801" s="1">
        <v>43159</v>
      </c>
      <c r="Y801">
        <v>110.44793671156724</v>
      </c>
      <c r="AA801" s="1">
        <v>43144</v>
      </c>
      <c r="AB801">
        <v>93.236271592533924</v>
      </c>
      <c r="AD801" s="1">
        <v>43143</v>
      </c>
      <c r="AE801">
        <v>107.28824248910634</v>
      </c>
      <c r="AG801" s="1">
        <v>43188</v>
      </c>
      <c r="AH801">
        <v>126.1363360105827</v>
      </c>
      <c r="AJ801" s="1">
        <v>43206</v>
      </c>
      <c r="AK801">
        <v>92.840812769361179</v>
      </c>
      <c r="AM801" s="1">
        <v>43187</v>
      </c>
      <c r="AN801">
        <v>172.89330474934036</v>
      </c>
      <c r="AP801" s="1">
        <v>43182</v>
      </c>
      <c r="AQ801">
        <v>118.5003820770596</v>
      </c>
      <c r="AS801" s="1">
        <v>43171</v>
      </c>
      <c r="AT801">
        <v>161.45953777356758</v>
      </c>
    </row>
    <row r="802" spans="1:46" x14ac:dyDescent="0.3">
      <c r="A802" s="1">
        <v>43167</v>
      </c>
      <c r="B802">
        <v>133.07598872801478</v>
      </c>
      <c r="C802" s="3">
        <f>VLOOKUP(Tabella1[[#This Row],[DATA]],Tabella3[],2,0)</f>
        <v>118.82274469871294</v>
      </c>
      <c r="D802">
        <f>VLOOKUP(Tabella1[[#This Row],[DATA]],Tabella5[],2,0)</f>
        <v>126.53263326277327</v>
      </c>
      <c r="E802">
        <f>VLOOKUP(Tabella1[[#This Row],[DATA]],Tabella6[],2,0)</f>
        <v>123.55930569175668</v>
      </c>
      <c r="F802" s="2">
        <f>VLOOKUP(Tabella1[[#This Row],[DATA]],Tabella7[],2,0)</f>
        <v>110.01007972143314</v>
      </c>
      <c r="G802" s="2">
        <f>VLOOKUP(Tabella1[[#This Row],[DATA]],Tabella8[],2,0)</f>
        <v>93.192796692043146</v>
      </c>
      <c r="H802" s="2">
        <f>VLOOKUP(Tabella1[[#This Row],[DATA]],Tabella9[],2,0)</f>
        <v>108.72257472670285</v>
      </c>
      <c r="I802" s="2">
        <f>VLOOKUP(Tabella1[[#This Row],[DATA]],Tabella10[],2,0)</f>
        <v>128.48835308506813</v>
      </c>
      <c r="J802" s="2">
        <f>VLOOKUP(Tabella1[[#This Row],[DATA]],Tabella11[],2,0)</f>
        <v>98.146257894297008</v>
      </c>
      <c r="K802" s="2">
        <f>VLOOKUP(Tabella1[[#This Row],[DATA]],Tabella12[],2,0)</f>
        <v>175.18345976253298</v>
      </c>
      <c r="L802" s="2">
        <f>VLOOKUP(Tabella1[[#This Row],[DATA]],Tabella13[],2,0)</f>
        <v>121.24519313613649</v>
      </c>
      <c r="M802" s="2">
        <v>159.59419361130071</v>
      </c>
      <c r="O802" s="1">
        <v>43151</v>
      </c>
      <c r="P802">
        <v>118.52196467795002</v>
      </c>
      <c r="R802" s="1">
        <v>43157</v>
      </c>
      <c r="S802">
        <v>128.28864699792007</v>
      </c>
      <c r="U802" s="1">
        <v>43146</v>
      </c>
      <c r="V802">
        <v>122.81664703018845</v>
      </c>
      <c r="X802" s="1">
        <v>43160</v>
      </c>
      <c r="Y802">
        <v>109.58856409786493</v>
      </c>
      <c r="AA802" s="1">
        <v>43145</v>
      </c>
      <c r="AB802">
        <v>93.579240251961224</v>
      </c>
      <c r="AD802" s="1">
        <v>43144</v>
      </c>
      <c r="AE802">
        <v>106.41802359656499</v>
      </c>
      <c r="AG802" s="1">
        <v>43193</v>
      </c>
      <c r="AH802">
        <v>126.49982269964313</v>
      </c>
      <c r="AJ802" s="1">
        <v>43207</v>
      </c>
      <c r="AK802">
        <v>91.532060695056288</v>
      </c>
      <c r="AM802" s="1">
        <v>43188</v>
      </c>
      <c r="AN802">
        <v>175.96883245382585</v>
      </c>
      <c r="AP802" s="1">
        <v>43185</v>
      </c>
      <c r="AQ802">
        <v>120.20853191524944</v>
      </c>
      <c r="AS802" s="1">
        <v>43172</v>
      </c>
      <c r="AT802">
        <v>161.55496426730562</v>
      </c>
    </row>
    <row r="803" spans="1:46" x14ac:dyDescent="0.3">
      <c r="A803" s="1">
        <v>43168</v>
      </c>
      <c r="B803">
        <v>135.38868914585561</v>
      </c>
      <c r="C803" s="3">
        <f>VLOOKUP(Tabella1[[#This Row],[DATA]],Tabella3[],2,0)</f>
        <v>118.89854084575956</v>
      </c>
      <c r="D803">
        <f>VLOOKUP(Tabella1[[#This Row],[DATA]],Tabella5[],2,0)</f>
        <v>126.4415913189612</v>
      </c>
      <c r="E803">
        <f>VLOOKUP(Tabella1[[#This Row],[DATA]],Tabella6[],2,0)</f>
        <v>124.03669552170713</v>
      </c>
      <c r="F803" s="2">
        <f>VLOOKUP(Tabella1[[#This Row],[DATA]],Tabella7[],2,0)</f>
        <v>110.33492165307432</v>
      </c>
      <c r="G803" s="2">
        <f>VLOOKUP(Tabella1[[#This Row],[DATA]],Tabella8[],2,0)</f>
        <v>93.578274143061407</v>
      </c>
      <c r="H803" s="2">
        <f>VLOOKUP(Tabella1[[#This Row],[DATA]],Tabella9[],2,0)</f>
        <v>108.9538261600795</v>
      </c>
      <c r="I803" s="2">
        <f>VLOOKUP(Tabella1[[#This Row],[DATA]],Tabella10[],2,0)</f>
        <v>129.92054596773721</v>
      </c>
      <c r="J803" s="2">
        <f>VLOOKUP(Tabella1[[#This Row],[DATA]],Tabella11[],2,0)</f>
        <v>98.706170982414676</v>
      </c>
      <c r="K803" s="2">
        <f>VLOOKUP(Tabella1[[#This Row],[DATA]],Tabella12[],2,0)</f>
        <v>178.04048482849603</v>
      </c>
      <c r="L803" s="2">
        <f>VLOOKUP(Tabella1[[#This Row],[DATA]],Tabella13[],2,0)</f>
        <v>121.0836737854421</v>
      </c>
      <c r="M803" s="2">
        <f>VLOOKUP(Tabella1[[#This Row],[DATA]],Tabella14[],2,0)</f>
        <v>161.01932212362257</v>
      </c>
      <c r="O803" s="1">
        <v>43152</v>
      </c>
      <c r="P803">
        <v>118.41454324196327</v>
      </c>
      <c r="R803" s="1">
        <v>43158</v>
      </c>
      <c r="S803">
        <v>127.91679851875065</v>
      </c>
      <c r="U803" s="1">
        <v>43147</v>
      </c>
      <c r="V803">
        <v>124.20554571771916</v>
      </c>
      <c r="X803" s="1">
        <v>43161</v>
      </c>
      <c r="Y803">
        <v>107.97367054583218</v>
      </c>
      <c r="AA803" s="1">
        <v>43146</v>
      </c>
      <c r="AB803">
        <v>93.856513506202432</v>
      </c>
      <c r="AD803" s="1">
        <v>43145</v>
      </c>
      <c r="AE803">
        <v>107.33856993603955</v>
      </c>
      <c r="AG803" s="1">
        <v>43194</v>
      </c>
      <c r="AH803">
        <v>123.72752414093156</v>
      </c>
      <c r="AJ803" s="1">
        <v>43208</v>
      </c>
      <c r="AK803">
        <v>92.26627508565835</v>
      </c>
      <c r="AM803" s="1">
        <v>43192</v>
      </c>
      <c r="AN803">
        <v>174.52589050131925</v>
      </c>
      <c r="AP803" s="1">
        <v>43186</v>
      </c>
      <c r="AQ803">
        <v>120.60107883147674</v>
      </c>
      <c r="AS803" s="1">
        <v>43173</v>
      </c>
      <c r="AT803">
        <v>158.4804201551899</v>
      </c>
    </row>
    <row r="804" spans="1:46" x14ac:dyDescent="0.3">
      <c r="A804" s="1">
        <v>43171</v>
      </c>
      <c r="B804">
        <v>135.2162083373822</v>
      </c>
      <c r="C804" s="3">
        <f>VLOOKUP(Tabella1[[#This Row],[DATA]],Tabella3[],2,0)</f>
        <v>118.9994804043437</v>
      </c>
      <c r="D804">
        <f>VLOOKUP(Tabella1[[#This Row],[DATA]],Tabella5[],2,0)</f>
        <v>127.17596902320905</v>
      </c>
      <c r="E804">
        <f>VLOOKUP(Tabella1[[#This Row],[DATA]],Tabella6[],2,0)</f>
        <v>124.09101919201183</v>
      </c>
      <c r="F804" s="2">
        <f>VLOOKUP(Tabella1[[#This Row],[DATA]],Tabella7[],2,0)</f>
        <v>110.18601667735727</v>
      </c>
      <c r="G804" s="2">
        <f>VLOOKUP(Tabella1[[#This Row],[DATA]],Tabella8[],2,0)</f>
        <v>93.978243227576613</v>
      </c>
      <c r="H804" s="2">
        <f>VLOOKUP(Tabella1[[#This Row],[DATA]],Tabella9[],2,0)</f>
        <v>109.23859032184083</v>
      </c>
      <c r="I804" s="2">
        <f>VLOOKUP(Tabella1[[#This Row],[DATA]],Tabella10[],2,0)</f>
        <v>132.4275646308003</v>
      </c>
      <c r="J804" s="2">
        <f>VLOOKUP(Tabella1[[#This Row],[DATA]],Tabella11[],2,0)</f>
        <v>99.28906557788045</v>
      </c>
      <c r="K804" s="2">
        <f>VLOOKUP(Tabella1[[#This Row],[DATA]],Tabella12[],2,0)</f>
        <v>179.13093667546175</v>
      </c>
      <c r="L804" s="2">
        <f>VLOOKUP(Tabella1[[#This Row],[DATA]],Tabella13[],2,0)</f>
        <v>123.30415587871543</v>
      </c>
      <c r="M804" s="2">
        <f>VLOOKUP(Tabella1[[#This Row],[DATA]],Tabella14[],2,0)</f>
        <v>161.45953777356758</v>
      </c>
      <c r="O804" s="1">
        <v>43153</v>
      </c>
      <c r="P804">
        <v>117.42396600987128</v>
      </c>
      <c r="R804" s="1">
        <v>43159</v>
      </c>
      <c r="S804">
        <v>127.35477581049349</v>
      </c>
      <c r="U804" s="1">
        <v>43150</v>
      </c>
      <c r="V804">
        <v>123.60822051177131</v>
      </c>
      <c r="X804" s="1">
        <v>43164</v>
      </c>
      <c r="Y804">
        <v>108.6774183695287</v>
      </c>
      <c r="AA804" s="1">
        <v>43147</v>
      </c>
      <c r="AB804">
        <v>94.988793136762382</v>
      </c>
      <c r="AD804" s="1">
        <v>43146</v>
      </c>
      <c r="AE804">
        <v>107.96925566343042</v>
      </c>
      <c r="AG804" s="1">
        <v>43196</v>
      </c>
      <c r="AH804">
        <v>125.09500029759634</v>
      </c>
      <c r="AJ804" s="1">
        <v>43209</v>
      </c>
      <c r="AK804">
        <v>93.041677112806369</v>
      </c>
      <c r="AM804" s="1">
        <v>43193</v>
      </c>
      <c r="AN804">
        <v>174.43725263852244</v>
      </c>
      <c r="AP804" s="1">
        <v>43187</v>
      </c>
      <c r="AQ804">
        <v>119.85324750959191</v>
      </c>
      <c r="AS804" s="1">
        <v>43174</v>
      </c>
      <c r="AT804">
        <v>158.28887062396387</v>
      </c>
    </row>
    <row r="805" spans="1:46" x14ac:dyDescent="0.3">
      <c r="A805" s="1">
        <v>43172</v>
      </c>
      <c r="B805">
        <v>134.35574774074436</v>
      </c>
      <c r="C805" s="3">
        <f>VLOOKUP(Tabella1[[#This Row],[DATA]],Tabella3[],2,0)</f>
        <v>118.61302460081568</v>
      </c>
      <c r="D805">
        <f>VLOOKUP(Tabella1[[#This Row],[DATA]],Tabella5[],2,0)</f>
        <v>125.15481738870405</v>
      </c>
      <c r="E805">
        <f>VLOOKUP(Tabella1[[#This Row],[DATA]],Tabella6[],2,0)</f>
        <v>123.29333135792714</v>
      </c>
      <c r="F805" s="2">
        <f>VLOOKUP(Tabella1[[#This Row],[DATA]],Tabella7[],2,0)</f>
        <v>109.02562692812853</v>
      </c>
      <c r="G805" s="2">
        <f>VLOOKUP(Tabella1[[#This Row],[DATA]],Tabella8[],2,0)</f>
        <v>93.632376241449947</v>
      </c>
      <c r="H805" s="2">
        <f>VLOOKUP(Tabella1[[#This Row],[DATA]],Tabella9[],2,0)</f>
        <v>108.21515939148382</v>
      </c>
      <c r="I805" s="2">
        <f>VLOOKUP(Tabella1[[#This Row],[DATA]],Tabella10[],2,0)</f>
        <v>132.45740809512353</v>
      </c>
      <c r="J805" s="2">
        <f>VLOOKUP(Tabella1[[#This Row],[DATA]],Tabella11[],2,0)</f>
        <v>98.797798550672738</v>
      </c>
      <c r="K805" s="2">
        <f>VLOOKUP(Tabella1[[#This Row],[DATA]],Tabella12[],2,0)</f>
        <v>178.06728232189974</v>
      </c>
      <c r="L805" s="2">
        <f>VLOOKUP(Tabella1[[#This Row],[DATA]],Tabella13[],2,0)</f>
        <v>123.08181684003731</v>
      </c>
      <c r="M805" s="2">
        <f>VLOOKUP(Tabella1[[#This Row],[DATA]],Tabella14[],2,0)</f>
        <v>161.55496426730562</v>
      </c>
      <c r="O805" s="1">
        <v>43154</v>
      </c>
      <c r="P805">
        <v>118.5145941560648</v>
      </c>
      <c r="R805" s="1">
        <v>43160</v>
      </c>
      <c r="S805">
        <v>124.84666754738738</v>
      </c>
      <c r="U805" s="1">
        <v>43151</v>
      </c>
      <c r="V805">
        <v>124.40026432816201</v>
      </c>
      <c r="X805" s="1">
        <v>43165</v>
      </c>
      <c r="Y805">
        <v>109.14734720058645</v>
      </c>
      <c r="AA805" s="1">
        <v>43150</v>
      </c>
      <c r="AB805">
        <v>94.738570931715444</v>
      </c>
      <c r="AD805" s="1">
        <v>43147</v>
      </c>
      <c r="AE805">
        <v>109.15322477894146</v>
      </c>
      <c r="AG805" s="1">
        <v>43199</v>
      </c>
      <c r="AH805">
        <v>126.70721801069838</v>
      </c>
      <c r="AJ805" s="1">
        <v>43210</v>
      </c>
      <c r="AK805">
        <v>91.673531272757657</v>
      </c>
      <c r="AM805" s="1">
        <v>43194</v>
      </c>
      <c r="AN805">
        <v>173.89511873350924</v>
      </c>
      <c r="AP805" s="1">
        <v>43192</v>
      </c>
      <c r="AQ805">
        <v>120.89543448814398</v>
      </c>
      <c r="AS805" s="1">
        <v>43175</v>
      </c>
      <c r="AT805">
        <v>159.82892885502139</v>
      </c>
    </row>
    <row r="806" spans="1:46" x14ac:dyDescent="0.3">
      <c r="A806" s="1">
        <v>43173</v>
      </c>
      <c r="B806">
        <v>133.58662909338258</v>
      </c>
      <c r="C806" s="3">
        <f>VLOOKUP(Tabella1[[#This Row],[DATA]],Tabella3[],2,0)</f>
        <v>117.36557684004296</v>
      </c>
      <c r="D806">
        <f>VLOOKUP(Tabella1[[#This Row],[DATA]],Tabella5[],2,0)</f>
        <v>125.32594347206734</v>
      </c>
      <c r="E806">
        <f>VLOOKUP(Tabella1[[#This Row],[DATA]],Tabella6[],2,0)</f>
        <v>123.07156849603389</v>
      </c>
      <c r="F806" s="2">
        <f>VLOOKUP(Tabella1[[#This Row],[DATA]],Tabella7[],2,0)</f>
        <v>108.93261858944989</v>
      </c>
      <c r="G806" s="2">
        <f>VLOOKUP(Tabella1[[#This Row],[DATA]],Tabella8[],2,0)</f>
        <v>93.601460756656493</v>
      </c>
      <c r="H806" s="2">
        <f>VLOOKUP(Tabella1[[#This Row],[DATA]],Tabella9[],2,0)</f>
        <v>108.01225696302525</v>
      </c>
      <c r="I806" s="2">
        <f>VLOOKUP(Tabella1[[#This Row],[DATA]],Tabella10[],2,0)</f>
        <v>131.75977520159009</v>
      </c>
      <c r="J806" s="2">
        <f>VLOOKUP(Tabella1[[#This Row],[DATA]],Tabella11[],2,0)</f>
        <v>98.234900851211151</v>
      </c>
      <c r="K806" s="2">
        <f>VLOOKUP(Tabella1[[#This Row],[DATA]],Tabella12[],2,0)</f>
        <v>177.38085422163587</v>
      </c>
      <c r="L806" s="2">
        <f>VLOOKUP(Tabella1[[#This Row],[DATA]],Tabella13[],2,0)</f>
        <v>123.00532872077983</v>
      </c>
      <c r="M806" s="2">
        <f>VLOOKUP(Tabella1[[#This Row],[DATA]],Tabella14[],2,0)</f>
        <v>158.4804201551899</v>
      </c>
      <c r="O806" s="1">
        <v>43157</v>
      </c>
      <c r="P806">
        <v>118.69263669181706</v>
      </c>
      <c r="R806" s="1">
        <v>43161</v>
      </c>
      <c r="S806">
        <v>122.0075721499724</v>
      </c>
      <c r="U806" s="1">
        <v>43152</v>
      </c>
      <c r="V806">
        <v>124.68975540238318</v>
      </c>
      <c r="X806" s="1">
        <v>43166</v>
      </c>
      <c r="Y806">
        <v>109.31671706527383</v>
      </c>
      <c r="AA806" s="1">
        <v>43151</v>
      </c>
      <c r="AB806">
        <v>95.599373961432931</v>
      </c>
      <c r="AD806" s="1">
        <v>43150</v>
      </c>
      <c r="AE806">
        <v>108.5477027750172</v>
      </c>
      <c r="AG806" s="1">
        <v>43200</v>
      </c>
      <c r="AH806">
        <v>128.79944605165099</v>
      </c>
      <c r="AJ806" s="1">
        <v>43213</v>
      </c>
      <c r="AK806">
        <v>91.56817449231761</v>
      </c>
      <c r="AM806" s="1">
        <v>43195</v>
      </c>
      <c r="AN806">
        <v>175.64726253298153</v>
      </c>
      <c r="AP806" s="1">
        <v>43193</v>
      </c>
      <c r="AQ806">
        <v>121.31448322896193</v>
      </c>
      <c r="AS806" s="1">
        <v>43178</v>
      </c>
      <c r="AT806">
        <v>158.9317805051335</v>
      </c>
    </row>
    <row r="807" spans="1:46" x14ac:dyDescent="0.3">
      <c r="A807" s="1">
        <v>43174</v>
      </c>
      <c r="B807">
        <v>133.48216888543388</v>
      </c>
      <c r="C807" s="3">
        <f>VLOOKUP(Tabella1[[#This Row],[DATA]],Tabella3[],2,0)</f>
        <v>118.73058703854522</v>
      </c>
      <c r="D807">
        <f>VLOOKUP(Tabella1[[#This Row],[DATA]],Tabella5[],2,0)</f>
        <v>126.43012146777228</v>
      </c>
      <c r="E807">
        <f>VLOOKUP(Tabella1[[#This Row],[DATA]],Tabella6[],2,0)</f>
        <v>123.86878599531076</v>
      </c>
      <c r="F807" s="2">
        <f>VLOOKUP(Tabella1[[#This Row],[DATA]],Tabella7[],2,0)</f>
        <v>109.04059378722624</v>
      </c>
      <c r="G807" s="2">
        <f>VLOOKUP(Tabella1[[#This Row],[DATA]],Tabella8[],2,0)</f>
        <v>93.559918073965321</v>
      </c>
      <c r="H807" s="2">
        <f>VLOOKUP(Tabella1[[#This Row],[DATA]],Tabella9[],2,0)</f>
        <v>108.74964961904034</v>
      </c>
      <c r="I807" s="2">
        <f>VLOOKUP(Tabella1[[#This Row],[DATA]],Tabella10[],2,0)</f>
        <v>132.20445120300178</v>
      </c>
      <c r="J807" s="2">
        <f>VLOOKUP(Tabella1[[#This Row],[DATA]],Tabella11[],2,0)</f>
        <v>98.226842400582598</v>
      </c>
      <c r="K807" s="2">
        <f>VLOOKUP(Tabella1[[#This Row],[DATA]],Tabella12[],2,0)</f>
        <v>175.06596306068602</v>
      </c>
      <c r="L807" s="2">
        <f>VLOOKUP(Tabella1[[#This Row],[DATA]],Tabella13[],2,0)</f>
        <v>122.45929661467365</v>
      </c>
      <c r="M807" s="2">
        <f>VLOOKUP(Tabella1[[#This Row],[DATA]],Tabella14[],2,0)</f>
        <v>158.28887062396387</v>
      </c>
      <c r="O807" s="1">
        <v>43158</v>
      </c>
      <c r="P807">
        <v>118.78803529068607</v>
      </c>
      <c r="R807" s="1">
        <v>43164</v>
      </c>
      <c r="S807">
        <v>123.82185682553435</v>
      </c>
      <c r="U807" s="1">
        <v>43153</v>
      </c>
      <c r="V807">
        <v>124.85578358954822</v>
      </c>
      <c r="X807" s="1">
        <v>43167</v>
      </c>
      <c r="Y807">
        <v>110.01007972143314</v>
      </c>
      <c r="AA807" s="1">
        <v>43152</v>
      </c>
      <c r="AB807">
        <v>94.903775553580388</v>
      </c>
      <c r="AD807" s="1">
        <v>43151</v>
      </c>
      <c r="AE807">
        <v>109.4169660831231</v>
      </c>
      <c r="AG807" s="1">
        <v>43201</v>
      </c>
      <c r="AH807">
        <v>129.50768343461388</v>
      </c>
      <c r="AJ807" s="1">
        <v>43214</v>
      </c>
      <c r="AK807">
        <v>93.386399723028063</v>
      </c>
      <c r="AM807" s="1">
        <v>43196</v>
      </c>
      <c r="AN807">
        <v>174.8433377308707</v>
      </c>
      <c r="AP807" s="1">
        <v>43194</v>
      </c>
      <c r="AQ807">
        <v>120.03643364692007</v>
      </c>
      <c r="AS807" s="1">
        <v>43179</v>
      </c>
      <c r="AT807">
        <v>159.59071089255113</v>
      </c>
    </row>
    <row r="808" spans="1:46" x14ac:dyDescent="0.3">
      <c r="A808" s="1">
        <v>43175</v>
      </c>
      <c r="B808">
        <v>133.7095520357594</v>
      </c>
      <c r="C808" s="3">
        <f>VLOOKUP(Tabella1[[#This Row],[DATA]],Tabella3[],2,0)</f>
        <v>119.48447119903233</v>
      </c>
      <c r="D808">
        <f>VLOOKUP(Tabella1[[#This Row],[DATA]],Tabella5[],2,0)</f>
        <v>126.88092758325115</v>
      </c>
      <c r="E808">
        <f>VLOOKUP(Tabella1[[#This Row],[DATA]],Tabella6[],2,0)</f>
        <v>124.23306030397738</v>
      </c>
      <c r="F808" s="2">
        <f>VLOOKUP(Tabella1[[#This Row],[DATA]],Tabella7[],2,0)</f>
        <v>109.41293258804484</v>
      </c>
      <c r="G808" s="2">
        <f>VLOOKUP(Tabella1[[#This Row],[DATA]],Tabella8[],2,0)</f>
        <v>94.301889709008009</v>
      </c>
      <c r="H808" s="2">
        <f>VLOOKUP(Tabella1[[#This Row],[DATA]],Tabella9[],2,0)</f>
        <v>109.49086461279718</v>
      </c>
      <c r="I808" s="2">
        <f>VLOOKUP(Tabella1[[#This Row],[DATA]],Tabella10[],2,0)</f>
        <v>132.04043789415798</v>
      </c>
      <c r="J808" s="2">
        <f>VLOOKUP(Tabella1[[#This Row],[DATA]],Tabella11[],2,0)</f>
        <v>97.59320941227034</v>
      </c>
      <c r="K808" s="2">
        <f>VLOOKUP(Tabella1[[#This Row],[DATA]],Tabella12[],2,0)</f>
        <v>174.97938654353561</v>
      </c>
      <c r="L808" s="2">
        <f>VLOOKUP(Tabella1[[#This Row],[DATA]],Tabella13[],2,0)</f>
        <v>120.60693177216137</v>
      </c>
      <c r="M808" s="2">
        <f>VLOOKUP(Tabella1[[#This Row],[DATA]],Tabella14[],2,0)</f>
        <v>159.82892885502139</v>
      </c>
      <c r="O808" s="1">
        <v>43159</v>
      </c>
      <c r="P808">
        <v>118.17722289190007</v>
      </c>
      <c r="R808" s="1">
        <v>43165</v>
      </c>
      <c r="S808">
        <v>124.05739841244971</v>
      </c>
      <c r="U808" s="1">
        <v>43154</v>
      </c>
      <c r="V808">
        <v>125.04720985633624</v>
      </c>
      <c r="X808" s="1">
        <v>43168</v>
      </c>
      <c r="Y808">
        <v>110.33492165307432</v>
      </c>
      <c r="AA808" s="1">
        <v>43153</v>
      </c>
      <c r="AB808">
        <v>95.41774548827145</v>
      </c>
      <c r="AD808" s="1">
        <v>43152</v>
      </c>
      <c r="AE808">
        <v>109.26025023571083</v>
      </c>
      <c r="AG808" s="1">
        <v>43202</v>
      </c>
      <c r="AH808">
        <v>129.22924223587904</v>
      </c>
      <c r="AJ808" s="1">
        <v>43215</v>
      </c>
      <c r="AK808">
        <v>93.059286319735449</v>
      </c>
      <c r="AM808" s="1">
        <v>43199</v>
      </c>
      <c r="AN808">
        <v>171.72452176781002</v>
      </c>
      <c r="AP808" s="1">
        <v>43195</v>
      </c>
      <c r="AQ808">
        <v>122.13669415731107</v>
      </c>
      <c r="AS808" s="1">
        <v>43180</v>
      </c>
      <c r="AT808">
        <v>160.85702742989287</v>
      </c>
    </row>
    <row r="809" spans="1:46" x14ac:dyDescent="0.3">
      <c r="A809" s="1">
        <v>43178</v>
      </c>
      <c r="B809">
        <v>131.81031969682249</v>
      </c>
      <c r="C809" s="3">
        <f>VLOOKUP(Tabella1[[#This Row],[DATA]],Tabella3[],2,0)</f>
        <v>118.31046729108753</v>
      </c>
      <c r="D809">
        <f>VLOOKUP(Tabella1[[#This Row],[DATA]],Tabella5[],2,0)</f>
        <v>125.11375122507228</v>
      </c>
      <c r="E809">
        <f>VLOOKUP(Tabella1[[#This Row],[DATA]],Tabella6[],2,0)</f>
        <v>122.82417238711376</v>
      </c>
      <c r="F809" s="2">
        <f>VLOOKUP(Tabella1[[#This Row],[DATA]],Tabella7[],2,0)</f>
        <v>107.56177647454106</v>
      </c>
      <c r="G809" s="2">
        <f>VLOOKUP(Tabella1[[#This Row],[DATA]],Tabella8[],2,0)</f>
        <v>93.365730185106472</v>
      </c>
      <c r="H809" s="2">
        <f>VLOOKUP(Tabella1[[#This Row],[DATA]],Tabella9[],2,0)</f>
        <v>108.13361618632622</v>
      </c>
      <c r="I809" s="2">
        <f>VLOOKUP(Tabella1[[#This Row],[DATA]],Tabella10[],2,0)</f>
        <v>132.08985565319884</v>
      </c>
      <c r="J809" s="2">
        <f>VLOOKUP(Tabella1[[#This Row],[DATA]],Tabella11[],2,0)</f>
        <v>97.872867495194782</v>
      </c>
      <c r="K809" s="2">
        <f>VLOOKUP(Tabella1[[#This Row],[DATA]],Tabella12[],2,0)</f>
        <v>172.97369722955145</v>
      </c>
      <c r="L809" s="2">
        <f>VLOOKUP(Tabella1[[#This Row],[DATA]],Tabella13[],2,0)</f>
        <v>119.68762019431765</v>
      </c>
      <c r="M809" s="2">
        <f>VLOOKUP(Tabella1[[#This Row],[DATA]],Tabella14[],2,0)</f>
        <v>158.9317805051335</v>
      </c>
      <c r="O809" s="1">
        <v>43160</v>
      </c>
      <c r="P809">
        <v>117.34487665091851</v>
      </c>
      <c r="R809" s="1">
        <v>43166</v>
      </c>
      <c r="S809">
        <v>125.40397942390625</v>
      </c>
      <c r="U809" s="1">
        <v>43157</v>
      </c>
      <c r="V809">
        <v>125.67957500546764</v>
      </c>
      <c r="X809" s="1">
        <v>43171</v>
      </c>
      <c r="Y809">
        <v>110.18601667735727</v>
      </c>
      <c r="AA809" s="1">
        <v>43154</v>
      </c>
      <c r="AB809">
        <v>94.895080573482247</v>
      </c>
      <c r="AD809" s="1">
        <v>43153</v>
      </c>
      <c r="AE809">
        <v>109.31854088627271</v>
      </c>
      <c r="AG809" s="1">
        <v>43203</v>
      </c>
      <c r="AH809">
        <v>129.13325693630014</v>
      </c>
      <c r="AJ809" s="1">
        <v>43216</v>
      </c>
      <c r="AK809">
        <v>91.777694208660151</v>
      </c>
      <c r="AM809" s="1">
        <v>43200</v>
      </c>
      <c r="AN809">
        <v>174.20432058047493</v>
      </c>
      <c r="AP809" s="1">
        <v>43196</v>
      </c>
      <c r="AQ809">
        <v>122.24637317622731</v>
      </c>
      <c r="AS809" s="1">
        <v>43181</v>
      </c>
      <c r="AT809">
        <v>159.21318418009835</v>
      </c>
    </row>
    <row r="810" spans="1:46" x14ac:dyDescent="0.3">
      <c r="A810" s="1">
        <v>43179</v>
      </c>
      <c r="B810">
        <v>132.00563599261491</v>
      </c>
      <c r="C810" s="3">
        <f>VLOOKUP(Tabella1[[#This Row],[DATA]],Tabella3[],2,0)</f>
        <v>119.17323653729747</v>
      </c>
      <c r="D810">
        <f>VLOOKUP(Tabella1[[#This Row],[DATA]],Tabella5[],2,0)</f>
        <v>126.03861038656471</v>
      </c>
      <c r="E810">
        <f>VLOOKUP(Tabella1[[#This Row],[DATA]],Tabella6[],2,0)</f>
        <v>123.52003273530262</v>
      </c>
      <c r="F810" s="2">
        <f>VLOOKUP(Tabella1[[#This Row],[DATA]],Tabella7[],2,0)</f>
        <v>107.84187055194111</v>
      </c>
      <c r="G810" s="2">
        <f>VLOOKUP(Tabella1[[#This Row],[DATA]],Tabella8[],2,0)</f>
        <v>93.534799242570628</v>
      </c>
      <c r="H810" s="2">
        <f>VLOOKUP(Tabella1[[#This Row],[DATA]],Tabella9[],2,0)</f>
        <v>108.68435134928522</v>
      </c>
      <c r="I810" s="2">
        <f>VLOOKUP(Tabella1[[#This Row],[DATA]],Tabella10[],2,0)</f>
        <v>132.24146212855996</v>
      </c>
      <c r="J810" s="2">
        <f>VLOOKUP(Tabella1[[#This Row],[DATA]],Tabella11[],2,0)</f>
        <v>98.21281472726622</v>
      </c>
      <c r="K810" s="2">
        <f>VLOOKUP(Tabella1[[#This Row],[DATA]],Tabella12[],2,0)</f>
        <v>173.49109498680738</v>
      </c>
      <c r="L810" s="2">
        <f>VLOOKUP(Tabella1[[#This Row],[DATA]],Tabella13[],2,0)</f>
        <v>119.95532861171883</v>
      </c>
      <c r="M810" s="2">
        <f>VLOOKUP(Tabella1[[#This Row],[DATA]],Tabella14[],2,0)</f>
        <v>159.59071089255113</v>
      </c>
      <c r="O810" s="1">
        <v>43161</v>
      </c>
      <c r="P810">
        <v>114.54177831352006</v>
      </c>
      <c r="R810" s="1">
        <v>43167</v>
      </c>
      <c r="S810">
        <v>126.53263326277327</v>
      </c>
      <c r="U810" s="1">
        <v>43158</v>
      </c>
      <c r="V810">
        <v>125.6718144811384</v>
      </c>
      <c r="X810" s="1">
        <v>43172</v>
      </c>
      <c r="Y810">
        <v>109.02562692812853</v>
      </c>
      <c r="AA810" s="1">
        <v>43157</v>
      </c>
      <c r="AB810">
        <v>95.667967693318403</v>
      </c>
      <c r="AD810" s="1">
        <v>43154</v>
      </c>
      <c r="AE810">
        <v>109.62018703972683</v>
      </c>
      <c r="AG810" s="1">
        <v>43206</v>
      </c>
      <c r="AH810">
        <v>127.0677287363221</v>
      </c>
      <c r="AJ810" s="1">
        <v>43217</v>
      </c>
      <c r="AK810">
        <v>91.992586225421732</v>
      </c>
      <c r="AM810" s="1">
        <v>43201</v>
      </c>
      <c r="AN810">
        <v>175.7214709762533</v>
      </c>
      <c r="AP810" s="1">
        <v>43199</v>
      </c>
      <c r="AQ810">
        <v>122.83373940381436</v>
      </c>
      <c r="AS810" s="1">
        <v>43182</v>
      </c>
      <c r="AT810">
        <v>159.19716367385035</v>
      </c>
    </row>
    <row r="811" spans="1:46" x14ac:dyDescent="0.3">
      <c r="A811" s="1">
        <v>43180</v>
      </c>
      <c r="B811">
        <v>131.76221941502286</v>
      </c>
      <c r="C811" s="3">
        <f>VLOOKUP(Tabella1[[#This Row],[DATA]],Tabella3[],2,0)</f>
        <v>119.2880807683743</v>
      </c>
      <c r="D811">
        <f>VLOOKUP(Tabella1[[#This Row],[DATA]],Tabella5[],2,0)</f>
        <v>126.05724889474671</v>
      </c>
      <c r="E811">
        <f>VLOOKUP(Tabella1[[#This Row],[DATA]],Tabella6[],2,0)</f>
        <v>123.22160529973262</v>
      </c>
      <c r="F811" s="2">
        <f>VLOOKUP(Tabella1[[#This Row],[DATA]],Tabella7[],2,0)</f>
        <v>107.50129814594214</v>
      </c>
      <c r="G811" s="2">
        <f>VLOOKUP(Tabella1[[#This Row],[DATA]],Tabella8[],2,0)</f>
        <v>93.04498203037447</v>
      </c>
      <c r="H811" s="2">
        <f>VLOOKUP(Tabella1[[#This Row],[DATA]],Tabella9[],2,0)</f>
        <v>108.33269627704304</v>
      </c>
      <c r="I811" s="2">
        <f>VLOOKUP(Tabella1[[#This Row],[DATA]],Tabella10[],2,0)</f>
        <v>131.67389141170483</v>
      </c>
      <c r="J811" s="2">
        <f>VLOOKUP(Tabella1[[#This Row],[DATA]],Tabella11[],2,0)</f>
        <v>97.923605888041266</v>
      </c>
      <c r="K811" s="2">
        <f>VLOOKUP(Tabella1[[#This Row],[DATA]],Tabella12[],2,0)</f>
        <v>175.16696899736147</v>
      </c>
      <c r="L811" s="2">
        <f>VLOOKUP(Tabella1[[#This Row],[DATA]],Tabella13[],2,0)</f>
        <v>120.4621714628062</v>
      </c>
      <c r="M811" s="2">
        <f>VLOOKUP(Tabella1[[#This Row],[DATA]],Tabella14[],2,0)</f>
        <v>160.85702742989287</v>
      </c>
      <c r="O811" s="1">
        <v>43164</v>
      </c>
      <c r="P811">
        <v>114.05966254509872</v>
      </c>
      <c r="R811" s="1">
        <v>43168</v>
      </c>
      <c r="S811">
        <v>126.4415913189612</v>
      </c>
      <c r="U811" s="1">
        <v>43159</v>
      </c>
      <c r="V811">
        <v>125.12058208635817</v>
      </c>
      <c r="X811" s="1">
        <v>43173</v>
      </c>
      <c r="Y811">
        <v>108.93261858944989</v>
      </c>
      <c r="AA811" s="1">
        <v>43158</v>
      </c>
      <c r="AB811">
        <v>95.646713297522908</v>
      </c>
      <c r="AD811" s="1">
        <v>43157</v>
      </c>
      <c r="AE811">
        <v>110.31203017098591</v>
      </c>
      <c r="AG811" s="1">
        <v>43207</v>
      </c>
      <c r="AH811">
        <v>126.00795043302364</v>
      </c>
      <c r="AJ811" s="1">
        <v>43222</v>
      </c>
      <c r="AK811">
        <v>91.961247806310666</v>
      </c>
      <c r="AM811" s="1">
        <v>43202</v>
      </c>
      <c r="AN811">
        <v>176.12961741424803</v>
      </c>
      <c r="AP811" s="1">
        <v>43200</v>
      </c>
      <c r="AQ811">
        <v>123.16713890082501</v>
      </c>
      <c r="AS811" s="1">
        <v>43185</v>
      </c>
      <c r="AT811">
        <v>156.08500619923936</v>
      </c>
    </row>
    <row r="812" spans="1:46" x14ac:dyDescent="0.3">
      <c r="A812" s="1">
        <v>43181</v>
      </c>
      <c r="B812">
        <v>128.44670100087455</v>
      </c>
      <c r="C812" s="3">
        <f>VLOOKUP(Tabella1[[#This Row],[DATA]],Tabella3[],2,0)</f>
        <v>117.08068787355739</v>
      </c>
      <c r="D812">
        <f>VLOOKUP(Tabella1[[#This Row],[DATA]],Tabella5[],2,0)</f>
        <v>123.91617586968611</v>
      </c>
      <c r="E812">
        <f>VLOOKUP(Tabella1[[#This Row],[DATA]],Tabella6[],2,0)</f>
        <v>121.51593611912641</v>
      </c>
      <c r="F812" s="2">
        <f>VLOOKUP(Tabella1[[#This Row],[DATA]],Tabella7[],2,0)</f>
        <v>106.18207642261522</v>
      </c>
      <c r="G812" s="2">
        <f>VLOOKUP(Tabella1[[#This Row],[DATA]],Tabella8[],2,0)</f>
        <v>91.658615759168384</v>
      </c>
      <c r="H812" s="2">
        <f>VLOOKUP(Tabella1[[#This Row],[DATA]],Tabella9[],2,0)</f>
        <v>106.64927502994165</v>
      </c>
      <c r="I812" s="2">
        <f>VLOOKUP(Tabella1[[#This Row],[DATA]],Tabella10[],2,0)</f>
        <v>130.23423766295497</v>
      </c>
      <c r="J812" s="2">
        <f>VLOOKUP(Tabella1[[#This Row],[DATA]],Tabella11[],2,0)</f>
        <v>97.402194286260041</v>
      </c>
      <c r="K812" s="2">
        <f>VLOOKUP(Tabella1[[#This Row],[DATA]],Tabella12[],2,0)</f>
        <v>174.73614775725594</v>
      </c>
      <c r="L812" s="2">
        <f>VLOOKUP(Tabella1[[#This Row],[DATA]],Tabella13[],2,0)</f>
        <v>119.98990095079384</v>
      </c>
      <c r="M812" s="2">
        <f>VLOOKUP(Tabella1[[#This Row],[DATA]],Tabella14[],2,0)</f>
        <v>159.21318418009835</v>
      </c>
      <c r="O812" s="1">
        <v>43165</v>
      </c>
      <c r="P812">
        <v>116.05958308982733</v>
      </c>
      <c r="R812" s="1">
        <v>43171</v>
      </c>
      <c r="S812">
        <v>127.17596902320905</v>
      </c>
      <c r="U812" s="1">
        <v>43160</v>
      </c>
      <c r="V812">
        <v>123.75825731547002</v>
      </c>
      <c r="X812" s="1">
        <v>43174</v>
      </c>
      <c r="Y812">
        <v>109.04059378722624</v>
      </c>
      <c r="AA812" s="1">
        <v>43159</v>
      </c>
      <c r="AB812">
        <v>95.068014066545572</v>
      </c>
      <c r="AD812" s="1">
        <v>43158</v>
      </c>
      <c r="AE812">
        <v>110.14798817623524</v>
      </c>
      <c r="AG812" s="1">
        <v>43208</v>
      </c>
      <c r="AH812">
        <v>126.93636719532631</v>
      </c>
      <c r="AJ812" s="1">
        <v>43223</v>
      </c>
      <c r="AK812">
        <v>92.548619318792305</v>
      </c>
      <c r="AM812" s="1">
        <v>43203</v>
      </c>
      <c r="AN812">
        <v>173.84152374670185</v>
      </c>
      <c r="AP812" s="1">
        <v>43201</v>
      </c>
      <c r="AQ812">
        <v>123.38595163362481</v>
      </c>
      <c r="AS812" s="1">
        <v>43186</v>
      </c>
      <c r="AT812">
        <v>157.59302341780085</v>
      </c>
    </row>
    <row r="813" spans="1:46" x14ac:dyDescent="0.3">
      <c r="A813" s="1">
        <v>43182</v>
      </c>
      <c r="B813">
        <v>125.75357108152757</v>
      </c>
      <c r="C813" s="3">
        <f>VLOOKUP(Tabella1[[#This Row],[DATA]],Tabella3[],2,0)</f>
        <v>116.51226904391264</v>
      </c>
      <c r="D813">
        <f>VLOOKUP(Tabella1[[#This Row],[DATA]],Tabella5[],2,0)</f>
        <v>121.72697043338628</v>
      </c>
      <c r="E813">
        <f>VLOOKUP(Tabella1[[#This Row],[DATA]],Tabella6[],2,0)</f>
        <v>119.82296597833168</v>
      </c>
      <c r="F813" s="2">
        <f>VLOOKUP(Tabella1[[#This Row],[DATA]],Tabella7[],2,0)</f>
        <v>105.71398026818167</v>
      </c>
      <c r="G813" s="2">
        <f>VLOOKUP(Tabella1[[#This Row],[DATA]],Tabella8[],2,0)</f>
        <v>90.747575066661526</v>
      </c>
      <c r="H813" s="2">
        <f>VLOOKUP(Tabella1[[#This Row],[DATA]],Tabella9[],2,0)</f>
        <v>105.05281196646536</v>
      </c>
      <c r="I813" s="2">
        <f>VLOOKUP(Tabella1[[#This Row],[DATA]],Tabella10[],2,0)</f>
        <v>127.0413223001934</v>
      </c>
      <c r="J813" s="2">
        <f>VLOOKUP(Tabella1[[#This Row],[DATA]],Tabella11[],2,0)</f>
        <v>94.097632606282005</v>
      </c>
      <c r="K813" s="2">
        <f>VLOOKUP(Tabella1[[#This Row],[DATA]],Tabella12[],2,0)</f>
        <v>173.93016160949867</v>
      </c>
      <c r="L813" s="2">
        <f>VLOOKUP(Tabella1[[#This Row],[DATA]],Tabella13[],2,0)</f>
        <v>118.5003820770596</v>
      </c>
      <c r="M813" s="2">
        <f>VLOOKUP(Tabella1[[#This Row],[DATA]],Tabella14[],2,0)</f>
        <v>159.19716367385035</v>
      </c>
      <c r="O813" s="1">
        <v>43166</v>
      </c>
      <c r="P813">
        <v>117.47603012191158</v>
      </c>
      <c r="R813" s="1">
        <v>43172</v>
      </c>
      <c r="S813">
        <v>125.15481738870405</v>
      </c>
      <c r="U813" s="1">
        <v>43161</v>
      </c>
      <c r="V813">
        <v>120.79561836093023</v>
      </c>
      <c r="X813" s="1">
        <v>43175</v>
      </c>
      <c r="Y813">
        <v>109.41293258804484</v>
      </c>
      <c r="AA813" s="1">
        <v>43160</v>
      </c>
      <c r="AB813">
        <v>94.08548131545389</v>
      </c>
      <c r="AD813" s="1">
        <v>43159</v>
      </c>
      <c r="AE813">
        <v>109.5405550034401</v>
      </c>
      <c r="AG813" s="1">
        <v>43209</v>
      </c>
      <c r="AH813">
        <v>128.71435864634739</v>
      </c>
      <c r="AJ813" s="1">
        <v>43224</v>
      </c>
      <c r="AK813">
        <v>92.255232023685878</v>
      </c>
      <c r="AM813" s="1">
        <v>43206</v>
      </c>
      <c r="AN813">
        <v>170.80722295514511</v>
      </c>
      <c r="AP813" s="1">
        <v>43202</v>
      </c>
      <c r="AQ813">
        <v>123.97011873835318</v>
      </c>
      <c r="AS813" s="1">
        <v>43187</v>
      </c>
      <c r="AT813">
        <v>156.6687098616664</v>
      </c>
    </row>
    <row r="814" spans="1:46" x14ac:dyDescent="0.3">
      <c r="A814" s="1">
        <v>43185</v>
      </c>
      <c r="B814">
        <v>129.16869108930135</v>
      </c>
      <c r="C814" s="3">
        <f>VLOOKUP(Tabella1[[#This Row],[DATA]],Tabella3[],2,0)</f>
        <v>115.06252398033274</v>
      </c>
      <c r="D814">
        <f>VLOOKUP(Tabella1[[#This Row],[DATA]],Tabella5[],2,0)</f>
        <v>120.71260546886602</v>
      </c>
      <c r="E814">
        <f>VLOOKUP(Tabella1[[#This Row],[DATA]],Tabella6[],2,0)</f>
        <v>119.14239151139739</v>
      </c>
      <c r="F814" s="2">
        <f>VLOOKUP(Tabella1[[#This Row],[DATA]],Tabella7[],2,0)</f>
        <v>105.20617612022359</v>
      </c>
      <c r="G814" s="2">
        <f>VLOOKUP(Tabella1[[#This Row],[DATA]],Tabella8[],2,0)</f>
        <v>90.630675889786303</v>
      </c>
      <c r="H814" s="2">
        <f>VLOOKUP(Tabella1[[#This Row],[DATA]],Tabella9[],2,0)</f>
        <v>104.43646000560609</v>
      </c>
      <c r="I814" s="2">
        <f>VLOOKUP(Tabella1[[#This Row],[DATA]],Tabella10[],2,0)</f>
        <v>128.04510219290782</v>
      </c>
      <c r="J814" s="2">
        <f>VLOOKUP(Tabella1[[#This Row],[DATA]],Tabella11[],2,0)</f>
        <v>93.529362606401392</v>
      </c>
      <c r="K814" s="2">
        <f>VLOOKUP(Tabella1[[#This Row],[DATA]],Tabella12[],2,0)</f>
        <v>175.3957783641161</v>
      </c>
      <c r="L814" s="2">
        <f>VLOOKUP(Tabella1[[#This Row],[DATA]],Tabella13[],2,0)</f>
        <v>120.20853191524944</v>
      </c>
      <c r="M814" s="2">
        <f>VLOOKUP(Tabella1[[#This Row],[DATA]],Tabella14[],2,0)</f>
        <v>156.08500619923936</v>
      </c>
      <c r="O814" s="1">
        <v>43167</v>
      </c>
      <c r="P814">
        <v>118.82274469871294</v>
      </c>
      <c r="R814" s="1">
        <v>43173</v>
      </c>
      <c r="S814">
        <v>125.32594347206734</v>
      </c>
      <c r="U814" s="1">
        <v>43164</v>
      </c>
      <c r="V814">
        <v>121.51640645393422</v>
      </c>
      <c r="X814" s="1">
        <v>43178</v>
      </c>
      <c r="Y814">
        <v>107.56177647454106</v>
      </c>
      <c r="AA814" s="1">
        <v>43161</v>
      </c>
      <c r="AB814">
        <v>92.080805348378874</v>
      </c>
      <c r="AD814" s="1">
        <v>43160</v>
      </c>
      <c r="AE814">
        <v>108.27281298575542</v>
      </c>
      <c r="AG814" s="1">
        <v>43210</v>
      </c>
      <c r="AH814">
        <v>127.49836322010981</v>
      </c>
      <c r="AJ814" s="1">
        <v>43227</v>
      </c>
      <c r="AK814">
        <v>93.616513257643589</v>
      </c>
      <c r="AM814" s="1">
        <v>43207</v>
      </c>
      <c r="AN814">
        <v>173.33031002638523</v>
      </c>
      <c r="AP814" s="1">
        <v>43203</v>
      </c>
      <c r="AQ814">
        <v>124.30282751565571</v>
      </c>
      <c r="AS814" s="1">
        <v>43188</v>
      </c>
      <c r="AT814">
        <v>158.43723444269534</v>
      </c>
    </row>
    <row r="815" spans="1:46" x14ac:dyDescent="0.3">
      <c r="A815" s="1">
        <v>43186</v>
      </c>
      <c r="B815">
        <v>126.93712953065787</v>
      </c>
      <c r="C815" s="3">
        <f>VLOOKUP(Tabella1[[#This Row],[DATA]],Tabella3[],2,0)</f>
        <v>116.09748116335064</v>
      </c>
      <c r="D815">
        <f>VLOOKUP(Tabella1[[#This Row],[DATA]],Tabella5[],2,0)</f>
        <v>122.59253456060742</v>
      </c>
      <c r="E815">
        <f>VLOOKUP(Tabella1[[#This Row],[DATA]],Tabella6[],2,0)</f>
        <v>120.30552949116829</v>
      </c>
      <c r="F815" s="2">
        <f>VLOOKUP(Tabella1[[#This Row],[DATA]],Tabella7[],2,0)</f>
        <v>106.90827453495831</v>
      </c>
      <c r="G815" s="2">
        <f>VLOOKUP(Tabella1[[#This Row],[DATA]],Tabella8[],2,0)</f>
        <v>91.52529273099664</v>
      </c>
      <c r="H815" s="2">
        <f>VLOOKUP(Tabella1[[#This Row],[DATA]],Tabella9[],2,0)</f>
        <v>105.65419310450271</v>
      </c>
      <c r="I815" s="2">
        <f>VLOOKUP(Tabella1[[#This Row],[DATA]],Tabella10[],2,0)</f>
        <v>129.0596961499416</v>
      </c>
      <c r="J815" s="2">
        <f>VLOOKUP(Tabella1[[#This Row],[DATA]],Tabella11[],2,0)</f>
        <v>94.512195121951223</v>
      </c>
      <c r="K815" s="2">
        <f>VLOOKUP(Tabella1[[#This Row],[DATA]],Tabella12[],2,0)</f>
        <v>172.75725593667545</v>
      </c>
      <c r="L815" s="2">
        <f>VLOOKUP(Tabella1[[#This Row],[DATA]],Tabella13[],2,0)</f>
        <v>120.60107883147674</v>
      </c>
      <c r="M815" s="2">
        <f>VLOOKUP(Tabella1[[#This Row],[DATA]],Tabella14[],2,0)</f>
        <v>157.59302341780085</v>
      </c>
      <c r="O815" s="1">
        <v>43168</v>
      </c>
      <c r="P815">
        <v>118.89854084575956</v>
      </c>
      <c r="R815" s="1">
        <v>43174</v>
      </c>
      <c r="S815">
        <v>126.43012146777228</v>
      </c>
      <c r="U815" s="1">
        <v>43165</v>
      </c>
      <c r="V815">
        <v>121.58695667510916</v>
      </c>
      <c r="X815" s="1">
        <v>43179</v>
      </c>
      <c r="Y815">
        <v>107.84187055194111</v>
      </c>
      <c r="AA815" s="1">
        <v>43164</v>
      </c>
      <c r="AB815">
        <v>92.657572361556589</v>
      </c>
      <c r="AD815" s="1">
        <v>43161</v>
      </c>
      <c r="AE815">
        <v>105.90264505771729</v>
      </c>
      <c r="AG815" s="1">
        <v>43213</v>
      </c>
      <c r="AH815">
        <v>126.81125098604986</v>
      </c>
      <c r="AJ815" s="1">
        <v>43228</v>
      </c>
      <c r="AK815">
        <v>94.358487637739813</v>
      </c>
      <c r="AM815" s="1">
        <v>43208</v>
      </c>
      <c r="AN815">
        <v>176.81398416886543</v>
      </c>
      <c r="AP815" s="1">
        <v>43206</v>
      </c>
      <c r="AQ815">
        <v>124.71282419293037</v>
      </c>
      <c r="AS815" s="1">
        <v>43189</v>
      </c>
      <c r="AT815">
        <v>158.18369251772702</v>
      </c>
    </row>
    <row r="816" spans="1:46" x14ac:dyDescent="0.3">
      <c r="A816" s="1">
        <v>43187</v>
      </c>
      <c r="B816">
        <v>126.5669031192304</v>
      </c>
      <c r="C816" s="3">
        <f>VLOOKUP(Tabella1[[#This Row],[DATA]],Tabella3[],2,0)</f>
        <v>116.73317560764988</v>
      </c>
      <c r="D816">
        <f>VLOOKUP(Tabella1[[#This Row],[DATA]],Tabella5[],2,0)</f>
        <v>122.28407749113391</v>
      </c>
      <c r="E816">
        <f>VLOOKUP(Tabella1[[#This Row],[DATA]],Tabella6[],2,0)</f>
        <v>120.6512255749255</v>
      </c>
      <c r="F816" s="2">
        <f>VLOOKUP(Tabella1[[#This Row],[DATA]],Tabella7[],2,0)</f>
        <v>107.58941934695622</v>
      </c>
      <c r="G816" s="2">
        <f>VLOOKUP(Tabella1[[#This Row],[DATA]],Tabella8[],2,0)</f>
        <v>92.311705375429923</v>
      </c>
      <c r="H816" s="2">
        <f>VLOOKUP(Tabella1[[#This Row],[DATA]],Tabella9[],2,0)</f>
        <v>106.10968835206279</v>
      </c>
      <c r="I816" s="2">
        <f>VLOOKUP(Tabella1[[#This Row],[DATA]],Tabella10[],2,0)</f>
        <v>125.83936839157978</v>
      </c>
      <c r="J816" s="2">
        <f>VLOOKUP(Tabella1[[#This Row],[DATA]],Tabella11[],2,0)</f>
        <v>93.188221529792386</v>
      </c>
      <c r="K816" s="2">
        <f>VLOOKUP(Tabella1[[#This Row],[DATA]],Tabella12[],2,0)</f>
        <v>172.89330474934036</v>
      </c>
      <c r="L816" s="2">
        <f>VLOOKUP(Tabella1[[#This Row],[DATA]],Tabella13[],2,0)</f>
        <v>119.85324750959191</v>
      </c>
      <c r="M816" s="2">
        <f>VLOOKUP(Tabella1[[#This Row],[DATA]],Tabella14[],2,0)</f>
        <v>156.6687098616664</v>
      </c>
      <c r="O816" s="1">
        <v>43171</v>
      </c>
      <c r="P816">
        <v>118.9994804043437</v>
      </c>
      <c r="R816" s="1">
        <v>43175</v>
      </c>
      <c r="S816">
        <v>126.88092758325115</v>
      </c>
      <c r="U816" s="1">
        <v>43166</v>
      </c>
      <c r="V816">
        <v>122.00085130600218</v>
      </c>
      <c r="X816" s="1">
        <v>43180</v>
      </c>
      <c r="Y816">
        <v>107.50129814594214</v>
      </c>
      <c r="AA816" s="1">
        <v>43165</v>
      </c>
      <c r="AB816">
        <v>92.618928005564783</v>
      </c>
      <c r="AD816" s="1">
        <v>43164</v>
      </c>
      <c r="AE816">
        <v>106.87638559743139</v>
      </c>
      <c r="AG816" s="1">
        <v>43214</v>
      </c>
      <c r="AH816">
        <v>128.41173250531691</v>
      </c>
      <c r="AJ816" s="1">
        <v>43229</v>
      </c>
      <c r="AK816">
        <v>94.288349271157912</v>
      </c>
      <c r="AM816" s="1">
        <v>43209</v>
      </c>
      <c r="AN816">
        <v>176.91292875989447</v>
      </c>
      <c r="AP816" s="1">
        <v>43207</v>
      </c>
      <c r="AQ816">
        <v>125.0386621268205</v>
      </c>
      <c r="AS816" s="1">
        <v>43192</v>
      </c>
      <c r="AT816">
        <v>157.18484878035187</v>
      </c>
    </row>
    <row r="817" spans="1:46" x14ac:dyDescent="0.3">
      <c r="A817" s="1">
        <v>43188</v>
      </c>
      <c r="B817">
        <v>128.30968807696047</v>
      </c>
      <c r="C817" s="3">
        <f>VLOOKUP(Tabella1[[#This Row],[DATA]],Tabella3[],2,0)</f>
        <v>117.15026350922571</v>
      </c>
      <c r="D817">
        <f>VLOOKUP(Tabella1[[#This Row],[DATA]],Tabella5[],2,0)</f>
        <v>123.88186872550496</v>
      </c>
      <c r="E817">
        <f>VLOOKUP(Tabella1[[#This Row],[DATA]],Tabella6[],2,0)</f>
        <v>121.51805262576165</v>
      </c>
      <c r="F817" s="2">
        <f>VLOOKUP(Tabella1[[#This Row],[DATA]],Tabella7[],2,0)</f>
        <v>107.77070160970096</v>
      </c>
      <c r="G817" s="2">
        <f>VLOOKUP(Tabella1[[#This Row],[DATA]],Tabella8[],2,0)</f>
        <v>92.750318815936936</v>
      </c>
      <c r="H817" s="2">
        <f>VLOOKUP(Tabella1[[#This Row],[DATA]],Tabella9[],2,0)</f>
        <v>107.07323599113218</v>
      </c>
      <c r="I817" s="2">
        <f>VLOOKUP(Tabella1[[#This Row],[DATA]],Tabella10[],2,0)</f>
        <v>126.1363360105827</v>
      </c>
      <c r="J817" s="2">
        <f>VLOOKUP(Tabella1[[#This Row],[DATA]],Tabella11[],2,0)</f>
        <v>94.329536907703883</v>
      </c>
      <c r="K817" s="2">
        <f>VLOOKUP(Tabella1[[#This Row],[DATA]],Tabella12[],2,0)</f>
        <v>175.96883245382585</v>
      </c>
      <c r="L817" s="2">
        <v>119.85324750959191</v>
      </c>
      <c r="M817" s="2">
        <f>VLOOKUP(Tabella1[[#This Row],[DATA]],Tabella14[],2,0)</f>
        <v>158.43723444269534</v>
      </c>
      <c r="O817" s="1">
        <v>43172</v>
      </c>
      <c r="P817">
        <v>118.61302460081568</v>
      </c>
      <c r="R817" s="1">
        <v>43178</v>
      </c>
      <c r="S817">
        <v>125.11375122507228</v>
      </c>
      <c r="U817" s="1">
        <v>43167</v>
      </c>
      <c r="V817">
        <v>123.55930569175668</v>
      </c>
      <c r="X817" s="1">
        <v>43181</v>
      </c>
      <c r="Y817">
        <v>106.18207642261522</v>
      </c>
      <c r="AA817" s="1">
        <v>43166</v>
      </c>
      <c r="AB817">
        <v>92.739691618039174</v>
      </c>
      <c r="AD817" s="1">
        <v>43165</v>
      </c>
      <c r="AE817">
        <v>106.95729174629871</v>
      </c>
      <c r="AG817" s="1">
        <v>43215</v>
      </c>
      <c r="AH817">
        <v>127.12037394866756</v>
      </c>
      <c r="AJ817" s="1">
        <v>43230</v>
      </c>
      <c r="AK817">
        <v>94.743800962238694</v>
      </c>
      <c r="AM817" s="1">
        <v>43210</v>
      </c>
      <c r="AN817">
        <v>176.34812005277044</v>
      </c>
      <c r="AP817" s="1">
        <v>43208</v>
      </c>
      <c r="AQ817">
        <v>124.80825257365798</v>
      </c>
      <c r="AS817" s="1">
        <v>43193</v>
      </c>
      <c r="AT817">
        <v>157.6870568240391</v>
      </c>
    </row>
    <row r="818" spans="1:46" x14ac:dyDescent="0.3">
      <c r="A818" s="1">
        <v>43192</v>
      </c>
      <c r="B818">
        <v>125.44359148770772</v>
      </c>
      <c r="C818" s="3">
        <v>117.15026350922571</v>
      </c>
      <c r="D818">
        <v>123.88186872550496</v>
      </c>
      <c r="E818">
        <v>121.51805262576165</v>
      </c>
      <c r="F818" s="2">
        <v>107.77070160970096</v>
      </c>
      <c r="G818" s="2">
        <v>92.750318815936936</v>
      </c>
      <c r="H818" s="2">
        <v>107.07323599113218</v>
      </c>
      <c r="I818" s="2">
        <v>126.1363360105827</v>
      </c>
      <c r="J818" s="2">
        <f>VLOOKUP(Tabella1[[#This Row],[DATA]],Tabella11[],2,0)</f>
        <v>94.408629108317513</v>
      </c>
      <c r="K818" s="2">
        <f>VLOOKUP(Tabella1[[#This Row],[DATA]],Tabella12[],2,0)</f>
        <v>174.52589050131925</v>
      </c>
      <c r="L818" s="2">
        <f>VLOOKUP(Tabella1[[#This Row],[DATA]],Tabella13[],2,0)</f>
        <v>120.89543448814398</v>
      </c>
      <c r="M818" s="2">
        <f>VLOOKUP(Tabella1[[#This Row],[DATA]],Tabella14[],2,0)</f>
        <v>157.18484878035187</v>
      </c>
      <c r="O818" s="1">
        <v>43173</v>
      </c>
      <c r="P818">
        <v>117.36557684004296</v>
      </c>
      <c r="R818" s="1">
        <v>43179</v>
      </c>
      <c r="S818">
        <v>126.03861038656471</v>
      </c>
      <c r="U818" s="1">
        <v>43168</v>
      </c>
      <c r="V818">
        <v>124.03669552170713</v>
      </c>
      <c r="X818" s="1">
        <v>43182</v>
      </c>
      <c r="Y818">
        <v>105.71398026818167</v>
      </c>
      <c r="AA818" s="1">
        <v>43167</v>
      </c>
      <c r="AB818">
        <v>93.192796692043146</v>
      </c>
      <c r="AD818" s="1">
        <v>43166</v>
      </c>
      <c r="AE818">
        <v>107.57842162933517</v>
      </c>
      <c r="AG818" s="1">
        <v>43216</v>
      </c>
      <c r="AH818">
        <v>125.77712464927642</v>
      </c>
      <c r="AJ818" s="1">
        <v>43231</v>
      </c>
      <c r="AK818">
        <v>94.411016797392648</v>
      </c>
      <c r="AM818" s="1">
        <v>43213</v>
      </c>
      <c r="AN818">
        <v>176.45737137203167</v>
      </c>
      <c r="AP818" s="1">
        <v>43209</v>
      </c>
      <c r="AQ818">
        <v>125.15583000151958</v>
      </c>
      <c r="AS818" s="1">
        <v>43194</v>
      </c>
      <c r="AT818">
        <v>157.80895198027386</v>
      </c>
    </row>
    <row r="819" spans="1:46" x14ac:dyDescent="0.3">
      <c r="A819" s="1">
        <v>43193</v>
      </c>
      <c r="B819">
        <v>127.02604217277232</v>
      </c>
      <c r="C819" s="3">
        <f>VLOOKUP(Tabella1[[#This Row],[DATA]],Tabella3[],2,0)</f>
        <v>117.66870915502456</v>
      </c>
      <c r="D819">
        <f>VLOOKUP(Tabella1[[#This Row],[DATA]],Tabella5[],2,0)</f>
        <v>122.91635303792323</v>
      </c>
      <c r="E819">
        <f>VLOOKUP(Tabella1[[#This Row],[DATA]],Tabella6[],2,0)</f>
        <v>121.16106850661643</v>
      </c>
      <c r="F819" s="2">
        <f>VLOOKUP(Tabella1[[#This Row],[DATA]],Tabella7[],2,0)</f>
        <v>107.37133082867528</v>
      </c>
      <c r="G819" s="2">
        <f>VLOOKUP(Tabella1[[#This Row],[DATA]],Tabella8[],2,0)</f>
        <v>92.259535494840989</v>
      </c>
      <c r="H819" s="2">
        <f>VLOOKUP(Tabella1[[#This Row],[DATA]],Tabella9[],2,0)</f>
        <v>106.60914048365314</v>
      </c>
      <c r="I819" s="2">
        <f>VLOOKUP(Tabella1[[#This Row],[DATA]],Tabella10[],2,0)</f>
        <v>126.49982269964313</v>
      </c>
      <c r="J819" s="2">
        <f>VLOOKUP(Tabella1[[#This Row],[DATA]],Tabella11[],2,0)</f>
        <v>93.616214796509198</v>
      </c>
      <c r="K819" s="2">
        <f>VLOOKUP(Tabella1[[#This Row],[DATA]],Tabella12[],2,0)</f>
        <v>174.43725263852244</v>
      </c>
      <c r="L819" s="2">
        <f>VLOOKUP(Tabella1[[#This Row],[DATA]],Tabella13[],2,0)</f>
        <v>121.31448322896193</v>
      </c>
      <c r="M819" s="2">
        <f>VLOOKUP(Tabella1[[#This Row],[DATA]],Tabella14[],2,0)</f>
        <v>157.6870568240391</v>
      </c>
      <c r="O819" s="1">
        <v>43174</v>
      </c>
      <c r="P819">
        <v>118.73058703854522</v>
      </c>
      <c r="R819" s="1">
        <v>43180</v>
      </c>
      <c r="S819">
        <v>126.05724889474671</v>
      </c>
      <c r="U819" s="1">
        <v>43171</v>
      </c>
      <c r="V819">
        <v>124.09101919201183</v>
      </c>
      <c r="X819" s="1">
        <v>43185</v>
      </c>
      <c r="Y819">
        <v>105.20617612022359</v>
      </c>
      <c r="AA819" s="1">
        <v>43168</v>
      </c>
      <c r="AB819">
        <v>93.578274143061407</v>
      </c>
      <c r="AD819" s="1">
        <v>43167</v>
      </c>
      <c r="AE819">
        <v>108.72257472670285</v>
      </c>
      <c r="AG819" s="1">
        <v>43217</v>
      </c>
      <c r="AH819">
        <v>126.92136163320873</v>
      </c>
      <c r="AJ819" s="1">
        <v>43234</v>
      </c>
      <c r="AK819">
        <v>94.73245943913183</v>
      </c>
      <c r="AM819" s="1">
        <v>43214</v>
      </c>
      <c r="AN819">
        <v>176.18115105540898</v>
      </c>
      <c r="AP819" s="1">
        <v>43210</v>
      </c>
      <c r="AQ819">
        <v>125.11325985529785</v>
      </c>
      <c r="AS819" s="1">
        <v>43195</v>
      </c>
      <c r="AT819">
        <v>159.94385857375701</v>
      </c>
    </row>
    <row r="820" spans="1:46" x14ac:dyDescent="0.3">
      <c r="A820" s="1">
        <v>43194</v>
      </c>
      <c r="B820">
        <v>128.4952871441065</v>
      </c>
      <c r="C820" s="3">
        <f>VLOOKUP(Tabella1[[#This Row],[DATA]],Tabella3[],2,0)</f>
        <v>117.31560365619706</v>
      </c>
      <c r="D820">
        <f>VLOOKUP(Tabella1[[#This Row],[DATA]],Tabella5[],2,0)</f>
        <v>122.46011922500674</v>
      </c>
      <c r="E820">
        <f>VLOOKUP(Tabella1[[#This Row],[DATA]],Tabella6[],2,0)</f>
        <v>120.91837574577463</v>
      </c>
      <c r="F820" s="2">
        <f>VLOOKUP(Tabella1[[#This Row],[DATA]],Tabella7[],2,0)</f>
        <v>107.42554751214148</v>
      </c>
      <c r="G820" s="2">
        <f>VLOOKUP(Tabella1[[#This Row],[DATA]],Tabella8[],2,0)</f>
        <v>91.908837964215323</v>
      </c>
      <c r="H820" s="2">
        <f>VLOOKUP(Tabella1[[#This Row],[DATA]],Tabella9[],2,0)</f>
        <v>106.39954896414648</v>
      </c>
      <c r="I820" s="2">
        <f>VLOOKUP(Tabella1[[#This Row],[DATA]],Tabella10[],2,0)</f>
        <v>123.72752414093156</v>
      </c>
      <c r="J820" s="2">
        <f>VLOOKUP(Tabella1[[#This Row],[DATA]],Tabella11[],2,0)</f>
        <v>93.45146425032533</v>
      </c>
      <c r="K820" s="2">
        <f>VLOOKUP(Tabella1[[#This Row],[DATA]],Tabella12[],2,0)</f>
        <v>173.89511873350924</v>
      </c>
      <c r="L820" s="2">
        <f>VLOOKUP(Tabella1[[#This Row],[DATA]],Tabella13[],2,0)</f>
        <v>120.03643364692007</v>
      </c>
      <c r="M820" s="2">
        <f>VLOOKUP(Tabella1[[#This Row],[DATA]],Tabella14[],2,0)</f>
        <v>157.80895198027386</v>
      </c>
      <c r="O820" s="1">
        <v>43175</v>
      </c>
      <c r="P820">
        <v>119.48447119903233</v>
      </c>
      <c r="R820" s="1">
        <v>43181</v>
      </c>
      <c r="S820">
        <v>123.91617586968611</v>
      </c>
      <c r="U820" s="1">
        <v>43172</v>
      </c>
      <c r="V820">
        <v>123.29333135792714</v>
      </c>
      <c r="X820" s="1">
        <v>43186</v>
      </c>
      <c r="Y820">
        <v>106.90827453495831</v>
      </c>
      <c r="AA820" s="1">
        <v>43171</v>
      </c>
      <c r="AB820">
        <v>93.978243227576613</v>
      </c>
      <c r="AD820" s="1">
        <v>43168</v>
      </c>
      <c r="AE820">
        <v>108.9538261600795</v>
      </c>
      <c r="AG820" s="1">
        <v>43220</v>
      </c>
      <c r="AH820">
        <v>129.13355034114602</v>
      </c>
      <c r="AJ820" s="1">
        <v>43235</v>
      </c>
      <c r="AK820">
        <v>95.272375631245296</v>
      </c>
      <c r="AM820" s="1">
        <v>43215</v>
      </c>
      <c r="AN820">
        <v>175.30507915567281</v>
      </c>
      <c r="AP820" s="1">
        <v>43213</v>
      </c>
      <c r="AQ820">
        <v>125.24118841597611</v>
      </c>
      <c r="AS820" s="1">
        <v>43196</v>
      </c>
      <c r="AT820">
        <v>158.89764986138778</v>
      </c>
    </row>
    <row r="821" spans="1:46" x14ac:dyDescent="0.3">
      <c r="A821" s="1">
        <v>43195</v>
      </c>
      <c r="B821">
        <v>129.37712564376642</v>
      </c>
      <c r="C821" s="3">
        <f>VLOOKUP(Tabella1[[#This Row],[DATA]],Tabella3[],2,0)</f>
        <v>120.06893790256903</v>
      </c>
      <c r="D821">
        <f>VLOOKUP(Tabella1[[#This Row],[DATA]],Tabella5[],2,0)</f>
        <v>126.01669477804302</v>
      </c>
      <c r="E821">
        <f>VLOOKUP(Tabella1[[#This Row],[DATA]],Tabella6[],2,0)</f>
        <v>124.09007852239617</v>
      </c>
      <c r="F821" s="2">
        <f>VLOOKUP(Tabella1[[#This Row],[DATA]],Tabella7[],2,0)</f>
        <v>109.95296129997861</v>
      </c>
      <c r="G821" s="2">
        <f>VLOOKUP(Tabella1[[#This Row],[DATA]],Tabella8[],2,0)</f>
        <v>94.107701820149174</v>
      </c>
      <c r="H821" s="2">
        <f>VLOOKUP(Tabella1[[#This Row],[DATA]],Tabella9[],2,0)</f>
        <v>109.25356114466274</v>
      </c>
      <c r="I821" s="2">
        <v>123.72752414093156</v>
      </c>
      <c r="J821" s="2">
        <v>93.45146425032533</v>
      </c>
      <c r="K821" s="2">
        <f>VLOOKUP(Tabella1[[#This Row],[DATA]],Tabella12[],2,0)</f>
        <v>175.64726253298153</v>
      </c>
      <c r="L821" s="2">
        <f>VLOOKUP(Tabella1[[#This Row],[DATA]],Tabella13[],2,0)</f>
        <v>122.13669415731107</v>
      </c>
      <c r="M821" s="2">
        <f>VLOOKUP(Tabella1[[#This Row],[DATA]],Tabella14[],2,0)</f>
        <v>159.94385857375701</v>
      </c>
      <c r="O821" s="1">
        <v>43178</v>
      </c>
      <c r="P821">
        <v>118.31046729108753</v>
      </c>
      <c r="R821" s="1">
        <v>43182</v>
      </c>
      <c r="S821">
        <v>121.72697043338628</v>
      </c>
      <c r="U821" s="1">
        <v>43173</v>
      </c>
      <c r="V821">
        <v>123.07156849603389</v>
      </c>
      <c r="X821" s="1">
        <v>43187</v>
      </c>
      <c r="Y821">
        <v>107.58941934695622</v>
      </c>
      <c r="AA821" s="1">
        <v>43172</v>
      </c>
      <c r="AB821">
        <v>93.632376241449947</v>
      </c>
      <c r="AD821" s="1">
        <v>43171</v>
      </c>
      <c r="AE821">
        <v>109.23859032184083</v>
      </c>
      <c r="AG821" s="1">
        <v>43222</v>
      </c>
      <c r="AH821">
        <v>128.77907537235171</v>
      </c>
      <c r="AJ821" s="1">
        <v>43236</v>
      </c>
      <c r="AK821">
        <v>94.59934577319342</v>
      </c>
      <c r="AM821" s="1">
        <v>43216</v>
      </c>
      <c r="AN821">
        <v>178.0652209762533</v>
      </c>
      <c r="AP821" s="1">
        <v>43214</v>
      </c>
      <c r="AQ821">
        <v>125.84418672116809</v>
      </c>
      <c r="AS821" s="1">
        <v>43199</v>
      </c>
      <c r="AT821">
        <v>145.63893958179511</v>
      </c>
    </row>
    <row r="822" spans="1:46" x14ac:dyDescent="0.3">
      <c r="A822" s="1">
        <v>43196</v>
      </c>
      <c r="B822">
        <v>126.54115246331746</v>
      </c>
      <c r="C822" s="3">
        <f>VLOOKUP(Tabella1[[#This Row],[DATA]],Tabella3[],2,0)</f>
        <v>119.8617791917099</v>
      </c>
      <c r="D822">
        <f>VLOOKUP(Tabella1[[#This Row],[DATA]],Tabella5[],2,0)</f>
        <v>125.36209398518956</v>
      </c>
      <c r="E822">
        <f>VLOOKUP(Tabella1[[#This Row],[DATA]],Tabella6[],2,0)</f>
        <v>123.65666499697809</v>
      </c>
      <c r="F822" s="2">
        <f>VLOOKUP(Tabella1[[#This Row],[DATA]],Tabella7[],2,0)</f>
        <v>109.7107425394789</v>
      </c>
      <c r="G822" s="2">
        <f>VLOOKUP(Tabella1[[#This Row],[DATA]],Tabella8[],2,0)</f>
        <v>93.546392549368164</v>
      </c>
      <c r="H822" s="2">
        <f>VLOOKUP(Tabella1[[#This Row],[DATA]],Tabella9[],2,0)</f>
        <v>108.55757714751675</v>
      </c>
      <c r="I822" s="2">
        <f>VLOOKUP(Tabella1[[#This Row],[DATA]],Tabella10[],2,0)</f>
        <v>125.09500029759634</v>
      </c>
      <c r="J822" s="2">
        <v>93.665759344818113</v>
      </c>
      <c r="K822" s="2">
        <f>VLOOKUP(Tabella1[[#This Row],[DATA]],Tabella12[],2,0)</f>
        <v>174.8433377308707</v>
      </c>
      <c r="L822" s="2">
        <f>VLOOKUP(Tabella1[[#This Row],[DATA]],Tabella13[],2,0)</f>
        <v>122.24637317622731</v>
      </c>
      <c r="M822" s="2">
        <f>VLOOKUP(Tabella1[[#This Row],[DATA]],Tabella14[],2,0)</f>
        <v>158.89764986138778</v>
      </c>
      <c r="O822" s="1">
        <v>43179</v>
      </c>
      <c r="P822">
        <v>119.17323653729747</v>
      </c>
      <c r="R822" s="1">
        <v>43185</v>
      </c>
      <c r="S822">
        <v>120.71260546886602</v>
      </c>
      <c r="U822" s="1">
        <v>43174</v>
      </c>
      <c r="V822">
        <v>123.86878599531076</v>
      </c>
      <c r="X822" s="1">
        <v>43188</v>
      </c>
      <c r="Y822">
        <v>107.77070160970096</v>
      </c>
      <c r="AA822" s="1">
        <v>43173</v>
      </c>
      <c r="AB822">
        <v>93.601460756656493</v>
      </c>
      <c r="AD822" s="1">
        <v>43172</v>
      </c>
      <c r="AE822">
        <v>108.21515939148382</v>
      </c>
      <c r="AG822" s="1">
        <v>43223</v>
      </c>
      <c r="AH822">
        <v>127.05842361121007</v>
      </c>
      <c r="AJ822" s="1">
        <v>43237</v>
      </c>
      <c r="AK822">
        <v>94.142998698709448</v>
      </c>
      <c r="AM822" s="1">
        <v>43217</v>
      </c>
      <c r="AN822">
        <v>178.19302440633246</v>
      </c>
      <c r="AP822" s="1">
        <v>43215</v>
      </c>
      <c r="AQ822">
        <v>125.4247744436616</v>
      </c>
      <c r="AS822" s="1">
        <v>43200</v>
      </c>
      <c r="AT822">
        <v>151.41189418107354</v>
      </c>
    </row>
    <row r="823" spans="1:46" x14ac:dyDescent="0.3">
      <c r="A823" s="1">
        <v>43199</v>
      </c>
      <c r="B823">
        <v>126.96336604800312</v>
      </c>
      <c r="C823" s="3">
        <f>VLOOKUP(Tabella1[[#This Row],[DATA]],Tabella3[],2,0)</f>
        <v>120.51059421042893</v>
      </c>
      <c r="D823">
        <f>VLOOKUP(Tabella1[[#This Row],[DATA]],Tabella5[],2,0)</f>
        <v>125.57182840692984</v>
      </c>
      <c r="E823">
        <f>VLOOKUP(Tabella1[[#This Row],[DATA]],Tabella6[],2,0)</f>
        <v>123.77777620999508</v>
      </c>
      <c r="F823" s="2">
        <f>VLOOKUP(Tabella1[[#This Row],[DATA]],Tabella7[],2,0)</f>
        <v>109.88041785027032</v>
      </c>
      <c r="G823" s="2">
        <f>VLOOKUP(Tabella1[[#This Row],[DATA]],Tabella8[],2,0)</f>
        <v>94.126057889245274</v>
      </c>
      <c r="H823" s="2">
        <f>VLOOKUP(Tabella1[[#This Row],[DATA]],Tabella9[],2,0)</f>
        <v>108.77258364549091</v>
      </c>
      <c r="I823" s="2">
        <f>VLOOKUP(Tabella1[[#This Row],[DATA]],Tabella10[],2,0)</f>
        <v>126.70721801069838</v>
      </c>
      <c r="J823" s="2">
        <f>VLOOKUP(Tabella1[[#This Row],[DATA]],Tabella11[],2,0)</f>
        <v>93.665759344818113</v>
      </c>
      <c r="K823" s="2">
        <f>VLOOKUP(Tabella1[[#This Row],[DATA]],Tabella12[],2,0)</f>
        <v>171.72452176781002</v>
      </c>
      <c r="L823" s="2">
        <f>VLOOKUP(Tabella1[[#This Row],[DATA]],Tabella13[],2,0)</f>
        <v>122.83373940381436</v>
      </c>
      <c r="M823" s="2">
        <f>VLOOKUP(Tabella1[[#This Row],[DATA]],Tabella14[],2,0)</f>
        <v>145.63893958179511</v>
      </c>
      <c r="O823" s="1">
        <v>43180</v>
      </c>
      <c r="P823">
        <v>119.2880807683743</v>
      </c>
      <c r="R823" s="1">
        <v>43186</v>
      </c>
      <c r="S823">
        <v>122.59253456060742</v>
      </c>
      <c r="U823" s="1">
        <v>43175</v>
      </c>
      <c r="V823">
        <v>124.23306030397738</v>
      </c>
      <c r="X823" s="1">
        <v>43193</v>
      </c>
      <c r="Y823">
        <v>107.37133082867528</v>
      </c>
      <c r="AA823" s="1">
        <v>43174</v>
      </c>
      <c r="AB823">
        <v>93.559918073965321</v>
      </c>
      <c r="AD823" s="1">
        <v>43173</v>
      </c>
      <c r="AE823">
        <v>108.01225696302525</v>
      </c>
      <c r="AG823" s="1">
        <v>43224</v>
      </c>
      <c r="AH823">
        <v>125.43685885801804</v>
      </c>
      <c r="AJ823" s="1">
        <v>43238</v>
      </c>
      <c r="AK823">
        <v>95.307594045103443</v>
      </c>
      <c r="AM823" s="1">
        <v>43220</v>
      </c>
      <c r="AN823">
        <v>177.51484168865434</v>
      </c>
      <c r="AP823" s="1">
        <v>43216</v>
      </c>
      <c r="AQ823">
        <v>126.19667189432424</v>
      </c>
      <c r="AS823" s="1">
        <v>43201</v>
      </c>
      <c r="AT823">
        <v>152.69283813716339</v>
      </c>
    </row>
    <row r="824" spans="1:46" x14ac:dyDescent="0.3">
      <c r="A824" s="1">
        <v>43200</v>
      </c>
      <c r="B824">
        <v>129.08706636867166</v>
      </c>
      <c r="C824" s="3">
        <f>VLOOKUP(Tabella1[[#This Row],[DATA]],Tabella3[],2,0)</f>
        <v>121.1362521993951</v>
      </c>
      <c r="D824">
        <f>VLOOKUP(Tabella1[[#This Row],[DATA]],Tabella5[],2,0)</f>
        <v>126.96019244771746</v>
      </c>
      <c r="E824">
        <f>VLOOKUP(Tabella1[[#This Row],[DATA]],Tabella6[],2,0)</f>
        <v>124.81651063309417</v>
      </c>
      <c r="F824" s="2">
        <f>VLOOKUP(Tabella1[[#This Row],[DATA]],Tabella7[],2,0)</f>
        <v>110.98002382479611</v>
      </c>
      <c r="G824" s="2">
        <f>VLOOKUP(Tabella1[[#This Row],[DATA]],Tabella8[],2,0)</f>
        <v>94.326042431502884</v>
      </c>
      <c r="H824" s="2">
        <f>VLOOKUP(Tabella1[[#This Row],[DATA]],Tabella9[],2,0)</f>
        <v>109.53482149682746</v>
      </c>
      <c r="I824" s="2">
        <f>VLOOKUP(Tabella1[[#This Row],[DATA]],Tabella10[],2,0)</f>
        <v>128.79944605165099</v>
      </c>
      <c r="J824" s="2">
        <f>VLOOKUP(Tabella1[[#This Row],[DATA]],Tabella11[],2,0)</f>
        <v>95.218652627054908</v>
      </c>
      <c r="K824" s="2">
        <f>VLOOKUP(Tabella1[[#This Row],[DATA]],Tabella12[],2,0)</f>
        <v>174.20432058047493</v>
      </c>
      <c r="L824" s="2">
        <f>VLOOKUP(Tabella1[[#This Row],[DATA]],Tabella13[],2,0)</f>
        <v>123.16713890082501</v>
      </c>
      <c r="M824" s="2">
        <f>VLOOKUP(Tabella1[[#This Row],[DATA]],Tabella14[],2,0)</f>
        <v>151.41189418107354</v>
      </c>
      <c r="O824" s="1">
        <v>43181</v>
      </c>
      <c r="P824">
        <v>117.08068787355739</v>
      </c>
      <c r="R824" s="1">
        <v>43187</v>
      </c>
      <c r="S824">
        <v>122.28407749113391</v>
      </c>
      <c r="U824" s="1">
        <v>43178</v>
      </c>
      <c r="V824">
        <v>122.82417238711376</v>
      </c>
      <c r="X824" s="1">
        <v>43194</v>
      </c>
      <c r="Y824">
        <v>107.42554751214148</v>
      </c>
      <c r="AA824" s="1">
        <v>43175</v>
      </c>
      <c r="AB824">
        <v>94.301889709008009</v>
      </c>
      <c r="AD824" s="1">
        <v>43174</v>
      </c>
      <c r="AE824">
        <v>108.74964961904034</v>
      </c>
      <c r="AG824" s="1">
        <v>43227</v>
      </c>
      <c r="AH824">
        <v>125.7208747488245</v>
      </c>
      <c r="AJ824" s="1">
        <v>43241</v>
      </c>
      <c r="AK824">
        <v>95.920633215142729</v>
      </c>
      <c r="AM824" s="1">
        <v>43222</v>
      </c>
      <c r="AN824">
        <v>174.28059036939314</v>
      </c>
      <c r="AP824" s="1">
        <v>43217</v>
      </c>
      <c r="AQ824">
        <v>127.12768935353722</v>
      </c>
      <c r="AS824" s="1">
        <v>43202</v>
      </c>
      <c r="AT824">
        <v>153.93965144950755</v>
      </c>
    </row>
    <row r="825" spans="1:46" x14ac:dyDescent="0.3">
      <c r="A825" s="1">
        <v>43201</v>
      </c>
      <c r="B825">
        <v>128.37382178602664</v>
      </c>
      <c r="C825" s="3">
        <f>VLOOKUP(Tabella1[[#This Row],[DATA]],Tabella3[],2,0)</f>
        <v>120.29559451884084</v>
      </c>
      <c r="D825">
        <f>VLOOKUP(Tabella1[[#This Row],[DATA]],Tabella5[],2,0)</f>
        <v>125.90179144738258</v>
      </c>
      <c r="E825">
        <f>VLOOKUP(Tabella1[[#This Row],[DATA]],Tabella6[],2,0)</f>
        <v>124.11994478269357</v>
      </c>
      <c r="F825" s="2">
        <f>VLOOKUP(Tabella1[[#This Row],[DATA]],Tabella7[],2,0)</f>
        <v>110.83325697180732</v>
      </c>
      <c r="G825" s="2">
        <f>VLOOKUP(Tabella1[[#This Row],[DATA]],Tabella8[],2,0)</f>
        <v>94.058430266259606</v>
      </c>
      <c r="H825" s="2">
        <f>VLOOKUP(Tabella1[[#This Row],[DATA]],Tabella9[],2,0)</f>
        <v>108.92738832403231</v>
      </c>
      <c r="I825" s="2">
        <f>VLOOKUP(Tabella1[[#This Row],[DATA]],Tabella10[],2,0)</f>
        <v>129.50768343461388</v>
      </c>
      <c r="J825" s="2">
        <f>VLOOKUP(Tabella1[[#This Row],[DATA]],Tabella11[],2,0)</f>
        <v>95.74871960173347</v>
      </c>
      <c r="K825" s="2">
        <f>VLOOKUP(Tabella1[[#This Row],[DATA]],Tabella12[],2,0)</f>
        <v>175.7214709762533</v>
      </c>
      <c r="L825" s="2">
        <f>VLOOKUP(Tabella1[[#This Row],[DATA]],Tabella13[],2,0)</f>
        <v>123.38595163362481</v>
      </c>
      <c r="M825" s="2">
        <f>VLOOKUP(Tabella1[[#This Row],[DATA]],Tabella14[],2,0)</f>
        <v>152.69283813716339</v>
      </c>
      <c r="O825" s="1">
        <v>43182</v>
      </c>
      <c r="P825">
        <v>116.51226904391264</v>
      </c>
      <c r="R825" s="1">
        <v>43188</v>
      </c>
      <c r="S825">
        <v>123.88186872550496</v>
      </c>
      <c r="U825" s="1">
        <v>43179</v>
      </c>
      <c r="V825">
        <v>123.52003273530262</v>
      </c>
      <c r="X825" s="1">
        <v>43195</v>
      </c>
      <c r="Y825">
        <v>109.95296129997861</v>
      </c>
      <c r="AA825" s="1">
        <v>43178</v>
      </c>
      <c r="AB825">
        <v>93.365730185106472</v>
      </c>
      <c r="AD825" s="1">
        <v>43175</v>
      </c>
      <c r="AE825">
        <v>109.49086461279718</v>
      </c>
      <c r="AG825" s="1">
        <v>43228</v>
      </c>
      <c r="AH825">
        <v>127.43331117428164</v>
      </c>
      <c r="AJ825" s="1">
        <v>43242</v>
      </c>
      <c r="AK825">
        <v>95.935854732996674</v>
      </c>
      <c r="AM825" s="1">
        <v>43223</v>
      </c>
      <c r="AN825">
        <v>171.68535620052771</v>
      </c>
      <c r="AP825" s="1">
        <v>43220</v>
      </c>
      <c r="AQ825">
        <v>127.82080840380492</v>
      </c>
      <c r="AS825" s="1">
        <v>43203</v>
      </c>
      <c r="AT825">
        <v>151.50941030606131</v>
      </c>
    </row>
    <row r="826" spans="1:46" x14ac:dyDescent="0.3">
      <c r="A826" s="1">
        <v>43202</v>
      </c>
      <c r="B826">
        <v>129.43299970848315</v>
      </c>
      <c r="C826" s="3">
        <f>VLOOKUP(Tabella1[[#This Row],[DATA]],Tabella3[],2,0)</f>
        <v>121.82207664715483</v>
      </c>
      <c r="D826">
        <f>VLOOKUP(Tabella1[[#This Row],[DATA]],Tabella5[],2,0)</f>
        <v>127.14135465087105</v>
      </c>
      <c r="E826">
        <f>VLOOKUP(Tabella1[[#This Row],[DATA]],Tabella6[],2,0)</f>
        <v>124.85554842214431</v>
      </c>
      <c r="F826" s="2">
        <f>VLOOKUP(Tabella1[[#This Row],[DATA]],Tabella7[],2,0)</f>
        <v>110.85158373804941</v>
      </c>
      <c r="G826" s="2">
        <f>VLOOKUP(Tabella1[[#This Row],[DATA]],Tabella8[],2,0)</f>
        <v>94.166634463036686</v>
      </c>
      <c r="H826" s="2">
        <f>VLOOKUP(Tabella1[[#This Row],[DATA]],Tabella9[],2,0)</f>
        <v>109.7001376041587</v>
      </c>
      <c r="I826" s="2">
        <f>VLOOKUP(Tabella1[[#This Row],[DATA]],Tabella10[],2,0)</f>
        <v>129.22924223587904</v>
      </c>
      <c r="J826" s="2">
        <f>VLOOKUP(Tabella1[[#This Row],[DATA]],Tabella11[],2,0)</f>
        <v>94.915416114513562</v>
      </c>
      <c r="K826" s="2">
        <f>VLOOKUP(Tabella1[[#This Row],[DATA]],Tabella12[],2,0)</f>
        <v>176.12961741424803</v>
      </c>
      <c r="L826" s="2">
        <f>VLOOKUP(Tabella1[[#This Row],[DATA]],Tabella13[],2,0)</f>
        <v>123.97011873835318</v>
      </c>
      <c r="M826" s="2">
        <f>VLOOKUP(Tabella1[[#This Row],[DATA]],Tabella14[],2,0)</f>
        <v>153.93965144950755</v>
      </c>
      <c r="O826" s="1">
        <v>43185</v>
      </c>
      <c r="P826">
        <v>115.06252398033274</v>
      </c>
      <c r="R826" s="1">
        <v>43193</v>
      </c>
      <c r="S826">
        <v>122.91635303792323</v>
      </c>
      <c r="U826" s="1">
        <v>43180</v>
      </c>
      <c r="V826">
        <v>123.22160529973262</v>
      </c>
      <c r="X826" s="1">
        <v>43196</v>
      </c>
      <c r="Y826">
        <v>109.7107425394789</v>
      </c>
      <c r="AA826" s="1">
        <v>43179</v>
      </c>
      <c r="AB826">
        <v>93.534799242570628</v>
      </c>
      <c r="AD826" s="1">
        <v>43178</v>
      </c>
      <c r="AE826">
        <v>108.13361618632622</v>
      </c>
      <c r="AG826" s="1">
        <v>43229</v>
      </c>
      <c r="AH826">
        <v>127.99216357571648</v>
      </c>
      <c r="AJ826" s="1">
        <v>43243</v>
      </c>
      <c r="AK826">
        <v>94.581139643995556</v>
      </c>
      <c r="AM826" s="1">
        <v>43224</v>
      </c>
      <c r="AN826">
        <v>171.33492744063324</v>
      </c>
      <c r="AP826" s="1">
        <v>43222</v>
      </c>
      <c r="AQ826">
        <v>127.87919239597579</v>
      </c>
      <c r="AS826" s="1">
        <v>43206</v>
      </c>
      <c r="AT826">
        <v>149.31599403758548</v>
      </c>
    </row>
    <row r="827" spans="1:46" x14ac:dyDescent="0.3">
      <c r="A827" s="1">
        <v>43203</v>
      </c>
      <c r="B827">
        <v>129.05937226702946</v>
      </c>
      <c r="C827" s="3">
        <f>VLOOKUP(Tabella1[[#This Row],[DATA]],Tabella3[],2,0)</f>
        <v>121.955059680318</v>
      </c>
      <c r="D827">
        <f>VLOOKUP(Tabella1[[#This Row],[DATA]],Tabella5[],2,0)</f>
        <v>127.42185395807155</v>
      </c>
      <c r="E827">
        <f>VLOOKUP(Tabella1[[#This Row],[DATA]],Tabella6[],2,0)</f>
        <v>124.99194551641587</v>
      </c>
      <c r="F827" s="2">
        <f>VLOOKUP(Tabella1[[#This Row],[DATA]],Tabella7[],2,0)</f>
        <v>110.94657747640429</v>
      </c>
      <c r="G827" s="2">
        <f>VLOOKUP(Tabella1[[#This Row],[DATA]],Tabella8[],2,0)</f>
        <v>94.362754569695085</v>
      </c>
      <c r="H827" s="2">
        <f>VLOOKUP(Tabella1[[#This Row],[DATA]],Tabella9[],2,0)</f>
        <v>109.8285044466529</v>
      </c>
      <c r="I827" s="2">
        <f>VLOOKUP(Tabella1[[#This Row],[DATA]],Tabella10[],2,0)</f>
        <v>129.13325693630014</v>
      </c>
      <c r="J827" s="2">
        <f>VLOOKUP(Tabella1[[#This Row],[DATA]],Tabella11[],2,0)</f>
        <v>94.285364659813993</v>
      </c>
      <c r="K827" s="2">
        <f>VLOOKUP(Tabella1[[#This Row],[DATA]],Tabella12[],2,0)</f>
        <v>173.84152374670185</v>
      </c>
      <c r="L827" s="2">
        <f>VLOOKUP(Tabella1[[#This Row],[DATA]],Tabella13[],2,0)</f>
        <v>124.30282751565571</v>
      </c>
      <c r="M827" s="2">
        <f>VLOOKUP(Tabella1[[#This Row],[DATA]],Tabella14[],2,0)</f>
        <v>151.50941030606131</v>
      </c>
      <c r="O827" s="1">
        <v>43186</v>
      </c>
      <c r="P827">
        <v>116.09748116335064</v>
      </c>
      <c r="R827" s="1">
        <v>43194</v>
      </c>
      <c r="S827">
        <v>122.46011922500674</v>
      </c>
      <c r="U827" s="1">
        <v>43181</v>
      </c>
      <c r="V827">
        <v>121.51593611912641</v>
      </c>
      <c r="X827" s="1">
        <v>43199</v>
      </c>
      <c r="Y827">
        <v>109.88041785027032</v>
      </c>
      <c r="AA827" s="1">
        <v>43180</v>
      </c>
      <c r="AB827">
        <v>93.04498203037447</v>
      </c>
      <c r="AD827" s="1">
        <v>43179</v>
      </c>
      <c r="AE827">
        <v>108.68435134928522</v>
      </c>
      <c r="AG827" s="1">
        <v>43230</v>
      </c>
      <c r="AH827">
        <v>129.13677779445064</v>
      </c>
      <c r="AJ827" s="1">
        <v>43244</v>
      </c>
      <c r="AK827">
        <v>94.15404176068192</v>
      </c>
      <c r="AM827" s="1">
        <v>43227</v>
      </c>
      <c r="AN827">
        <v>170.50214379947229</v>
      </c>
      <c r="AP827" s="1">
        <v>43223</v>
      </c>
      <c r="AQ827">
        <v>127.61279271065315</v>
      </c>
      <c r="AS827" s="1">
        <v>43207</v>
      </c>
      <c r="AT827">
        <v>152.62596993717173</v>
      </c>
    </row>
    <row r="828" spans="1:46" x14ac:dyDescent="0.3">
      <c r="A828" s="1">
        <v>43206</v>
      </c>
      <c r="B828">
        <v>130.10591779224566</v>
      </c>
      <c r="C828" s="3">
        <f>VLOOKUP(Tabella1[[#This Row],[DATA]],Tabella3[],2,0)</f>
        <v>121.94978008662717</v>
      </c>
      <c r="D828">
        <f>VLOOKUP(Tabella1[[#This Row],[DATA]],Tabella5[],2,0)</f>
        <v>126.89966850081876</v>
      </c>
      <c r="E828">
        <f>VLOOKUP(Tabella1[[#This Row],[DATA]],Tabella6[],2,0)</f>
        <v>124.94350103120907</v>
      </c>
      <c r="F828" s="2">
        <f>VLOOKUP(Tabella1[[#This Row],[DATA]],Tabella7[],2,0)</f>
        <v>109.93310730321635</v>
      </c>
      <c r="G828" s="2">
        <f>VLOOKUP(Tabella1[[#This Row],[DATA]],Tabella8[],2,0)</f>
        <v>94.351161262897563</v>
      </c>
      <c r="H828" s="2">
        <f>VLOOKUP(Tabella1[[#This Row],[DATA]],Tabella9[],2,0)</f>
        <v>109.60680885763065</v>
      </c>
      <c r="I828" s="2">
        <f>VLOOKUP(Tabella1[[#This Row],[DATA]],Tabella10[],2,0)</f>
        <v>127.0677287363221</v>
      </c>
      <c r="J828" s="2">
        <f>VLOOKUP(Tabella1[[#This Row],[DATA]],Tabella11[],2,0)</f>
        <v>92.840812769361179</v>
      </c>
      <c r="K828" s="2">
        <f>VLOOKUP(Tabella1[[#This Row],[DATA]],Tabella12[],2,0)</f>
        <v>170.80722295514511</v>
      </c>
      <c r="L828" s="2">
        <f>VLOOKUP(Tabella1[[#This Row],[DATA]],Tabella13[],2,0)</f>
        <v>124.71282419293037</v>
      </c>
      <c r="M828" s="2">
        <f>VLOOKUP(Tabella1[[#This Row],[DATA]],Tabella14[],2,0)</f>
        <v>149.31599403758548</v>
      </c>
      <c r="O828" s="1">
        <v>43187</v>
      </c>
      <c r="P828">
        <v>116.73317560764988</v>
      </c>
      <c r="R828" s="1">
        <v>43195</v>
      </c>
      <c r="S828">
        <v>126.01669477804302</v>
      </c>
      <c r="U828" s="1">
        <v>43182</v>
      </c>
      <c r="V828">
        <v>119.82296597833168</v>
      </c>
      <c r="X828" s="1">
        <v>43200</v>
      </c>
      <c r="Y828">
        <v>110.98002382479611</v>
      </c>
      <c r="AA828" s="1">
        <v>43181</v>
      </c>
      <c r="AB828">
        <v>91.658615759168384</v>
      </c>
      <c r="AD828" s="1">
        <v>43180</v>
      </c>
      <c r="AE828">
        <v>108.33269627704304</v>
      </c>
      <c r="AG828" s="1">
        <v>43231</v>
      </c>
      <c r="AH828">
        <v>130.44804596564146</v>
      </c>
      <c r="AJ828" s="1">
        <v>43245</v>
      </c>
      <c r="AK828">
        <v>93.755596146269838</v>
      </c>
      <c r="AM828" s="1">
        <v>43228</v>
      </c>
      <c r="AN828">
        <v>171.00098944591028</v>
      </c>
      <c r="AP828" s="1">
        <v>43224</v>
      </c>
      <c r="AQ828">
        <v>126.93021622435155</v>
      </c>
      <c r="AS828" s="1">
        <v>43208</v>
      </c>
      <c r="AT828">
        <v>156.12958499923377</v>
      </c>
    </row>
    <row r="829" spans="1:46" x14ac:dyDescent="0.3">
      <c r="A829" s="1">
        <v>43207</v>
      </c>
      <c r="B829">
        <v>131.49305218151784</v>
      </c>
      <c r="C829" s="3">
        <f>VLOOKUP(Tabella1[[#This Row],[DATA]],Tabella3[],2,0)</f>
        <v>123.62111126560748</v>
      </c>
      <c r="D829">
        <f>VLOOKUP(Tabella1[[#This Row],[DATA]],Tabella5[],2,0)</f>
        <v>128.88804913192683</v>
      </c>
      <c r="E829">
        <f>VLOOKUP(Tabella1[[#This Row],[DATA]],Tabella6[],2,0)</f>
        <v>125.89781035630213</v>
      </c>
      <c r="F829" s="2">
        <f>VLOOKUP(Tabella1[[#This Row],[DATA]],Tabella7[],2,0)</f>
        <v>110.35844100308501</v>
      </c>
      <c r="G829" s="2">
        <f>VLOOKUP(Tabella1[[#This Row],[DATA]],Tabella8[],2,0)</f>
        <v>94.716350427020146</v>
      </c>
      <c r="H829" s="2">
        <f>VLOOKUP(Tabella1[[#This Row],[DATA]],Tabella9[],2,0)</f>
        <v>110.78122212878729</v>
      </c>
      <c r="I829" s="2">
        <f>VLOOKUP(Tabella1[[#This Row],[DATA]],Tabella10[],2,0)</f>
        <v>126.00795043302364</v>
      </c>
      <c r="J829" s="2">
        <f>VLOOKUP(Tabella1[[#This Row],[DATA]],Tabella11[],2,0)</f>
        <v>91.532060695056288</v>
      </c>
      <c r="K829" s="2">
        <f>VLOOKUP(Tabella1[[#This Row],[DATA]],Tabella12[],2,0)</f>
        <v>173.33031002638523</v>
      </c>
      <c r="L829" s="2">
        <f>VLOOKUP(Tabella1[[#This Row],[DATA]],Tabella13[],2,0)</f>
        <v>125.0386621268205</v>
      </c>
      <c r="M829" s="2">
        <f>VLOOKUP(Tabella1[[#This Row],[DATA]],Tabella14[],2,0)</f>
        <v>152.62596993717173</v>
      </c>
      <c r="O829" s="1">
        <v>43188</v>
      </c>
      <c r="P829">
        <v>117.15026350922571</v>
      </c>
      <c r="R829" s="1">
        <v>43196</v>
      </c>
      <c r="S829">
        <v>125.36209398518956</v>
      </c>
      <c r="U829" s="1">
        <v>43185</v>
      </c>
      <c r="V829">
        <v>119.14239151139739</v>
      </c>
      <c r="X829" s="1">
        <v>43201</v>
      </c>
      <c r="Y829">
        <v>110.83325697180732</v>
      </c>
      <c r="AA829" s="1">
        <v>43182</v>
      </c>
      <c r="AB829">
        <v>90.747575066661526</v>
      </c>
      <c r="AD829" s="1">
        <v>43181</v>
      </c>
      <c r="AE829">
        <v>106.64927502994165</v>
      </c>
      <c r="AG829" s="1">
        <v>43234</v>
      </c>
      <c r="AH829">
        <v>132.20436737304581</v>
      </c>
      <c r="AJ829" s="1">
        <v>43248</v>
      </c>
      <c r="AK829">
        <v>93.569953320678579</v>
      </c>
      <c r="AM829" s="1">
        <v>43229</v>
      </c>
      <c r="AN829">
        <v>173.69929089709763</v>
      </c>
      <c r="AP829" s="1">
        <v>43227</v>
      </c>
      <c r="AQ829">
        <v>127.9945062335636</v>
      </c>
      <c r="AS829" s="1">
        <v>43209</v>
      </c>
      <c r="AT829">
        <v>155.36756613682905</v>
      </c>
    </row>
    <row r="830" spans="1:46" x14ac:dyDescent="0.3">
      <c r="A830" s="1">
        <v>43208</v>
      </c>
      <c r="B830">
        <v>131.60237100378973</v>
      </c>
      <c r="C830" s="3">
        <f>VLOOKUP(Tabella1[[#This Row],[DATA]],Tabella3[],2,0)</f>
        <v>124.20050746827279</v>
      </c>
      <c r="D830">
        <f>VLOOKUP(Tabella1[[#This Row],[DATA]],Tabella5[],2,0)</f>
        <v>128.94191646876052</v>
      </c>
      <c r="E830">
        <f>VLOOKUP(Tabella1[[#This Row],[DATA]],Tabella6[],2,0)</f>
        <v>126.52406115293172</v>
      </c>
      <c r="F830" s="2">
        <f>VLOOKUP(Tabella1[[#This Row],[DATA]],Tabella7[],2,0)</f>
        <v>111.75264974495251</v>
      </c>
      <c r="G830" s="2">
        <f>VLOOKUP(Tabella1[[#This Row],[DATA]],Tabella8[],2,0)</f>
        <v>95.232252579510757</v>
      </c>
      <c r="H830" s="2">
        <f>VLOOKUP(Tabella1[[#This Row],[DATA]],Tabella9[],2,0)</f>
        <v>111.19467166118798</v>
      </c>
      <c r="I830" s="2">
        <f>VLOOKUP(Tabella1[[#This Row],[DATA]],Tabella10[],2,0)</f>
        <v>126.93636719532631</v>
      </c>
      <c r="J830" s="2">
        <f>VLOOKUP(Tabella1[[#This Row],[DATA]],Tabella11[],2,0)</f>
        <v>92.26627508565835</v>
      </c>
      <c r="K830" s="2">
        <f>VLOOKUP(Tabella1[[#This Row],[DATA]],Tabella12[],2,0)</f>
        <v>176.81398416886543</v>
      </c>
      <c r="L830" s="2">
        <f>VLOOKUP(Tabella1[[#This Row],[DATA]],Tabella13[],2,0)</f>
        <v>124.80825257365798</v>
      </c>
      <c r="M830" s="2">
        <f>VLOOKUP(Tabella1[[#This Row],[DATA]],Tabella14[],2,0)</f>
        <v>156.12958499923377</v>
      </c>
      <c r="O830" s="1">
        <v>43193</v>
      </c>
      <c r="P830">
        <v>117.66870915502456</v>
      </c>
      <c r="R830" s="1">
        <v>43199</v>
      </c>
      <c r="S830">
        <v>125.57182840692984</v>
      </c>
      <c r="U830" s="1">
        <v>43186</v>
      </c>
      <c r="V830">
        <v>120.30552949116829</v>
      </c>
      <c r="X830" s="1">
        <v>43202</v>
      </c>
      <c r="Y830">
        <v>110.85158373804941</v>
      </c>
      <c r="AA830" s="1">
        <v>43185</v>
      </c>
      <c r="AB830">
        <v>90.630675889786303</v>
      </c>
      <c r="AD830" s="1">
        <v>43182</v>
      </c>
      <c r="AE830">
        <v>105.05281196646536</v>
      </c>
      <c r="AG830" s="1">
        <v>43235</v>
      </c>
      <c r="AH830">
        <v>130.5736651546537</v>
      </c>
      <c r="AJ830" s="1">
        <v>43249</v>
      </c>
      <c r="AK830">
        <v>93.133603142198822</v>
      </c>
      <c r="AM830" s="1">
        <v>43230</v>
      </c>
      <c r="AN830">
        <v>176.98919854881265</v>
      </c>
      <c r="AP830" s="1">
        <v>43228</v>
      </c>
      <c r="AQ830">
        <v>128.02424353468177</v>
      </c>
      <c r="AS830" s="1">
        <v>43210</v>
      </c>
      <c r="AT830">
        <v>155.51453686806067</v>
      </c>
    </row>
    <row r="831" spans="1:46" x14ac:dyDescent="0.3">
      <c r="A831" s="1">
        <v>43209</v>
      </c>
      <c r="B831">
        <v>130.84879992226217</v>
      </c>
      <c r="C831" s="3">
        <f>VLOOKUP(Tabella1[[#This Row],[DATA]],Tabella3[],2,0)</f>
        <v>124.3686180951017</v>
      </c>
      <c r="D831">
        <f>VLOOKUP(Tabella1[[#This Row],[DATA]],Tabella5[],2,0)</f>
        <v>128.70217609703494</v>
      </c>
      <c r="E831">
        <f>VLOOKUP(Tabella1[[#This Row],[DATA]],Tabella6[],2,0)</f>
        <v>126.79379816522392</v>
      </c>
      <c r="F831" s="2">
        <f>VLOOKUP(Tabella1[[#This Row],[DATA]],Tabella7[],2,0)</f>
        <v>111.92950303918873</v>
      </c>
      <c r="G831" s="2">
        <f>VLOOKUP(Tabella1[[#This Row],[DATA]],Tabella8[],2,0)</f>
        <v>95.335626231788851</v>
      </c>
      <c r="H831" s="2">
        <f>VLOOKUP(Tabella1[[#This Row],[DATA]],Tabella9[],2,0)</f>
        <v>111.05802308691996</v>
      </c>
      <c r="I831" s="2">
        <f>VLOOKUP(Tabella1[[#This Row],[DATA]],Tabella10[],2,0)</f>
        <v>128.71435864634739</v>
      </c>
      <c r="J831" s="2">
        <f>VLOOKUP(Tabella1[[#This Row],[DATA]],Tabella11[],2,0)</f>
        <v>93.041677112806369</v>
      </c>
      <c r="K831" s="2">
        <f>VLOOKUP(Tabella1[[#This Row],[DATA]],Tabella12[],2,0)</f>
        <v>176.91292875989447</v>
      </c>
      <c r="L831" s="2">
        <f>VLOOKUP(Tabella1[[#This Row],[DATA]],Tabella13[],2,0)</f>
        <v>125.15583000151958</v>
      </c>
      <c r="M831" s="2">
        <f>VLOOKUP(Tabella1[[#This Row],[DATA]],Tabella14[],2,0)</f>
        <v>155.36756613682905</v>
      </c>
      <c r="O831" s="1">
        <v>43194</v>
      </c>
      <c r="P831">
        <v>117.31560365619706</v>
      </c>
      <c r="R831" s="1">
        <v>43200</v>
      </c>
      <c r="S831">
        <v>126.96019244771746</v>
      </c>
      <c r="U831" s="1">
        <v>43187</v>
      </c>
      <c r="V831">
        <v>120.6512255749255</v>
      </c>
      <c r="X831" s="1">
        <v>43203</v>
      </c>
      <c r="Y831">
        <v>110.94657747640429</v>
      </c>
      <c r="AA831" s="1">
        <v>43186</v>
      </c>
      <c r="AB831">
        <v>91.52529273099664</v>
      </c>
      <c r="AD831" s="1">
        <v>43185</v>
      </c>
      <c r="AE831">
        <v>104.43646000560609</v>
      </c>
      <c r="AG831" s="1">
        <v>43236</v>
      </c>
      <c r="AH831">
        <v>130.39833480175474</v>
      </c>
      <c r="AJ831" s="1">
        <v>43250</v>
      </c>
      <c r="AK831">
        <v>90.775163258240511</v>
      </c>
      <c r="AM831" s="1">
        <v>43231</v>
      </c>
      <c r="AN831">
        <v>175.66787598944592</v>
      </c>
      <c r="AP831" s="1">
        <v>43229</v>
      </c>
      <c r="AQ831">
        <v>128.39879538482901</v>
      </c>
      <c r="AS831" s="1">
        <v>43213</v>
      </c>
      <c r="AT831">
        <v>156.79130156165107</v>
      </c>
    </row>
    <row r="832" spans="1:46" x14ac:dyDescent="0.3">
      <c r="A832" s="1">
        <v>43210</v>
      </c>
      <c r="B832">
        <v>129.73180448935963</v>
      </c>
      <c r="C832" s="3">
        <f>VLOOKUP(Tabella1[[#This Row],[DATA]],Tabella3[],2,0)</f>
        <v>124.56359714922851</v>
      </c>
      <c r="D832">
        <f>VLOOKUP(Tabella1[[#This Row],[DATA]],Tabella5[],2,0)</f>
        <v>128.42649003095838</v>
      </c>
      <c r="E832">
        <f>VLOOKUP(Tabella1[[#This Row],[DATA]],Tabella6[],2,0)</f>
        <v>127.29211789412294</v>
      </c>
      <c r="F832" s="2">
        <f>VLOOKUP(Tabella1[[#This Row],[DATA]],Tabella7[],2,0)</f>
        <v>112.5289410183573</v>
      </c>
      <c r="G832" s="2">
        <f>VLOOKUP(Tabella1[[#This Row],[DATA]],Tabella8[],2,0)</f>
        <v>95.492135873555682</v>
      </c>
      <c r="H832" s="2">
        <f>VLOOKUP(Tabella1[[#This Row],[DATA]],Tabella9[],2,0)</f>
        <v>111.3001044772316</v>
      </c>
      <c r="I832" s="2">
        <f>VLOOKUP(Tabella1[[#This Row],[DATA]],Tabella10[],2,0)</f>
        <v>127.49836322010981</v>
      </c>
      <c r="J832" s="2">
        <f>VLOOKUP(Tabella1[[#This Row],[DATA]],Tabella11[],2,0)</f>
        <v>91.673531272757657</v>
      </c>
      <c r="K832" s="2">
        <f>VLOOKUP(Tabella1[[#This Row],[DATA]],Tabella12[],2,0)</f>
        <v>176.34812005277044</v>
      </c>
      <c r="L832" s="2">
        <f>VLOOKUP(Tabella1[[#This Row],[DATA]],Tabella13[],2,0)</f>
        <v>125.11325985529785</v>
      </c>
      <c r="M832" s="2">
        <f>VLOOKUP(Tabella1[[#This Row],[DATA]],Tabella14[],2,0)</f>
        <v>155.51453686806067</v>
      </c>
      <c r="O832" s="1">
        <v>43195</v>
      </c>
      <c r="P832">
        <v>120.06893790256903</v>
      </c>
      <c r="R832" s="1">
        <v>43201</v>
      </c>
      <c r="S832">
        <v>125.90179144738258</v>
      </c>
      <c r="U832" s="1">
        <v>43188</v>
      </c>
      <c r="V832">
        <v>121.51805262576165</v>
      </c>
      <c r="X832" s="1">
        <v>43206</v>
      </c>
      <c r="Y832">
        <v>109.93310730321635</v>
      </c>
      <c r="AA832" s="1">
        <v>43187</v>
      </c>
      <c r="AB832">
        <v>92.311705375429923</v>
      </c>
      <c r="AD832" s="1">
        <v>43186</v>
      </c>
      <c r="AE832">
        <v>105.65419310450271</v>
      </c>
      <c r="AG832" s="1">
        <v>43237</v>
      </c>
      <c r="AH832">
        <v>129.69395359676616</v>
      </c>
      <c r="AJ832" s="1">
        <v>43251</v>
      </c>
      <c r="AK832">
        <v>92.387748767355518</v>
      </c>
      <c r="AM832" s="1">
        <v>43234</v>
      </c>
      <c r="AN832">
        <v>175.69261213720316</v>
      </c>
      <c r="AP832" s="1">
        <v>43230</v>
      </c>
      <c r="AQ832">
        <v>128.13312277288335</v>
      </c>
      <c r="AS832" s="1">
        <v>43214</v>
      </c>
      <c r="AT832">
        <v>156.98494072412689</v>
      </c>
    </row>
    <row r="833" spans="1:46" x14ac:dyDescent="0.3">
      <c r="A833" s="1">
        <v>43213</v>
      </c>
      <c r="B833">
        <v>129.73909241084445</v>
      </c>
      <c r="C833" s="3">
        <f>VLOOKUP(Tabella1[[#This Row],[DATA]],Tabella3[],2,0)</f>
        <v>125.36431810126993</v>
      </c>
      <c r="D833">
        <f>VLOOKUP(Tabella1[[#This Row],[DATA]],Tabella5[],2,0)</f>
        <v>128.7530735616858</v>
      </c>
      <c r="E833">
        <f>VLOOKUP(Tabella1[[#This Row],[DATA]],Tabella6[],2,0)</f>
        <v>127.89696845699612</v>
      </c>
      <c r="F833" s="2">
        <f>VLOOKUP(Tabella1[[#This Row],[DATA]],Tabella7[],2,0)</f>
        <v>112.99780078805095</v>
      </c>
      <c r="G833" s="2">
        <f>VLOOKUP(Tabella1[[#This Row],[DATA]],Tabella8[],2,0)</f>
        <v>95.857325037678251</v>
      </c>
      <c r="H833" s="2">
        <f>VLOOKUP(Tabella1[[#This Row],[DATA]],Tabella9[],2,0)</f>
        <v>111.90084855897867</v>
      </c>
      <c r="I833" s="2">
        <f>VLOOKUP(Tabella1[[#This Row],[DATA]],Tabella10[],2,0)</f>
        <v>126.81125098604986</v>
      </c>
      <c r="J833" s="2">
        <f>VLOOKUP(Tabella1[[#This Row],[DATA]],Tabella11[],2,0)</f>
        <v>91.56817449231761</v>
      </c>
      <c r="K833" s="2">
        <f>VLOOKUP(Tabella1[[#This Row],[DATA]],Tabella12[],2,0)</f>
        <v>176.45737137203167</v>
      </c>
      <c r="L833" s="2">
        <f>VLOOKUP(Tabella1[[#This Row],[DATA]],Tabella13[],2,0)</f>
        <v>125.24118841597611</v>
      </c>
      <c r="M833" s="2">
        <f>VLOOKUP(Tabella1[[#This Row],[DATA]],Tabella14[],2,0)</f>
        <v>156.79130156165107</v>
      </c>
      <c r="O833" s="1">
        <v>43196</v>
      </c>
      <c r="P833">
        <v>119.8617791917099</v>
      </c>
      <c r="R833" s="1">
        <v>43202</v>
      </c>
      <c r="S833">
        <v>127.14135465087105</v>
      </c>
      <c r="U833" s="1">
        <v>43193</v>
      </c>
      <c r="V833">
        <v>121.16106850661643</v>
      </c>
      <c r="X833" s="1">
        <v>43207</v>
      </c>
      <c r="Y833">
        <v>110.35844100308501</v>
      </c>
      <c r="AA833" s="1">
        <v>43188</v>
      </c>
      <c r="AB833">
        <v>92.750318815936936</v>
      </c>
      <c r="AD833" s="1">
        <v>43187</v>
      </c>
      <c r="AE833">
        <v>106.10968835206279</v>
      </c>
      <c r="AG833" s="1">
        <v>43238</v>
      </c>
      <c r="AH833">
        <v>130.13724640390447</v>
      </c>
      <c r="AJ833" s="1">
        <v>43252</v>
      </c>
      <c r="AK833">
        <v>91.780977281138448</v>
      </c>
      <c r="AM833" s="1">
        <v>43235</v>
      </c>
      <c r="AN833">
        <v>175.4823548812665</v>
      </c>
      <c r="AP833" s="1">
        <v>43231</v>
      </c>
      <c r="AQ833">
        <v>129.18563419338844</v>
      </c>
      <c r="AS833" s="1">
        <v>43215</v>
      </c>
      <c r="AT833">
        <v>156.96613404287922</v>
      </c>
    </row>
    <row r="834" spans="1:46" x14ac:dyDescent="0.3">
      <c r="A834" s="1">
        <v>43214</v>
      </c>
      <c r="B834">
        <v>128.00310951316686</v>
      </c>
      <c r="C834" s="3">
        <f>VLOOKUP(Tabella1[[#This Row],[DATA]],Tabella3[],2,0)</f>
        <v>125.64120926741195</v>
      </c>
      <c r="D834">
        <f>VLOOKUP(Tabella1[[#This Row],[DATA]],Tabella5[],2,0)</f>
        <v>128.53217651691344</v>
      </c>
      <c r="E834">
        <f>VLOOKUP(Tabella1[[#This Row],[DATA]],Tabella6[],2,0)</f>
        <v>128.02889737059326</v>
      </c>
      <c r="F834" s="2">
        <f>VLOOKUP(Tabella1[[#This Row],[DATA]],Tabella7[],2,0)</f>
        <v>113.4029750450533</v>
      </c>
      <c r="G834" s="2">
        <f>VLOOKUP(Tabella1[[#This Row],[DATA]],Tabella8[],2,0)</f>
        <v>95.484407002357315</v>
      </c>
      <c r="H834" s="2">
        <f>VLOOKUP(Tabella1[[#This Row],[DATA]],Tabella9[],2,0)</f>
        <v>111.83140942333664</v>
      </c>
      <c r="I834" s="2">
        <f>VLOOKUP(Tabella1[[#This Row],[DATA]],Tabella10[],2,0)</f>
        <v>128.41173250531691</v>
      </c>
      <c r="J834" s="2">
        <f>VLOOKUP(Tabella1[[#This Row],[DATA]],Tabella11[],2,0)</f>
        <v>93.386399723028063</v>
      </c>
      <c r="K834" s="2">
        <f>VLOOKUP(Tabella1[[#This Row],[DATA]],Tabella12[],2,0)</f>
        <v>176.18115105540898</v>
      </c>
      <c r="L834" s="2">
        <f>VLOOKUP(Tabella1[[#This Row],[DATA]],Tabella13[],2,0)</f>
        <v>125.84418672116809</v>
      </c>
      <c r="M834" s="2">
        <f>VLOOKUP(Tabella1[[#This Row],[DATA]],Tabella14[],2,0)</f>
        <v>156.98494072412689</v>
      </c>
      <c r="O834" s="1">
        <v>43199</v>
      </c>
      <c r="P834">
        <v>120.51059421042893</v>
      </c>
      <c r="R834" s="1">
        <v>43203</v>
      </c>
      <c r="S834">
        <v>127.42185395807155</v>
      </c>
      <c r="U834" s="1">
        <v>43194</v>
      </c>
      <c r="V834">
        <v>120.91837574577463</v>
      </c>
      <c r="X834" s="1">
        <v>43208</v>
      </c>
      <c r="Y834">
        <v>111.75264974495251</v>
      </c>
      <c r="AA834" s="1">
        <v>43193</v>
      </c>
      <c r="AB834">
        <v>92.259535494840989</v>
      </c>
      <c r="AD834" s="1">
        <v>43188</v>
      </c>
      <c r="AE834">
        <v>107.07323599113218</v>
      </c>
      <c r="AG834" s="1">
        <v>43241</v>
      </c>
      <c r="AH834">
        <v>130.91870925340203</v>
      </c>
      <c r="AJ834" s="1">
        <v>43255</v>
      </c>
      <c r="AK834">
        <v>92.260007401836134</v>
      </c>
      <c r="AM834" s="1">
        <v>43236</v>
      </c>
      <c r="AN834">
        <v>178.38266820580475</v>
      </c>
      <c r="AP834" s="1">
        <v>43234</v>
      </c>
      <c r="AQ834">
        <v>129.26168606861972</v>
      </c>
      <c r="AS834" s="1">
        <v>43216</v>
      </c>
      <c r="AT834">
        <v>159.23129431759608</v>
      </c>
    </row>
    <row r="835" spans="1:46" x14ac:dyDescent="0.3">
      <c r="A835" s="1">
        <v>43215</v>
      </c>
      <c r="B835">
        <v>128.23826644640948</v>
      </c>
      <c r="C835" s="3">
        <f>VLOOKUP(Tabella1[[#This Row],[DATA]],Tabella3[],2,0)</f>
        <v>124.41650035075321</v>
      </c>
      <c r="D835">
        <f>VLOOKUP(Tabella1[[#This Row],[DATA]],Tabella5[],2,0)</f>
        <v>127.21601109298466</v>
      </c>
      <c r="E835">
        <f>VLOOKUP(Tabella1[[#This Row],[DATA]],Tabella6[],2,0)</f>
        <v>127.303170762107</v>
      </c>
      <c r="F835" s="2">
        <f>VLOOKUP(Tabella1[[#This Row],[DATA]],Tabella7[],2,0)</f>
        <v>112.69922722135679</v>
      </c>
      <c r="G835" s="2">
        <f>VLOOKUP(Tabella1[[#This Row],[DATA]],Tabella8[],2,0)</f>
        <v>95.239015341809335</v>
      </c>
      <c r="H835" s="2">
        <f>VLOOKUP(Tabella1[[#This Row],[DATA]],Tabella9[],2,0)</f>
        <v>111.03349641974364</v>
      </c>
      <c r="I835" s="2">
        <f>VLOOKUP(Tabella1[[#This Row],[DATA]],Tabella10[],2,0)</f>
        <v>127.12037394866756</v>
      </c>
      <c r="J835" s="2">
        <f>VLOOKUP(Tabella1[[#This Row],[DATA]],Tabella11[],2,0)</f>
        <v>93.059286319735449</v>
      </c>
      <c r="K835" s="2">
        <f>VLOOKUP(Tabella1[[#This Row],[DATA]],Tabella12[],2,0)</f>
        <v>175.30507915567281</v>
      </c>
      <c r="L835" s="2">
        <f>VLOOKUP(Tabella1[[#This Row],[DATA]],Tabella13[],2,0)</f>
        <v>125.4247744436616</v>
      </c>
      <c r="M835" s="2">
        <f>VLOOKUP(Tabella1[[#This Row],[DATA]],Tabella14[],2,0)</f>
        <v>156.96613404287922</v>
      </c>
      <c r="O835" s="1">
        <v>43200</v>
      </c>
      <c r="P835">
        <v>121.1362521993951</v>
      </c>
      <c r="R835" s="1">
        <v>43206</v>
      </c>
      <c r="S835">
        <v>126.89966850081876</v>
      </c>
      <c r="U835" s="1">
        <v>43195</v>
      </c>
      <c r="V835">
        <v>124.09007852239617</v>
      </c>
      <c r="X835" s="1">
        <v>43209</v>
      </c>
      <c r="Y835">
        <v>111.92950303918873</v>
      </c>
      <c r="AA835" s="1">
        <v>43194</v>
      </c>
      <c r="AB835">
        <v>91.908837964215323</v>
      </c>
      <c r="AD835" s="1">
        <v>43193</v>
      </c>
      <c r="AE835">
        <v>106.60914048365314</v>
      </c>
      <c r="AG835" s="1">
        <v>43243</v>
      </c>
      <c r="AH835">
        <v>128.53496254058419</v>
      </c>
      <c r="AJ835" s="1">
        <v>43256</v>
      </c>
      <c r="AK835">
        <v>92.947064933204402</v>
      </c>
      <c r="AM835" s="1">
        <v>43237</v>
      </c>
      <c r="AN835">
        <v>172.37384564643799</v>
      </c>
      <c r="AP835" s="1">
        <v>43235</v>
      </c>
      <c r="AQ835">
        <v>129.21526243350004</v>
      </c>
      <c r="AS835" s="1">
        <v>43217</v>
      </c>
      <c r="AT835">
        <v>160.30884749871137</v>
      </c>
    </row>
    <row r="836" spans="1:46" x14ac:dyDescent="0.3">
      <c r="A836" s="1">
        <v>43216</v>
      </c>
      <c r="B836">
        <v>129.57632883101741</v>
      </c>
      <c r="C836" s="3">
        <f>VLOOKUP(Tabella1[[#This Row],[DATA]],Tabella3[],2,0)</f>
        <v>125.66285037422388</v>
      </c>
      <c r="D836">
        <f>VLOOKUP(Tabella1[[#This Row],[DATA]],Tabella5[],2,0)</f>
        <v>128.01654526034002</v>
      </c>
      <c r="E836">
        <f>VLOOKUP(Tabella1[[#This Row],[DATA]],Tabella6[],2,0)</f>
        <v>128.25042506508257</v>
      </c>
      <c r="F836" s="2">
        <f>VLOOKUP(Tabella1[[#This Row],[DATA]],Tabella7[],2,0)</f>
        <v>113.34234399340237</v>
      </c>
      <c r="G836" s="2">
        <f>VLOOKUP(Tabella1[[#This Row],[DATA]],Tabella8[],2,0)</f>
        <v>95.667001584418585</v>
      </c>
      <c r="H836" s="2">
        <f>VLOOKUP(Tabella1[[#This Row],[DATA]],Tabella9[],2,0)</f>
        <v>111.6769232729404</v>
      </c>
      <c r="I836" s="2">
        <f>VLOOKUP(Tabella1[[#This Row],[DATA]],Tabella10[],2,0)</f>
        <v>125.77712464927642</v>
      </c>
      <c r="J836" s="2">
        <f>VLOOKUP(Tabella1[[#This Row],[DATA]],Tabella11[],2,0)</f>
        <v>91.777694208660151</v>
      </c>
      <c r="K836" s="2">
        <f>VLOOKUP(Tabella1[[#This Row],[DATA]],Tabella12[],2,0)</f>
        <v>178.0652209762533</v>
      </c>
      <c r="L836" s="2">
        <f>VLOOKUP(Tabella1[[#This Row],[DATA]],Tabella13[],2,0)</f>
        <v>126.19667189432424</v>
      </c>
      <c r="M836" s="2">
        <f>VLOOKUP(Tabella1[[#This Row],[DATA]],Tabella14[],2,0)</f>
        <v>159.23129431759608</v>
      </c>
      <c r="O836" s="1">
        <v>43201</v>
      </c>
      <c r="P836">
        <v>120.29559451884084</v>
      </c>
      <c r="R836" s="1">
        <v>43207</v>
      </c>
      <c r="S836">
        <v>128.88804913192683</v>
      </c>
      <c r="U836" s="1">
        <v>43196</v>
      </c>
      <c r="V836">
        <v>123.65666499697809</v>
      </c>
      <c r="X836" s="1">
        <v>43210</v>
      </c>
      <c r="Y836">
        <v>112.5289410183573</v>
      </c>
      <c r="AA836" s="1">
        <v>43195</v>
      </c>
      <c r="AB836">
        <v>94.107701820149174</v>
      </c>
      <c r="AD836" s="1">
        <v>43194</v>
      </c>
      <c r="AE836">
        <v>106.39954896414648</v>
      </c>
      <c r="AG836" s="1">
        <v>43244</v>
      </c>
      <c r="AH836">
        <v>128.93219078692019</v>
      </c>
      <c r="AJ836" s="1">
        <v>43257</v>
      </c>
      <c r="AK836">
        <v>92.976015663240332</v>
      </c>
      <c r="AM836" s="1">
        <v>43238</v>
      </c>
      <c r="AN836">
        <v>171.26071899736147</v>
      </c>
      <c r="AP836" s="1">
        <v>43236</v>
      </c>
      <c r="AQ836">
        <v>128.64792707744857</v>
      </c>
      <c r="AS836" s="1">
        <v>43218</v>
      </c>
      <c r="AT836">
        <v>160.01699566749789</v>
      </c>
    </row>
    <row r="837" spans="1:46" x14ac:dyDescent="0.3">
      <c r="A837" s="1">
        <v>43217</v>
      </c>
      <c r="B837">
        <v>129.72062967641631</v>
      </c>
      <c r="C837" s="3">
        <f>VLOOKUP(Tabella1[[#This Row],[DATA]],Tabella3[],2,0)</f>
        <v>125.07728593338513</v>
      </c>
      <c r="D837">
        <f>VLOOKUP(Tabella1[[#This Row],[DATA]],Tabella5[],2,0)</f>
        <v>128.83991672068763</v>
      </c>
      <c r="E837">
        <f>VLOOKUP(Tabella1[[#This Row],[DATA]],Tabella6[],2,0)</f>
        <v>128.94675574807928</v>
      </c>
      <c r="F837" s="2">
        <f>VLOOKUP(Tabella1[[#This Row],[DATA]],Tabella7[],2,0)</f>
        <v>114.5760408075995</v>
      </c>
      <c r="G837" s="2">
        <f>VLOOKUP(Tabella1[[#This Row],[DATA]],Tabella8[],2,0)</f>
        <v>95.890172740271296</v>
      </c>
      <c r="H837" s="2">
        <f>VLOOKUP(Tabella1[[#This Row],[DATA]],Tabella9[],2,0)</f>
        <v>112.0830466580027</v>
      </c>
      <c r="I837" s="2">
        <f>VLOOKUP(Tabella1[[#This Row],[DATA]],Tabella10[],2,0)</f>
        <v>126.92136163320873</v>
      </c>
      <c r="J837" s="2">
        <f>VLOOKUP(Tabella1[[#This Row],[DATA]],Tabella11[],2,0)</f>
        <v>91.992586225421732</v>
      </c>
      <c r="K837" s="2">
        <f>VLOOKUP(Tabella1[[#This Row],[DATA]],Tabella12[],2,0)</f>
        <v>178.19302440633246</v>
      </c>
      <c r="L837" s="2">
        <f>VLOOKUP(Tabella1[[#This Row],[DATA]],Tabella13[],2,0)</f>
        <v>127.12768935353722</v>
      </c>
      <c r="M837" s="2">
        <f>VLOOKUP(Tabella1[[#This Row],[DATA]],Tabella14[],2,0)</f>
        <v>160.30884749871137</v>
      </c>
      <c r="O837" s="1">
        <v>43202</v>
      </c>
      <c r="P837">
        <v>121.82207664715483</v>
      </c>
      <c r="R837" s="1">
        <v>43208</v>
      </c>
      <c r="S837">
        <v>128.94191646876052</v>
      </c>
      <c r="U837" s="1">
        <v>43199</v>
      </c>
      <c r="V837">
        <v>123.77777620999508</v>
      </c>
      <c r="X837" s="1">
        <v>43213</v>
      </c>
      <c r="Y837">
        <v>112.99780078805095</v>
      </c>
      <c r="AA837" s="1">
        <v>43196</v>
      </c>
      <c r="AB837">
        <v>93.546392549368164</v>
      </c>
      <c r="AD837" s="1">
        <v>43195</v>
      </c>
      <c r="AE837">
        <v>109.25356114466274</v>
      </c>
      <c r="AG837" s="1">
        <v>43245</v>
      </c>
      <c r="AH837">
        <v>128.20970231144338</v>
      </c>
      <c r="AJ837" s="1">
        <v>43258</v>
      </c>
      <c r="AK837">
        <v>92.806489738906194</v>
      </c>
      <c r="AM837" s="1">
        <v>43241</v>
      </c>
      <c r="AN837">
        <v>168.64899406332455</v>
      </c>
      <c r="AP837" s="1">
        <v>43237</v>
      </c>
      <c r="AQ837">
        <v>127.7799468800191</v>
      </c>
      <c r="AS837" s="1">
        <v>43220</v>
      </c>
      <c r="AT837">
        <v>160.69403619241325</v>
      </c>
    </row>
    <row r="838" spans="1:46" x14ac:dyDescent="0.3">
      <c r="A838" s="1">
        <v>43220</v>
      </c>
      <c r="B838">
        <v>128.65853658536585</v>
      </c>
      <c r="C838" s="3">
        <f>VLOOKUP(Tabella1[[#This Row],[DATA]],Tabella3[],2,0)</f>
        <v>125.34785204173912</v>
      </c>
      <c r="D838">
        <f>VLOOKUP(Tabella1[[#This Row],[DATA]],Tabella5[],2,0)</f>
        <v>129.15984364135005</v>
      </c>
      <c r="E838">
        <f>VLOOKUP(Tabella1[[#This Row],[DATA]],Tabella6[],2,0)</f>
        <v>129.82416533209164</v>
      </c>
      <c r="F838" s="2">
        <f>VLOOKUP(Tabella1[[#This Row],[DATA]],Tabella7[],2,0)</f>
        <v>114.68432145147989</v>
      </c>
      <c r="G838" s="2">
        <f>VLOOKUP(Tabella1[[#This Row],[DATA]],Tabella8[],2,0)</f>
        <v>96.423464852958233</v>
      </c>
      <c r="H838" s="2">
        <f>VLOOKUP(Tabella1[[#This Row],[DATA]],Tabella9[],2,0)</f>
        <v>112.64811558749331</v>
      </c>
      <c r="I838" s="2">
        <f>VLOOKUP(Tabella1[[#This Row],[DATA]],Tabella10[],2,0)</f>
        <v>129.13355034114602</v>
      </c>
      <c r="J838" s="2">
        <v>91.992586225421732</v>
      </c>
      <c r="K838" s="2">
        <f>VLOOKUP(Tabella1[[#This Row],[DATA]],Tabella12[],2,0)</f>
        <v>177.51484168865434</v>
      </c>
      <c r="L838" s="2">
        <f>VLOOKUP(Tabella1[[#This Row],[DATA]],Tabella13[],2,0)</f>
        <v>127.82080840380492</v>
      </c>
      <c r="M838" s="2">
        <f>VLOOKUP(Tabella1[[#This Row],[DATA]],Tabella14[],2,0)</f>
        <v>160.69403619241325</v>
      </c>
      <c r="O838" s="1">
        <v>43203</v>
      </c>
      <c r="P838">
        <v>121.955059680318</v>
      </c>
      <c r="R838" s="1">
        <v>43209</v>
      </c>
      <c r="S838">
        <v>128.70217609703494</v>
      </c>
      <c r="U838" s="1">
        <v>43200</v>
      </c>
      <c r="V838">
        <v>124.81651063309417</v>
      </c>
      <c r="X838" s="1">
        <v>43214</v>
      </c>
      <c r="Y838">
        <v>113.4029750450533</v>
      </c>
      <c r="AA838" s="1">
        <v>43199</v>
      </c>
      <c r="AB838">
        <v>94.126057889245274</v>
      </c>
      <c r="AD838" s="1">
        <v>43196</v>
      </c>
      <c r="AE838">
        <v>108.55757714751675</v>
      </c>
      <c r="AG838" s="1">
        <v>43248</v>
      </c>
      <c r="AH838">
        <v>129.06568999179305</v>
      </c>
      <c r="AJ838" s="1">
        <v>43259</v>
      </c>
      <c r="AK838">
        <v>91.542506834759976</v>
      </c>
      <c r="AM838" s="1">
        <v>43242</v>
      </c>
      <c r="AN838">
        <v>170.55367744063324</v>
      </c>
      <c r="AP838" s="1">
        <v>43238</v>
      </c>
      <c r="AQ838">
        <v>126.68635581371508</v>
      </c>
      <c r="AS838" s="1">
        <v>43222</v>
      </c>
      <c r="AT838">
        <v>160.65224356741845</v>
      </c>
    </row>
    <row r="839" spans="1:46" x14ac:dyDescent="0.3">
      <c r="A839" s="1">
        <v>43221</v>
      </c>
      <c r="B839">
        <v>128.98649305218152</v>
      </c>
      <c r="C839" s="3">
        <v>125.34785204173912</v>
      </c>
      <c r="D839">
        <v>129.15984364135005</v>
      </c>
      <c r="E839">
        <v>129.82416533209164</v>
      </c>
      <c r="F839" s="2">
        <f>VLOOKUP(Tabella1[[#This Row],[DATA]],Tabella7[],2,0)</f>
        <v>114.85323314701121</v>
      </c>
      <c r="G839" s="2">
        <v>96.423464852958233</v>
      </c>
      <c r="H839" s="2">
        <f>VLOOKUP(Tabella1[[#This Row],[DATA]],Tabella9[],2,0)</f>
        <v>112.63983385571949</v>
      </c>
      <c r="I839" s="2">
        <v>129.13355034114602</v>
      </c>
      <c r="J839" s="2">
        <v>91.961247806310666</v>
      </c>
      <c r="K839" s="2">
        <v>177.51484168865434</v>
      </c>
      <c r="L839" s="2">
        <v>127.82080840380492</v>
      </c>
      <c r="M839" s="2">
        <v>160.69403619241325</v>
      </c>
      <c r="O839" s="1">
        <v>43206</v>
      </c>
      <c r="P839">
        <v>121.94978008662717</v>
      </c>
      <c r="R839" s="1">
        <v>43210</v>
      </c>
      <c r="S839">
        <v>128.42649003095838</v>
      </c>
      <c r="U839" s="1">
        <v>43201</v>
      </c>
      <c r="V839">
        <v>124.11994478269357</v>
      </c>
      <c r="X839" s="1">
        <v>43215</v>
      </c>
      <c r="Y839">
        <v>112.69922722135679</v>
      </c>
      <c r="AA839" s="1">
        <v>43200</v>
      </c>
      <c r="AB839">
        <v>94.326042431502884</v>
      </c>
      <c r="AD839" s="1">
        <v>43199</v>
      </c>
      <c r="AE839">
        <v>108.77258364549091</v>
      </c>
      <c r="AG839" s="1">
        <v>43249</v>
      </c>
      <c r="AH839">
        <v>127.77604994924096</v>
      </c>
      <c r="AJ839" s="1">
        <v>43262</v>
      </c>
      <c r="AK839">
        <v>91.113618184640004</v>
      </c>
      <c r="AM839" s="1">
        <v>43243</v>
      </c>
      <c r="AN839">
        <v>166.69483839050133</v>
      </c>
      <c r="AP839" s="1">
        <v>43241</v>
      </c>
      <c r="AQ839">
        <v>125.84233268405679</v>
      </c>
      <c r="AS839" s="1">
        <v>43223</v>
      </c>
      <c r="AT839">
        <v>158.39892453645015</v>
      </c>
    </row>
    <row r="840" spans="1:46" x14ac:dyDescent="0.3">
      <c r="A840" s="1">
        <v>43222</v>
      </c>
      <c r="B840">
        <v>128.05704013215433</v>
      </c>
      <c r="C840" s="3">
        <f>VLOOKUP(Tabella1[[#This Row],[DATA]],Tabella3[],2,0)</f>
        <v>126.84412025764418</v>
      </c>
      <c r="D840">
        <f>VLOOKUP(Tabella1[[#This Row],[DATA]],Tabella5[],2,0)</f>
        <v>131.10705569944074</v>
      </c>
      <c r="E840">
        <f>VLOOKUP(Tabella1[[#This Row],[DATA]],Tabella6[],2,0)</f>
        <v>130.02923130830681</v>
      </c>
      <c r="F840" s="2">
        <f>VLOOKUP(Tabella1[[#This Row],[DATA]],Tabella7[],2,0)</f>
        <v>115.2020525978191</v>
      </c>
      <c r="G840" s="2">
        <f>VLOOKUP(Tabella1[[#This Row],[DATA]],Tabella8[],2,0)</f>
        <v>97.469760791436414</v>
      </c>
      <c r="H840" s="2">
        <f>VLOOKUP(Tabella1[[#This Row],[DATA]],Tabella9[],2,0)</f>
        <v>113.19821369416202</v>
      </c>
      <c r="I840" s="2">
        <f>VLOOKUP(Tabella1[[#This Row],[DATA]],Tabella10[],2,0)</f>
        <v>128.77907537235171</v>
      </c>
      <c r="J840" s="2">
        <f>VLOOKUP(Tabella1[[#This Row],[DATA]],Tabella11[],2,0)</f>
        <v>91.961247806310666</v>
      </c>
      <c r="K840" s="2">
        <f>VLOOKUP(Tabella1[[#This Row],[DATA]],Tabella12[],2,0)</f>
        <v>174.28059036939314</v>
      </c>
      <c r="L840" s="2">
        <f>VLOOKUP(Tabella1[[#This Row],[DATA]],Tabella13[],2,0)</f>
        <v>127.87919239597579</v>
      </c>
      <c r="M840" s="2">
        <f>VLOOKUP(Tabella1[[#This Row],[DATA]],Tabella14[],2,0)</f>
        <v>160.65224356741845</v>
      </c>
      <c r="O840" s="1">
        <v>43207</v>
      </c>
      <c r="P840">
        <v>123.62111126560748</v>
      </c>
      <c r="R840" s="1">
        <v>43213</v>
      </c>
      <c r="S840">
        <v>128.7530735616858</v>
      </c>
      <c r="U840" s="1">
        <v>43202</v>
      </c>
      <c r="V840">
        <v>124.85554842214431</v>
      </c>
      <c r="X840" s="1">
        <v>43216</v>
      </c>
      <c r="Y840">
        <v>113.34234399340237</v>
      </c>
      <c r="AA840" s="1">
        <v>43201</v>
      </c>
      <c r="AB840">
        <v>94.058430266259606</v>
      </c>
      <c r="AD840" s="1">
        <v>43200</v>
      </c>
      <c r="AE840">
        <v>109.53482149682746</v>
      </c>
      <c r="AG840" s="1">
        <v>43250</v>
      </c>
      <c r="AH840">
        <v>125.98296910614633</v>
      </c>
      <c r="AJ840" s="1">
        <v>43263</v>
      </c>
      <c r="AK840">
        <v>91.920060169764696</v>
      </c>
      <c r="AM840" s="1">
        <v>43244</v>
      </c>
      <c r="AN840">
        <v>165.15913588390501</v>
      </c>
      <c r="AP840" s="1">
        <v>43242</v>
      </c>
      <c r="AQ840">
        <v>125.96997041538428</v>
      </c>
      <c r="AS840" s="1">
        <v>43224</v>
      </c>
      <c r="AT840">
        <v>159.47160191131601</v>
      </c>
    </row>
    <row r="841" spans="1:46" x14ac:dyDescent="0.3">
      <c r="A841" s="1">
        <v>43223</v>
      </c>
      <c r="B841">
        <v>127.76843844135654</v>
      </c>
      <c r="C841" s="3">
        <f>VLOOKUP(Tabella1[[#This Row],[DATA]],Tabella3[],2,0)</f>
        <v>125.79264474189061</v>
      </c>
      <c r="D841">
        <f>VLOOKUP(Tabella1[[#This Row],[DATA]],Tabella5[],2,0)</f>
        <v>129.95904648669242</v>
      </c>
      <c r="E841">
        <f>VLOOKUP(Tabella1[[#This Row],[DATA]],Tabella6[],2,0)</f>
        <v>129.38110994311302</v>
      </c>
      <c r="F841" s="2">
        <f>VLOOKUP(Tabella1[[#This Row],[DATA]],Tabella7[],2,0)</f>
        <v>114.58337151409633</v>
      </c>
      <c r="G841" s="2">
        <f>VLOOKUP(Tabella1[[#This Row],[DATA]],Tabella8[],2,0)</f>
        <v>96.985740232639017</v>
      </c>
      <c r="H841" s="2">
        <f>VLOOKUP(Tabella1[[#This Row],[DATA]],Tabella9[],2,0)</f>
        <v>112.4124047600846</v>
      </c>
      <c r="I841" s="2">
        <f>VLOOKUP(Tabella1[[#This Row],[DATA]],Tabella10[],2,0)</f>
        <v>127.05842361121007</v>
      </c>
      <c r="J841" s="2">
        <f>VLOOKUP(Tabella1[[#This Row],[DATA]],Tabella11[],2,0)</f>
        <v>92.548619318792305</v>
      </c>
      <c r="K841" s="2">
        <f>VLOOKUP(Tabella1[[#This Row],[DATA]],Tabella12[],2,0)</f>
        <v>171.68535620052771</v>
      </c>
      <c r="L841" s="2">
        <f>VLOOKUP(Tabella1[[#This Row],[DATA]],Tabella13[],2,0)</f>
        <v>127.61279271065315</v>
      </c>
      <c r="M841" s="2">
        <f>VLOOKUP(Tabella1[[#This Row],[DATA]],Tabella14[],2,0)</f>
        <v>158.39892453645015</v>
      </c>
      <c r="O841" s="1">
        <v>43208</v>
      </c>
      <c r="P841">
        <v>124.20050746827279</v>
      </c>
      <c r="R841" s="1">
        <v>43214</v>
      </c>
      <c r="S841">
        <v>128.53217651691344</v>
      </c>
      <c r="U841" s="1">
        <v>43203</v>
      </c>
      <c r="V841">
        <v>124.99194551641587</v>
      </c>
      <c r="X841" s="1">
        <v>43217</v>
      </c>
      <c r="Y841">
        <v>114.5760408075995</v>
      </c>
      <c r="AA841" s="1">
        <v>43202</v>
      </c>
      <c r="AB841">
        <v>94.166634463036686</v>
      </c>
      <c r="AD841" s="1">
        <v>43201</v>
      </c>
      <c r="AE841">
        <v>108.92738832403231</v>
      </c>
      <c r="AG841" s="1">
        <v>43251</v>
      </c>
      <c r="AH841">
        <v>127.70890215451369</v>
      </c>
      <c r="AJ841" s="1">
        <v>43264</v>
      </c>
      <c r="AK841">
        <v>91.024676766591455</v>
      </c>
      <c r="AM841" s="1">
        <v>43245</v>
      </c>
      <c r="AN841">
        <v>162.63604881266491</v>
      </c>
      <c r="AP841" s="1">
        <v>43243</v>
      </c>
      <c r="AQ841">
        <v>124.85634847754471</v>
      </c>
      <c r="AS841" s="1">
        <v>43227</v>
      </c>
      <c r="AT841">
        <v>160.00445787999942</v>
      </c>
    </row>
    <row r="842" spans="1:46" x14ac:dyDescent="0.3">
      <c r="A842" s="1">
        <v>43224</v>
      </c>
      <c r="B842">
        <v>129.40530560684093</v>
      </c>
      <c r="C842" s="3">
        <f>VLOOKUP(Tabella1[[#This Row],[DATA]],Tabella3[],2,0)</f>
        <v>127.20694857257561</v>
      </c>
      <c r="D842">
        <f>VLOOKUP(Tabella1[[#This Row],[DATA]],Tabella5[],2,0)</f>
        <v>131.28473598348342</v>
      </c>
      <c r="E842">
        <f>VLOOKUP(Tabella1[[#This Row],[DATA]],Tabella6[],2,0)</f>
        <v>129.71951583734881</v>
      </c>
      <c r="F842" s="2">
        <f>VLOOKUP(Tabella1[[#This Row],[DATA]],Tabella7[],2,0)</f>
        <v>115.56767158434894</v>
      </c>
      <c r="G842" s="2">
        <f>VLOOKUP(Tabella1[[#This Row],[DATA]],Tabella8[],2,0)</f>
        <v>97.616609344205287</v>
      </c>
      <c r="H842" s="2">
        <f>VLOOKUP(Tabella1[[#This Row],[DATA]],Tabella9[],2,0)</f>
        <v>113.096284687715</v>
      </c>
      <c r="I842" s="2">
        <f>VLOOKUP(Tabella1[[#This Row],[DATA]],Tabella10[],2,0)</f>
        <v>125.43685885801804</v>
      </c>
      <c r="J842" s="2">
        <f>VLOOKUP(Tabella1[[#This Row],[DATA]],Tabella11[],2,0)</f>
        <v>92.255232023685878</v>
      </c>
      <c r="K842" s="2">
        <f>VLOOKUP(Tabella1[[#This Row],[DATA]],Tabella12[],2,0)</f>
        <v>171.33492744063324</v>
      </c>
      <c r="L842" s="2">
        <f>VLOOKUP(Tabella1[[#This Row],[DATA]],Tabella13[],2,0)</f>
        <v>126.93021622435155</v>
      </c>
      <c r="M842" s="2">
        <f>VLOOKUP(Tabella1[[#This Row],[DATA]],Tabella14[],2,0)</f>
        <v>159.47160191131601</v>
      </c>
      <c r="O842" s="1">
        <v>43209</v>
      </c>
      <c r="P842">
        <v>124.3686180951017</v>
      </c>
      <c r="R842" s="1">
        <v>43215</v>
      </c>
      <c r="S842">
        <v>127.21601109298466</v>
      </c>
      <c r="U842" s="1">
        <v>43206</v>
      </c>
      <c r="V842">
        <v>124.94350103120907</v>
      </c>
      <c r="X842" s="1">
        <v>43220</v>
      </c>
      <c r="Y842">
        <v>114.68432145147989</v>
      </c>
      <c r="AA842" s="1">
        <v>43203</v>
      </c>
      <c r="AB842">
        <v>94.362754569695085</v>
      </c>
      <c r="AD842" s="1">
        <v>43202</v>
      </c>
      <c r="AE842">
        <v>109.7001376041587</v>
      </c>
      <c r="AG842" s="1">
        <v>43252</v>
      </c>
      <c r="AH842">
        <v>127.81096512590003</v>
      </c>
      <c r="AJ842" s="1">
        <v>43265</v>
      </c>
      <c r="AK842">
        <v>90.856344686794884</v>
      </c>
      <c r="AM842" s="1">
        <v>43248</v>
      </c>
      <c r="AN842">
        <v>155.33476253298153</v>
      </c>
      <c r="AP842" s="1">
        <v>43244</v>
      </c>
      <c r="AQ842">
        <v>126.01312222030759</v>
      </c>
      <c r="AS842" s="1">
        <v>43228</v>
      </c>
      <c r="AT842">
        <v>160.34367468620701</v>
      </c>
    </row>
    <row r="843" spans="1:46" x14ac:dyDescent="0.3">
      <c r="A843" s="1">
        <v>43227</v>
      </c>
      <c r="B843">
        <v>129.85278398600721</v>
      </c>
      <c r="C843" s="3">
        <f>VLOOKUP(Tabella1[[#This Row],[DATA]],Tabella3[],2,0)</f>
        <v>128.3007131110607</v>
      </c>
      <c r="D843">
        <f>VLOOKUP(Tabella1[[#This Row],[DATA]],Tabella5[],2,0)</f>
        <v>132.60110622618342</v>
      </c>
      <c r="E843">
        <f>VLOOKUP(Tabella1[[#This Row],[DATA]],Tabella6[],2,0)</f>
        <v>130.08096813716844</v>
      </c>
      <c r="F843" s="2">
        <v>115.56767158434894</v>
      </c>
      <c r="G843" s="2">
        <f>VLOOKUP(Tabella1[[#This Row],[DATA]],Tabella8[],2,0)</f>
        <v>97.972137419329911</v>
      </c>
      <c r="H843" s="2">
        <f>VLOOKUP(Tabella1[[#This Row],[DATA]],Tabella9[],2,0)</f>
        <v>113.52948296511479</v>
      </c>
      <c r="I843" s="2">
        <f>VLOOKUP(Tabella1[[#This Row],[DATA]],Tabella10[],2,0)</f>
        <v>125.7208747488245</v>
      </c>
      <c r="J843" s="2">
        <f>VLOOKUP(Tabella1[[#This Row],[DATA]],Tabella11[],2,0)</f>
        <v>93.616513257643589</v>
      </c>
      <c r="K843" s="2">
        <f>VLOOKUP(Tabella1[[#This Row],[DATA]],Tabella12[],2,0)</f>
        <v>170.50214379947229</v>
      </c>
      <c r="L843" s="2">
        <f>VLOOKUP(Tabella1[[#This Row],[DATA]],Tabella13[],2,0)</f>
        <v>127.9945062335636</v>
      </c>
      <c r="M843" s="2">
        <f>VLOOKUP(Tabella1[[#This Row],[DATA]],Tabella14[],2,0)</f>
        <v>160.00445787999942</v>
      </c>
      <c r="O843" s="1">
        <v>43210</v>
      </c>
      <c r="P843">
        <v>124.56359714922851</v>
      </c>
      <c r="R843" s="1">
        <v>43216</v>
      </c>
      <c r="S843">
        <v>128.01654526034002</v>
      </c>
      <c r="U843" s="1">
        <v>43207</v>
      </c>
      <c r="V843">
        <v>125.89781035630213</v>
      </c>
      <c r="X843" s="1">
        <v>43221</v>
      </c>
      <c r="Y843">
        <v>114.85323314701121</v>
      </c>
      <c r="AA843" s="1">
        <v>43206</v>
      </c>
      <c r="AB843">
        <v>94.351161262897563</v>
      </c>
      <c r="AD843" s="1">
        <v>43203</v>
      </c>
      <c r="AE843">
        <v>109.8285044466529</v>
      </c>
      <c r="AG843" s="1">
        <v>43255</v>
      </c>
      <c r="AH843">
        <v>129.92796491884002</v>
      </c>
      <c r="AJ843" s="1">
        <v>43266</v>
      </c>
      <c r="AK843">
        <v>90.191970201640345</v>
      </c>
      <c r="AM843" s="1">
        <v>43249</v>
      </c>
      <c r="AN843">
        <v>156.81068601583112</v>
      </c>
      <c r="AP843" s="1">
        <v>43245</v>
      </c>
      <c r="AQ843">
        <v>126.96471585608893</v>
      </c>
      <c r="AS843" s="1">
        <v>43230</v>
      </c>
      <c r="AT843">
        <v>161.10499700486187</v>
      </c>
    </row>
    <row r="844" spans="1:46" x14ac:dyDescent="0.3">
      <c r="A844" s="1">
        <v>43228</v>
      </c>
      <c r="B844">
        <v>129.81828782431251</v>
      </c>
      <c r="C844" s="3">
        <f>VLOOKUP(Tabella1[[#This Row],[DATA]],Tabella3[],2,0)</f>
        <v>126.20079392543542</v>
      </c>
      <c r="D844">
        <f>VLOOKUP(Tabella1[[#This Row],[DATA]],Tabella5[],2,0)</f>
        <v>132.23314930366737</v>
      </c>
      <c r="E844">
        <f>VLOOKUP(Tabella1[[#This Row],[DATA]],Tabella6[],2,0)</f>
        <v>129.85779427085171</v>
      </c>
      <c r="F844" s="2">
        <f>VLOOKUP(Tabella1[[#This Row],[DATA]],Tabella7[],2,0)</f>
        <v>115.54644308011851</v>
      </c>
      <c r="G844" s="2">
        <f>VLOOKUP(Tabella1[[#This Row],[DATA]],Tabella8[],2,0)</f>
        <v>98.234919040074203</v>
      </c>
      <c r="H844" s="2">
        <f>VLOOKUP(Tabella1[[#This Row],[DATA]],Tabella9[],2,0)</f>
        <v>113.3284917055271</v>
      </c>
      <c r="I844" s="2">
        <f>VLOOKUP(Tabella1[[#This Row],[DATA]],Tabella10[],2,0)</f>
        <v>127.43331117428164</v>
      </c>
      <c r="J844" s="2">
        <f>VLOOKUP(Tabella1[[#This Row],[DATA]],Tabella11[],2,0)</f>
        <v>94.358487637739813</v>
      </c>
      <c r="K844" s="2">
        <f>VLOOKUP(Tabella1[[#This Row],[DATA]],Tabella12[],2,0)</f>
        <v>171.00098944591028</v>
      </c>
      <c r="L844" s="2">
        <f>VLOOKUP(Tabella1[[#This Row],[DATA]],Tabella13[],2,0)</f>
        <v>128.02424353468177</v>
      </c>
      <c r="M844" s="2">
        <f>VLOOKUP(Tabella1[[#This Row],[DATA]],Tabella14[],2,0)</f>
        <v>160.34367468620701</v>
      </c>
      <c r="O844" s="1">
        <v>43213</v>
      </c>
      <c r="P844">
        <v>125.36431810126993</v>
      </c>
      <c r="R844" s="1">
        <v>43217</v>
      </c>
      <c r="S844">
        <v>128.83991672068763</v>
      </c>
      <c r="U844" s="1">
        <v>43208</v>
      </c>
      <c r="V844">
        <v>126.52406115293172</v>
      </c>
      <c r="X844" s="1">
        <v>43222</v>
      </c>
      <c r="Y844">
        <v>115.2020525978191</v>
      </c>
      <c r="AA844" s="1">
        <v>43207</v>
      </c>
      <c r="AB844">
        <v>94.716350427020146</v>
      </c>
      <c r="AD844" s="1">
        <v>43206</v>
      </c>
      <c r="AE844">
        <v>109.60680885763065</v>
      </c>
      <c r="AG844" s="1">
        <v>43256</v>
      </c>
      <c r="AH844">
        <v>130.32812721363479</v>
      </c>
      <c r="AJ844" s="1">
        <v>43270</v>
      </c>
      <c r="AK844">
        <v>86.78712558050691</v>
      </c>
      <c r="AM844" s="1">
        <v>43250</v>
      </c>
      <c r="AN844">
        <v>158.21652374670185</v>
      </c>
      <c r="AP844" s="1">
        <v>43248</v>
      </c>
      <c r="AQ844">
        <v>127.83942148225542</v>
      </c>
      <c r="AS844" s="1">
        <v>43231</v>
      </c>
      <c r="AT844">
        <v>163.35761949208032</v>
      </c>
    </row>
    <row r="845" spans="1:46" x14ac:dyDescent="0.3">
      <c r="A845" s="1">
        <v>43229</v>
      </c>
      <c r="B845">
        <v>131.07521134972308</v>
      </c>
      <c r="C845" s="3">
        <f>VLOOKUP(Tabella1[[#This Row],[DATA]],Tabella3[],2,0)</f>
        <v>126.84908621210586</v>
      </c>
      <c r="D845">
        <f>VLOOKUP(Tabella1[[#This Row],[DATA]],Tabella5[],2,0)</f>
        <v>132.54908225829081</v>
      </c>
      <c r="E845">
        <f>VLOOKUP(Tabella1[[#This Row],[DATA]],Tabella6[],2,0)</f>
        <v>130.15645687382565</v>
      </c>
      <c r="F845" s="2">
        <f>VLOOKUP(Tabella1[[#This Row],[DATA]],Tabella7[],2,0)</f>
        <v>117.02434405449158</v>
      </c>
      <c r="G845" s="2">
        <f>VLOOKUP(Tabella1[[#This Row],[DATA]],Tabella8[],2,0)</f>
        <v>98.747922865865462</v>
      </c>
      <c r="H845" s="2">
        <f>VLOOKUP(Tabella1[[#This Row],[DATA]],Tabella9[],2,0)</f>
        <v>113.70626608567133</v>
      </c>
      <c r="I845" s="2">
        <f>VLOOKUP(Tabella1[[#This Row],[DATA]],Tabella10[],2,0)</f>
        <v>127.99216357571648</v>
      </c>
      <c r="J845" s="2">
        <f>VLOOKUP(Tabella1[[#This Row],[DATA]],Tabella11[],2,0)</f>
        <v>94.288349271157912</v>
      </c>
      <c r="K845" s="2">
        <f>VLOOKUP(Tabella1[[#This Row],[DATA]],Tabella12[],2,0)</f>
        <v>173.69929089709763</v>
      </c>
      <c r="L845" s="2">
        <f>VLOOKUP(Tabella1[[#This Row],[DATA]],Tabella13[],2,0)</f>
        <v>128.39879538482901</v>
      </c>
      <c r="M845" s="2">
        <v>160.34367468620701</v>
      </c>
      <c r="O845" s="1">
        <v>43214</v>
      </c>
      <c r="P845">
        <v>125.64120926741195</v>
      </c>
      <c r="R845" s="1">
        <v>43220</v>
      </c>
      <c r="S845">
        <v>129.15984364135005</v>
      </c>
      <c r="U845" s="1">
        <v>43209</v>
      </c>
      <c r="V845">
        <v>126.79379816522392</v>
      </c>
      <c r="X845" s="1">
        <v>43223</v>
      </c>
      <c r="Y845">
        <v>114.58337151409633</v>
      </c>
      <c r="AA845" s="1">
        <v>43208</v>
      </c>
      <c r="AB845">
        <v>95.232252579510757</v>
      </c>
      <c r="AD845" s="1">
        <v>43207</v>
      </c>
      <c r="AE845">
        <v>110.78122212878729</v>
      </c>
      <c r="AG845" s="1">
        <v>43257</v>
      </c>
      <c r="AH845">
        <v>131.02244882390764</v>
      </c>
      <c r="AJ845" s="1">
        <v>43271</v>
      </c>
      <c r="AK845">
        <v>87.023208337810246</v>
      </c>
      <c r="AM845" s="1">
        <v>43252</v>
      </c>
      <c r="AN845">
        <v>159.2183377308707</v>
      </c>
      <c r="AP845" s="1">
        <v>43249</v>
      </c>
      <c r="AQ845">
        <v>127.05330974707299</v>
      </c>
      <c r="AS845" s="1">
        <v>43234</v>
      </c>
      <c r="AT845">
        <v>164.21854756697266</v>
      </c>
    </row>
    <row r="846" spans="1:46" x14ac:dyDescent="0.3">
      <c r="A846" s="1">
        <v>43230</v>
      </c>
      <c r="B846">
        <v>132.30346905062677</v>
      </c>
      <c r="C846" s="3">
        <f>VLOOKUP(Tabella1[[#This Row],[DATA]],Tabella3[],2,0)</f>
        <v>125.63289782783926</v>
      </c>
      <c r="D846">
        <f>VLOOKUP(Tabella1[[#This Row],[DATA]],Tabella5[],2,0)</f>
        <v>133.3664115648871</v>
      </c>
      <c r="E846">
        <f>VLOOKUP(Tabella1[[#This Row],[DATA]],Tabella6[],2,0)</f>
        <v>130.42266637505909</v>
      </c>
      <c r="F846" s="2">
        <f>VLOOKUP(Tabella1[[#This Row],[DATA]],Tabella7[],2,0)</f>
        <v>117.61156418949876</v>
      </c>
      <c r="G846" s="2">
        <f>VLOOKUP(Tabella1[[#This Row],[DATA]],Tabella8[],2,0)</f>
        <v>98.993314526413428</v>
      </c>
      <c r="H846" s="2">
        <f>VLOOKUP(Tabella1[[#This Row],[DATA]],Tabella9[],2,0)</f>
        <v>113.70531050123589</v>
      </c>
      <c r="I846" s="2">
        <f>VLOOKUP(Tabella1[[#This Row],[DATA]],Tabella10[],2,0)</f>
        <v>129.13677779445064</v>
      </c>
      <c r="J846" s="2">
        <f>VLOOKUP(Tabella1[[#This Row],[DATA]],Tabella11[],2,0)</f>
        <v>94.743800962238694</v>
      </c>
      <c r="K846" s="2">
        <f>VLOOKUP(Tabella1[[#This Row],[DATA]],Tabella12[],2,0)</f>
        <v>176.98919854881265</v>
      </c>
      <c r="L846" s="2">
        <f>VLOOKUP(Tabella1[[#This Row],[DATA]],Tabella13[],2,0)</f>
        <v>128.13312277288335</v>
      </c>
      <c r="M846" s="2">
        <f>VLOOKUP(Tabella1[[#This Row],[DATA]],Tabella14[],2,0)</f>
        <v>161.10499700486187</v>
      </c>
      <c r="O846" s="1">
        <v>43215</v>
      </c>
      <c r="P846">
        <v>124.41650035075321</v>
      </c>
      <c r="R846" s="1">
        <v>43222</v>
      </c>
      <c r="S846">
        <v>131.10705569944074</v>
      </c>
      <c r="U846" s="1">
        <v>43210</v>
      </c>
      <c r="V846">
        <v>127.29211789412294</v>
      </c>
      <c r="X846" s="1">
        <v>43224</v>
      </c>
      <c r="Y846">
        <v>115.56767158434894</v>
      </c>
      <c r="AA846" s="1">
        <v>43209</v>
      </c>
      <c r="AB846">
        <v>95.335626231788851</v>
      </c>
      <c r="AD846" s="1">
        <v>43208</v>
      </c>
      <c r="AE846">
        <v>111.19467166118798</v>
      </c>
      <c r="AG846" s="1">
        <v>43258</v>
      </c>
      <c r="AH846">
        <v>132.08511926068687</v>
      </c>
      <c r="AJ846" s="1">
        <v>43272</v>
      </c>
      <c r="AK846">
        <v>85.831751489321064</v>
      </c>
      <c r="AM846" s="1">
        <v>43255</v>
      </c>
      <c r="AN846">
        <v>162.01352242744062</v>
      </c>
      <c r="AP846" s="1">
        <v>43250</v>
      </c>
      <c r="AQ846">
        <v>126.89651637332891</v>
      </c>
      <c r="AS846" s="1">
        <v>43235</v>
      </c>
      <c r="AT846">
        <v>162.78436398590196</v>
      </c>
    </row>
    <row r="847" spans="1:46" x14ac:dyDescent="0.3">
      <c r="A847" s="1">
        <v>43231</v>
      </c>
      <c r="B847">
        <v>132.52939461665534</v>
      </c>
      <c r="C847" s="3">
        <f>VLOOKUP(Tabella1[[#This Row],[DATA]],Tabella3[],2,0)</f>
        <v>126.28861290959978</v>
      </c>
      <c r="D847">
        <f>VLOOKUP(Tabella1[[#This Row],[DATA]],Tabella5[],2,0)</f>
        <v>133.14490006380106</v>
      </c>
      <c r="E847">
        <f>VLOOKUP(Tabella1[[#This Row],[DATA]],Tabella6[],2,0)</f>
        <v>130.32836424608857</v>
      </c>
      <c r="F847" s="2">
        <f>VLOOKUP(Tabella1[[#This Row],[DATA]],Tabella7[],2,0)</f>
        <v>117.97168514615596</v>
      </c>
      <c r="G847" s="2">
        <f>VLOOKUP(Tabella1[[#This Row],[DATA]],Tabella8[],2,0)</f>
        <v>99.232909533562633</v>
      </c>
      <c r="H847" s="2">
        <f>VLOOKUP(Tabella1[[#This Row],[DATA]],Tabella9[],2,0)</f>
        <v>113.57184720841933</v>
      </c>
      <c r="I847" s="2">
        <f>VLOOKUP(Tabella1[[#This Row],[DATA]],Tabella10[],2,0)</f>
        <v>130.44804596564146</v>
      </c>
      <c r="J847" s="2">
        <f>VLOOKUP(Tabella1[[#This Row],[DATA]],Tabella11[],2,0)</f>
        <v>94.411016797392648</v>
      </c>
      <c r="K847" s="2">
        <f>VLOOKUP(Tabella1[[#This Row],[DATA]],Tabella12[],2,0)</f>
        <v>175.66787598944592</v>
      </c>
      <c r="L847" s="2">
        <f>VLOOKUP(Tabella1[[#This Row],[DATA]],Tabella13[],2,0)</f>
        <v>129.18563419338844</v>
      </c>
      <c r="M847" s="2">
        <f>VLOOKUP(Tabella1[[#This Row],[DATA]],Tabella14[],2,0)</f>
        <v>163.35761949208032</v>
      </c>
      <c r="O847" s="1">
        <v>43216</v>
      </c>
      <c r="P847">
        <v>125.66285037422388</v>
      </c>
      <c r="R847" s="1">
        <v>43223</v>
      </c>
      <c r="S847">
        <v>129.95904648669242</v>
      </c>
      <c r="U847" s="1">
        <v>43213</v>
      </c>
      <c r="V847">
        <v>127.89696845699612</v>
      </c>
      <c r="X847" s="1">
        <v>43228</v>
      </c>
      <c r="Y847">
        <v>115.54644308011851</v>
      </c>
      <c r="AA847" s="1">
        <v>43210</v>
      </c>
      <c r="AB847">
        <v>95.492135873555682</v>
      </c>
      <c r="AD847" s="1">
        <v>43209</v>
      </c>
      <c r="AE847">
        <v>111.05802308691996</v>
      </c>
      <c r="AG847" s="1">
        <v>43259</v>
      </c>
      <c r="AH847">
        <v>129.76126905140538</v>
      </c>
      <c r="AJ847" s="1">
        <v>43273</v>
      </c>
      <c r="AK847">
        <v>86.248104771796619</v>
      </c>
      <c r="AM847" s="1">
        <v>43256</v>
      </c>
      <c r="AN847">
        <v>157.98565303430078</v>
      </c>
      <c r="AP847" s="1">
        <v>43251</v>
      </c>
      <c r="AQ847">
        <v>128.40981054649015</v>
      </c>
      <c r="AS847" s="1">
        <v>43236</v>
      </c>
      <c r="AT847">
        <v>162.8790939358901</v>
      </c>
    </row>
    <row r="848" spans="1:46" x14ac:dyDescent="0.3">
      <c r="A848" s="1">
        <v>43234</v>
      </c>
      <c r="B848">
        <v>132.64648722184435</v>
      </c>
      <c r="C848" s="3">
        <f>VLOOKUP(Tabella1[[#This Row],[DATA]],Tabella3[],2,0)</f>
        <v>126.61338633139331</v>
      </c>
      <c r="D848">
        <f>VLOOKUP(Tabella1[[#This Row],[DATA]],Tabella5[],2,0)</f>
        <v>132.90393077944807</v>
      </c>
      <c r="E848">
        <f>VLOOKUP(Tabella1[[#This Row],[DATA]],Tabella6[],2,0)</f>
        <v>130.29873315319512</v>
      </c>
      <c r="F848" s="2">
        <f>VLOOKUP(Tabella1[[#This Row],[DATA]],Tabella7[],2,0)</f>
        <v>117.76443996456825</v>
      </c>
      <c r="G848" s="2">
        <f>VLOOKUP(Tabella1[[#This Row],[DATA]],Tabella8[],2,0)</f>
        <v>99.10151872319048</v>
      </c>
      <c r="H848" s="2">
        <f>VLOOKUP(Tabella1[[#This Row],[DATA]],Tabella9[],2,0)</f>
        <v>113.57885482761256</v>
      </c>
      <c r="I848" s="2">
        <f>VLOOKUP(Tabella1[[#This Row],[DATA]],Tabella10[],2,0)</f>
        <v>132.20436737304581</v>
      </c>
      <c r="J848" s="2">
        <f>VLOOKUP(Tabella1[[#This Row],[DATA]],Tabella11[],2,0)</f>
        <v>94.73245943913183</v>
      </c>
      <c r="K848" s="2">
        <f>VLOOKUP(Tabella1[[#This Row],[DATA]],Tabella12[],2,0)</f>
        <v>175.69261213720316</v>
      </c>
      <c r="L848" s="2">
        <f>VLOOKUP(Tabella1[[#This Row],[DATA]],Tabella13[],2,0)</f>
        <v>129.26168606861972</v>
      </c>
      <c r="M848" s="2">
        <f>VLOOKUP(Tabella1[[#This Row],[DATA]],Tabella14[],2,0)</f>
        <v>164.21854756697266</v>
      </c>
      <c r="O848" s="1">
        <v>43217</v>
      </c>
      <c r="P848">
        <v>125.07728593338513</v>
      </c>
      <c r="R848" s="1">
        <v>43224</v>
      </c>
      <c r="S848">
        <v>131.28473598348342</v>
      </c>
      <c r="U848" s="1">
        <v>43214</v>
      </c>
      <c r="V848">
        <v>128.02889737059326</v>
      </c>
      <c r="X848" s="1">
        <v>43229</v>
      </c>
      <c r="Y848">
        <v>117.02434405449158</v>
      </c>
      <c r="AA848" s="1">
        <v>43213</v>
      </c>
      <c r="AB848">
        <v>95.857325037678251</v>
      </c>
      <c r="AD848" s="1">
        <v>43210</v>
      </c>
      <c r="AE848">
        <v>111.3001044772316</v>
      </c>
      <c r="AG848" s="1">
        <v>43262</v>
      </c>
      <c r="AH848">
        <v>130.20343015413815</v>
      </c>
      <c r="AJ848" s="1">
        <v>43276</v>
      </c>
      <c r="AK848">
        <v>85.340186000978946</v>
      </c>
      <c r="AM848" s="1">
        <v>43257</v>
      </c>
      <c r="AN848">
        <v>156.90344656992085</v>
      </c>
      <c r="AP848" s="1">
        <v>43252</v>
      </c>
      <c r="AQ848">
        <v>128.06401444840213</v>
      </c>
      <c r="AS848" s="1">
        <v>43237</v>
      </c>
      <c r="AT848">
        <v>161.84263683601969</v>
      </c>
    </row>
    <row r="849" spans="1:46" x14ac:dyDescent="0.3">
      <c r="A849" s="1">
        <v>43235</v>
      </c>
      <c r="B849">
        <v>131.7388980662715</v>
      </c>
      <c r="C849" s="3">
        <f>VLOOKUP(Tabella1[[#This Row],[DATA]],Tabella3[],2,0)</f>
        <v>127.0090944921815</v>
      </c>
      <c r="D849">
        <f>VLOOKUP(Tabella1[[#This Row],[DATA]],Tabella5[],2,0)</f>
        <v>132.82538278068108</v>
      </c>
      <c r="E849">
        <f>VLOOKUP(Tabella1[[#This Row],[DATA]],Tabella6[],2,0)</f>
        <v>130.59222207328287</v>
      </c>
      <c r="F849" s="2">
        <f>VLOOKUP(Tabella1[[#This Row],[DATA]],Tabella7[],2,0)</f>
        <v>117.94770762698921</v>
      </c>
      <c r="G849" s="2">
        <f>VLOOKUP(Tabella1[[#This Row],[DATA]],Tabella8[],2,0)</f>
        <v>98.616532055493309</v>
      </c>
      <c r="H849" s="2">
        <f>VLOOKUP(Tabella1[[#This Row],[DATA]],Tabella9[],2,0)</f>
        <v>113.53266824656626</v>
      </c>
      <c r="I849" s="2">
        <f>VLOOKUP(Tabella1[[#This Row],[DATA]],Tabella10[],2,0)</f>
        <v>130.5736651546537</v>
      </c>
      <c r="J849" s="2">
        <f>VLOOKUP(Tabella1[[#This Row],[DATA]],Tabella11[],2,0)</f>
        <v>95.272375631245296</v>
      </c>
      <c r="K849" s="2">
        <f>VLOOKUP(Tabella1[[#This Row],[DATA]],Tabella12[],2,0)</f>
        <v>175.4823548812665</v>
      </c>
      <c r="L849" s="2">
        <f>VLOOKUP(Tabella1[[#This Row],[DATA]],Tabella13[],2,0)</f>
        <v>129.21526243350004</v>
      </c>
      <c r="M849" s="2">
        <f>VLOOKUP(Tabella1[[#This Row],[DATA]],Tabella14[],2,0)</f>
        <v>162.78436398590196</v>
      </c>
      <c r="O849" s="1">
        <v>43220</v>
      </c>
      <c r="P849">
        <v>125.34785204173912</v>
      </c>
      <c r="R849" s="1">
        <v>43227</v>
      </c>
      <c r="S849">
        <v>132.60110622618342</v>
      </c>
      <c r="U849" s="1">
        <v>43215</v>
      </c>
      <c r="V849">
        <v>127.303170762107</v>
      </c>
      <c r="X849" s="1">
        <v>43230</v>
      </c>
      <c r="Y849">
        <v>117.61156418949876</v>
      </c>
      <c r="AA849" s="1">
        <v>43214</v>
      </c>
      <c r="AB849">
        <v>95.484407002357315</v>
      </c>
      <c r="AD849" s="1">
        <v>43213</v>
      </c>
      <c r="AE849">
        <v>111.90084855897867</v>
      </c>
      <c r="AG849" s="1">
        <v>43263</v>
      </c>
      <c r="AH849">
        <v>130.36840750747552</v>
      </c>
      <c r="AJ849" s="1">
        <v>43277</v>
      </c>
      <c r="AK849">
        <v>84.897568138676988</v>
      </c>
      <c r="AM849" s="1">
        <v>43258</v>
      </c>
      <c r="AN849">
        <v>152.23243733509236</v>
      </c>
      <c r="AP849" s="1">
        <v>43255</v>
      </c>
      <c r="AQ849">
        <v>127.28106548240955</v>
      </c>
      <c r="AS849" s="1">
        <v>43238</v>
      </c>
      <c r="AT849">
        <v>162.08155134223981</v>
      </c>
    </row>
    <row r="850" spans="1:46" x14ac:dyDescent="0.3">
      <c r="A850" s="1">
        <v>43236</v>
      </c>
      <c r="B850">
        <v>132.27383150325528</v>
      </c>
      <c r="C850" s="3">
        <f>VLOOKUP(Tabella1[[#This Row],[DATA]],Tabella3[],2,0)</f>
        <v>124.06637442460271</v>
      </c>
      <c r="D850">
        <f>VLOOKUP(Tabella1[[#This Row],[DATA]],Tabella5[],2,0)</f>
        <v>133.09461705546391</v>
      </c>
      <c r="E850">
        <f>VLOOKUP(Tabella1[[#This Row],[DATA]],Tabella6[],2,0)</f>
        <v>130.93039280011476</v>
      </c>
      <c r="F850" s="2">
        <f>VLOOKUP(Tabella1[[#This Row],[DATA]],Tabella7[],2,0)</f>
        <v>118.11906289135281</v>
      </c>
      <c r="G850" s="2">
        <f>VLOOKUP(Tabella1[[#This Row],[DATA]],Tabella8[],2,0)</f>
        <v>97.683270858291152</v>
      </c>
      <c r="H850" s="2">
        <f>VLOOKUP(Tabella1[[#This Row],[DATA]],Tabella9[],2,0)</f>
        <v>113.4868001936651</v>
      </c>
      <c r="I850" s="2">
        <f>VLOOKUP(Tabella1[[#This Row],[DATA]],Tabella10[],2,0)</f>
        <v>130.39833480175474</v>
      </c>
      <c r="J850" s="2">
        <f>VLOOKUP(Tabella1[[#This Row],[DATA]],Tabella11[],2,0)</f>
        <v>94.59934577319342</v>
      </c>
      <c r="K850" s="2">
        <f>VLOOKUP(Tabella1[[#This Row],[DATA]],Tabella12[],2,0)</f>
        <v>178.38266820580475</v>
      </c>
      <c r="L850" s="2">
        <f>VLOOKUP(Tabella1[[#This Row],[DATA]],Tabella13[],2,0)</f>
        <v>128.64792707744857</v>
      </c>
      <c r="M850" s="2">
        <f>VLOOKUP(Tabella1[[#This Row],[DATA]],Tabella14[],2,0)</f>
        <v>162.8790939358901</v>
      </c>
      <c r="O850" s="1">
        <v>43222</v>
      </c>
      <c r="P850">
        <v>126.84412025764418</v>
      </c>
      <c r="R850" s="1">
        <v>43228</v>
      </c>
      <c r="S850">
        <v>132.23314930366737</v>
      </c>
      <c r="U850" s="1">
        <v>43216</v>
      </c>
      <c r="V850">
        <v>128.25042506508257</v>
      </c>
      <c r="X850" s="1">
        <v>43231</v>
      </c>
      <c r="Y850">
        <v>117.97168514615596</v>
      </c>
      <c r="AA850" s="1">
        <v>43215</v>
      </c>
      <c r="AB850">
        <v>95.239015341809335</v>
      </c>
      <c r="AD850" s="1">
        <v>43214</v>
      </c>
      <c r="AE850">
        <v>111.83140942333664</v>
      </c>
      <c r="AG850" s="1">
        <v>43264</v>
      </c>
      <c r="AH850">
        <v>128.78439857455544</v>
      </c>
      <c r="AJ850" s="1">
        <v>43278</v>
      </c>
      <c r="AK850">
        <v>83.962489404629736</v>
      </c>
      <c r="AM850" s="1">
        <v>43259</v>
      </c>
      <c r="AN850">
        <v>150.3586741424802</v>
      </c>
      <c r="AP850" s="1">
        <v>43256</v>
      </c>
      <c r="AQ850">
        <v>126.88597380936281</v>
      </c>
      <c r="AS850" s="1">
        <v>43241</v>
      </c>
      <c r="AT850">
        <v>162.47788473594025</v>
      </c>
    </row>
    <row r="851" spans="1:46" x14ac:dyDescent="0.3">
      <c r="A851" s="1">
        <v>43237</v>
      </c>
      <c r="B851">
        <v>132.16062578952483</v>
      </c>
      <c r="C851" s="3">
        <f>VLOOKUP(Tabella1[[#This Row],[DATA]],Tabella3[],2,0)</f>
        <v>124.42062993393714</v>
      </c>
      <c r="D851">
        <f>VLOOKUP(Tabella1[[#This Row],[DATA]],Tabella5[],2,0)</f>
        <v>134.30591526852254</v>
      </c>
      <c r="E851">
        <f>VLOOKUP(Tabella1[[#This Row],[DATA]],Tabella6[],2,0)</f>
        <v>132.20923314261256</v>
      </c>
      <c r="F851" s="2">
        <f>VLOOKUP(Tabella1[[#This Row],[DATA]],Tabella7[],2,0)</f>
        <v>118.94025474205077</v>
      </c>
      <c r="G851" s="2">
        <f>VLOOKUP(Tabella1[[#This Row],[DATA]],Tabella8[],2,0)</f>
        <v>98.701549638675274</v>
      </c>
      <c r="H851" s="2">
        <f>VLOOKUP(Tabella1[[#This Row],[DATA]],Tabella9[],2,0)</f>
        <v>114.42104324338098</v>
      </c>
      <c r="I851" s="2">
        <f>VLOOKUP(Tabella1[[#This Row],[DATA]],Tabella10[],2,0)</f>
        <v>129.69395359676616</v>
      </c>
      <c r="J851" s="2">
        <f>VLOOKUP(Tabella1[[#This Row],[DATA]],Tabella11[],2,0)</f>
        <v>94.142998698709448</v>
      </c>
      <c r="K851" s="2">
        <f>VLOOKUP(Tabella1[[#This Row],[DATA]],Tabella12[],2,0)</f>
        <v>172.37384564643799</v>
      </c>
      <c r="L851" s="2">
        <f>VLOOKUP(Tabella1[[#This Row],[DATA]],Tabella13[],2,0)</f>
        <v>127.7799468800191</v>
      </c>
      <c r="M851" s="2">
        <f>VLOOKUP(Tabella1[[#This Row],[DATA]],Tabella14[],2,0)</f>
        <v>161.84263683601969</v>
      </c>
      <c r="O851" s="1">
        <v>43223</v>
      </c>
      <c r="P851">
        <v>125.79264474189061</v>
      </c>
      <c r="R851" s="1">
        <v>43229</v>
      </c>
      <c r="S851">
        <v>132.54908225829081</v>
      </c>
      <c r="U851" s="1">
        <v>43217</v>
      </c>
      <c r="V851">
        <v>128.94675574807928</v>
      </c>
      <c r="X851" s="1">
        <v>43234</v>
      </c>
      <c r="Y851">
        <v>117.76443996456825</v>
      </c>
      <c r="AA851" s="1">
        <v>43216</v>
      </c>
      <c r="AB851">
        <v>95.667001584418585</v>
      </c>
      <c r="AD851" s="1">
        <v>43215</v>
      </c>
      <c r="AE851">
        <v>111.03349641974364</v>
      </c>
      <c r="AG851" s="1">
        <v>43265</v>
      </c>
      <c r="AH851">
        <v>127.58990553202263</v>
      </c>
      <c r="AJ851" s="1">
        <v>43279</v>
      </c>
      <c r="AK851">
        <v>83.178133543449974</v>
      </c>
      <c r="AM851" s="1">
        <v>43262</v>
      </c>
      <c r="AN851">
        <v>149.05178100263853</v>
      </c>
      <c r="AP851" s="1">
        <v>43257</v>
      </c>
      <c r="AQ851">
        <v>127.88813539851253</v>
      </c>
      <c r="AS851" s="1">
        <v>43242</v>
      </c>
      <c r="AT851">
        <v>162.0766755359904</v>
      </c>
    </row>
    <row r="852" spans="1:46" x14ac:dyDescent="0.3">
      <c r="A852" s="1">
        <v>43238</v>
      </c>
      <c r="B852">
        <v>131.81274900398407</v>
      </c>
      <c r="C852" s="3">
        <f>VLOOKUP(Tabella1[[#This Row],[DATA]],Tabella3[],2,0)</f>
        <v>122.57883583390922</v>
      </c>
      <c r="D852">
        <f>VLOOKUP(Tabella1[[#This Row],[DATA]],Tabella5[],2,0)</f>
        <v>133.92812704498743</v>
      </c>
      <c r="E852">
        <f>VLOOKUP(Tabella1[[#This Row],[DATA]],Tabella6[],2,0)</f>
        <v>132.03497409631046</v>
      </c>
      <c r="F852" s="2">
        <f>VLOOKUP(Tabella1[[#This Row],[DATA]],Tabella7[],2,0)</f>
        <v>118.80005498029873</v>
      </c>
      <c r="G852" s="2">
        <f>VLOOKUP(Tabella1[[#This Row],[DATA]],Tabella8[],2,0)</f>
        <v>97.69679638288828</v>
      </c>
      <c r="H852" s="2">
        <f>VLOOKUP(Tabella1[[#This Row],[DATA]],Tabella9[],2,0)</f>
        <v>113.83431440002039</v>
      </c>
      <c r="I852" s="2">
        <f>VLOOKUP(Tabella1[[#This Row],[DATA]],Tabella10[],2,0)</f>
        <v>130.13724640390447</v>
      </c>
      <c r="J852" s="2">
        <f>VLOOKUP(Tabella1[[#This Row],[DATA]],Tabella11[],2,0)</f>
        <v>95.307594045103443</v>
      </c>
      <c r="K852" s="2">
        <f>VLOOKUP(Tabella1[[#This Row],[DATA]],Tabella12[],2,0)</f>
        <v>171.26071899736147</v>
      </c>
      <c r="L852" s="2">
        <f>VLOOKUP(Tabella1[[#This Row],[DATA]],Tabella13[],2,0)</f>
        <v>126.68635581371508</v>
      </c>
      <c r="M852" s="2">
        <f>VLOOKUP(Tabella1[[#This Row],[DATA]],Tabella14[],2,0)</f>
        <v>162.08155134223981</v>
      </c>
      <c r="O852" s="1">
        <v>43224</v>
      </c>
      <c r="P852">
        <v>127.20694857257561</v>
      </c>
      <c r="R852" s="1">
        <v>43230</v>
      </c>
      <c r="S852">
        <v>133.3664115648871</v>
      </c>
      <c r="U852" s="1">
        <v>43220</v>
      </c>
      <c r="V852">
        <v>129.82416533209164</v>
      </c>
      <c r="X852" s="1">
        <v>43235</v>
      </c>
      <c r="Y852">
        <v>117.94770762698921</v>
      </c>
      <c r="AA852" s="1">
        <v>43217</v>
      </c>
      <c r="AB852">
        <v>95.890172740271296</v>
      </c>
      <c r="AD852" s="1">
        <v>43216</v>
      </c>
      <c r="AE852">
        <v>111.6769232729404</v>
      </c>
      <c r="AG852" s="1">
        <v>43266</v>
      </c>
      <c r="AH852">
        <v>127.04216059975303</v>
      </c>
      <c r="AJ852" s="1">
        <v>43280</v>
      </c>
      <c r="AK852">
        <v>84.984420328784779</v>
      </c>
      <c r="AM852" s="1">
        <v>43263</v>
      </c>
      <c r="AN852">
        <v>149.97114116094986</v>
      </c>
      <c r="AP852" s="1">
        <v>43258</v>
      </c>
      <c r="AQ852">
        <v>128.92130666719015</v>
      </c>
      <c r="AS852" s="1">
        <v>43243</v>
      </c>
      <c r="AT852">
        <v>159.89649359876296</v>
      </c>
    </row>
    <row r="853" spans="1:46" x14ac:dyDescent="0.3">
      <c r="A853" s="1">
        <v>43241</v>
      </c>
      <c r="B853">
        <v>132.78641531435235</v>
      </c>
      <c r="C853" s="3">
        <f>VLOOKUP(Tabella1[[#This Row],[DATA]],Tabella3[],2,0)</f>
        <v>120.71127104388546</v>
      </c>
      <c r="D853">
        <v>133.92812704498743</v>
      </c>
      <c r="E853">
        <f>VLOOKUP(Tabella1[[#This Row],[DATA]],Tabella6[],2,0)</f>
        <v>132.57585912531835</v>
      </c>
      <c r="F853" s="2">
        <f>VLOOKUP(Tabella1[[#This Row],[DATA]],Tabella7[],2,0)</f>
        <v>120.02764287241516</v>
      </c>
      <c r="G853" s="2">
        <f>VLOOKUP(Tabella1[[#This Row],[DATA]],Tabella8[],2,0)</f>
        <v>97.253352397882296</v>
      </c>
      <c r="H853" s="2">
        <f>VLOOKUP(Tabella1[[#This Row],[DATA]],Tabella9[],2,0)</f>
        <v>113.7964095507479</v>
      </c>
      <c r="I853" s="2">
        <f>VLOOKUP(Tabella1[[#This Row],[DATA]],Tabella10[],2,0)</f>
        <v>130.91870925340203</v>
      </c>
      <c r="J853" s="2">
        <f>VLOOKUP(Tabella1[[#This Row],[DATA]],Tabella11[],2,0)</f>
        <v>95.920633215142729</v>
      </c>
      <c r="K853" s="2">
        <f>VLOOKUP(Tabella1[[#This Row],[DATA]],Tabella12[],2,0)</f>
        <v>168.64899406332455</v>
      </c>
      <c r="L853" s="2">
        <f>VLOOKUP(Tabella1[[#This Row],[DATA]],Tabella13[],2,0)</f>
        <v>125.84233268405679</v>
      </c>
      <c r="M853" s="2">
        <f>VLOOKUP(Tabella1[[#This Row],[DATA]],Tabella14[],2,0)</f>
        <v>162.47788473594025</v>
      </c>
      <c r="O853" s="1">
        <v>43227</v>
      </c>
      <c r="P853">
        <v>128.3007131110607</v>
      </c>
      <c r="R853" s="1">
        <v>43231</v>
      </c>
      <c r="S853">
        <v>133.14490006380106</v>
      </c>
      <c r="U853" s="1">
        <v>43222</v>
      </c>
      <c r="V853">
        <v>130.02923130830681</v>
      </c>
      <c r="X853" s="1">
        <v>43236</v>
      </c>
      <c r="Y853">
        <v>118.11906289135281</v>
      </c>
      <c r="AA853" s="1">
        <v>43220</v>
      </c>
      <c r="AB853">
        <v>96.423464852958233</v>
      </c>
      <c r="AD853" s="1">
        <v>43217</v>
      </c>
      <c r="AE853">
        <v>112.0830466580027</v>
      </c>
      <c r="AG853" s="1">
        <v>43270</v>
      </c>
      <c r="AH853">
        <v>123.51568584221023</v>
      </c>
      <c r="AJ853" s="1">
        <v>43283</v>
      </c>
      <c r="AK853">
        <v>82.839678617050481</v>
      </c>
      <c r="AM853" s="1">
        <v>43264</v>
      </c>
      <c r="AN853">
        <v>148.66837071240104</v>
      </c>
      <c r="AP853" s="1">
        <v>43259</v>
      </c>
      <c r="AQ853">
        <v>128.850744195955</v>
      </c>
      <c r="AS853" s="1">
        <v>43244</v>
      </c>
      <c r="AT853">
        <v>159.78783277377653</v>
      </c>
    </row>
    <row r="854" spans="1:46" x14ac:dyDescent="0.3">
      <c r="A854" s="1">
        <v>43242</v>
      </c>
      <c r="B854">
        <v>132.37003206685455</v>
      </c>
      <c r="C854" s="3">
        <f>VLOOKUP(Tabella1[[#This Row],[DATA]],Tabella3[],2,0)</f>
        <v>121.36045197503852</v>
      </c>
      <c r="D854">
        <f>VLOOKUP(Tabella1[[#This Row],[DATA]],Tabella5[],2,0)</f>
        <v>134.87234158036117</v>
      </c>
      <c r="E854">
        <f>VLOOKUP(Tabella1[[#This Row],[DATA]],Tabella6[],2,0)</f>
        <v>132.63676748293273</v>
      </c>
      <c r="F854" s="2">
        <f>VLOOKUP(Tabella1[[#This Row],[DATA]],Tabella7[],2,0)</f>
        <v>120.3068206115031</v>
      </c>
      <c r="G854" s="2">
        <f>VLOOKUP(Tabella1[[#This Row],[DATA]],Tabella8[],2,0)</f>
        <v>97.951849132434205</v>
      </c>
      <c r="H854" s="2">
        <f>VLOOKUP(Tabella1[[#This Row],[DATA]],Tabella9[],2,0)</f>
        <v>114.26400886782356</v>
      </c>
      <c r="I854" s="2">
        <v>130.91870925340203</v>
      </c>
      <c r="J854" s="2">
        <f>VLOOKUP(Tabella1[[#This Row],[DATA]],Tabella11[],2,0)</f>
        <v>95.935854732996674</v>
      </c>
      <c r="K854" s="2">
        <f>VLOOKUP(Tabella1[[#This Row],[DATA]],Tabella12[],2,0)</f>
        <v>170.55367744063324</v>
      </c>
      <c r="L854" s="2">
        <f>VLOOKUP(Tabella1[[#This Row],[DATA]],Tabella13[],2,0)</f>
        <v>125.96997041538428</v>
      </c>
      <c r="M854" s="2">
        <f>VLOOKUP(Tabella1[[#This Row],[DATA]],Tabella14[],2,0)</f>
        <v>162.0766755359904</v>
      </c>
      <c r="O854" s="1">
        <v>43228</v>
      </c>
      <c r="P854">
        <v>126.20079392543542</v>
      </c>
      <c r="R854" s="1">
        <v>43234</v>
      </c>
      <c r="S854">
        <v>132.90393077944807</v>
      </c>
      <c r="U854" s="1">
        <v>43223</v>
      </c>
      <c r="V854">
        <v>129.38110994311302</v>
      </c>
      <c r="X854" s="1">
        <v>43237</v>
      </c>
      <c r="Y854">
        <v>118.94025474205077</v>
      </c>
      <c r="AA854" s="1">
        <v>43222</v>
      </c>
      <c r="AB854">
        <v>97.469760791436414</v>
      </c>
      <c r="AD854" s="1">
        <v>43220</v>
      </c>
      <c r="AE854">
        <v>112.64811558749331</v>
      </c>
      <c r="AG854" s="1">
        <v>43271</v>
      </c>
      <c r="AH854">
        <v>124.4714311701572</v>
      </c>
      <c r="AJ854" s="1">
        <v>43284</v>
      </c>
      <c r="AK854">
        <v>83.177835082315582</v>
      </c>
      <c r="AM854" s="1">
        <v>43265</v>
      </c>
      <c r="AN854">
        <v>147.22336741424803</v>
      </c>
      <c r="AP854" s="1">
        <v>43262</v>
      </c>
      <c r="AQ854">
        <v>128.99543179797249</v>
      </c>
      <c r="AS854" s="1">
        <v>43245</v>
      </c>
      <c r="AT854">
        <v>160.66269172366717</v>
      </c>
    </row>
    <row r="855" spans="1:46" x14ac:dyDescent="0.3">
      <c r="A855" s="1">
        <v>43243</v>
      </c>
      <c r="B855">
        <v>132.80001943445731</v>
      </c>
      <c r="C855" s="3">
        <f>VLOOKUP(Tabella1[[#This Row],[DATA]],Tabella3[],2,0)</f>
        <v>119.76685105168463</v>
      </c>
      <c r="D855">
        <f>VLOOKUP(Tabella1[[#This Row],[DATA]],Tabella5[],2,0)</f>
        <v>132.89502116289955</v>
      </c>
      <c r="E855">
        <f>VLOOKUP(Tabella1[[#This Row],[DATA]],Tabella6[],2,0)</f>
        <v>130.89064950885287</v>
      </c>
      <c r="F855" s="2">
        <f>VLOOKUP(Tabella1[[#This Row],[DATA]],Tabella7[],2,0)</f>
        <v>118.94743272549559</v>
      </c>
      <c r="G855" s="2">
        <f>VLOOKUP(Tabella1[[#This Row],[DATA]],Tabella8[],2,0)</f>
        <v>96.852417204467301</v>
      </c>
      <c r="H855" s="2">
        <f>VLOOKUP(Tabella1[[#This Row],[DATA]],Tabella9[],2,0)</f>
        <v>112.81693550442117</v>
      </c>
      <c r="I855" s="2">
        <f>VLOOKUP(Tabella1[[#This Row],[DATA]],Tabella10[],2,0)</f>
        <v>128.53496254058419</v>
      </c>
      <c r="J855" s="2">
        <f>VLOOKUP(Tabella1[[#This Row],[DATA]],Tabella11[],2,0)</f>
        <v>94.581139643995556</v>
      </c>
      <c r="K855" s="2">
        <f>VLOOKUP(Tabella1[[#This Row],[DATA]],Tabella12[],2,0)</f>
        <v>166.69483839050133</v>
      </c>
      <c r="L855" s="2">
        <f>VLOOKUP(Tabella1[[#This Row],[DATA]],Tabella13[],2,0)</f>
        <v>124.85634847754471</v>
      </c>
      <c r="M855" s="2">
        <f>VLOOKUP(Tabella1[[#This Row],[DATA]],Tabella14[],2,0)</f>
        <v>159.89649359876296</v>
      </c>
      <c r="O855" s="1">
        <v>43229</v>
      </c>
      <c r="P855">
        <v>126.84908621210586</v>
      </c>
      <c r="R855" s="1">
        <v>43235</v>
      </c>
      <c r="S855">
        <v>132.82538278068108</v>
      </c>
      <c r="U855" s="1">
        <v>43224</v>
      </c>
      <c r="V855">
        <v>129.71951583734881</v>
      </c>
      <c r="X855" s="1">
        <v>43238</v>
      </c>
      <c r="Y855">
        <v>118.80005498029873</v>
      </c>
      <c r="AA855" s="1">
        <v>43223</v>
      </c>
      <c r="AB855">
        <v>96.985740232639017</v>
      </c>
      <c r="AD855" s="1">
        <v>43221</v>
      </c>
      <c r="AE855">
        <v>112.63983385571949</v>
      </c>
      <c r="AG855" s="1">
        <v>43272</v>
      </c>
      <c r="AH855">
        <v>122.79432907113895</v>
      </c>
      <c r="AJ855" s="1">
        <v>43285</v>
      </c>
      <c r="AK855">
        <v>82.349306973245945</v>
      </c>
      <c r="AM855" s="1">
        <v>43266</v>
      </c>
      <c r="AN855">
        <v>145.85669525065964</v>
      </c>
      <c r="AP855" s="1">
        <v>43263</v>
      </c>
      <c r="AQ855">
        <v>129.75540524525275</v>
      </c>
      <c r="AS855" s="1">
        <v>43248</v>
      </c>
      <c r="AT855">
        <v>160.99076382987616</v>
      </c>
    </row>
    <row r="856" spans="1:46" x14ac:dyDescent="0.3">
      <c r="A856" s="1">
        <v>43244</v>
      </c>
      <c r="B856">
        <v>132.53133806238461</v>
      </c>
      <c r="C856" s="3">
        <f>VLOOKUP(Tabella1[[#This Row],[DATA]],Tabella3[],2,0)</f>
        <v>118.91673192105074</v>
      </c>
      <c r="D856">
        <f>VLOOKUP(Tabella1[[#This Row],[DATA]],Tabella5[],2,0)</f>
        <v>131.64818689303237</v>
      </c>
      <c r="E856">
        <f>VLOOKUP(Tabella1[[#This Row],[DATA]],Tabella6[],2,0)</f>
        <v>130.4814582260382</v>
      </c>
      <c r="F856" s="2">
        <f>VLOOKUP(Tabella1[[#This Row],[DATA]],Tabella7[],2,0)</f>
        <v>117.85240844253032</v>
      </c>
      <c r="G856" s="2">
        <f>VLOOKUP(Tabella1[[#This Row],[DATA]],Tabella8[],2,0)</f>
        <v>96.572245623526697</v>
      </c>
      <c r="H856" s="2">
        <f>VLOOKUP(Tabella1[[#This Row],[DATA]],Tabella9[],2,0)</f>
        <v>112.17796804525648</v>
      </c>
      <c r="I856" s="2">
        <f>VLOOKUP(Tabella1[[#This Row],[DATA]],Tabella10[],2,0)</f>
        <v>128.93219078692019</v>
      </c>
      <c r="J856" s="2">
        <f>VLOOKUP(Tabella1[[#This Row],[DATA]],Tabella11[],2,0)</f>
        <v>94.15404176068192</v>
      </c>
      <c r="K856" s="2">
        <f>VLOOKUP(Tabella1[[#This Row],[DATA]],Tabella12[],2,0)</f>
        <v>165.15913588390501</v>
      </c>
      <c r="L856" s="2">
        <f>VLOOKUP(Tabella1[[#This Row],[DATA]],Tabella13[],2,0)</f>
        <v>126.01312222030759</v>
      </c>
      <c r="M856" s="2">
        <f>VLOOKUP(Tabella1[[#This Row],[DATA]],Tabella14[],2,0)</f>
        <v>159.78783277377653</v>
      </c>
      <c r="O856" s="1">
        <v>43230</v>
      </c>
      <c r="P856">
        <v>125.63289782783926</v>
      </c>
      <c r="R856" s="1">
        <v>43236</v>
      </c>
      <c r="S856">
        <v>133.09461705546391</v>
      </c>
      <c r="U856" s="1">
        <v>43227</v>
      </c>
      <c r="V856">
        <v>130.08096813716844</v>
      </c>
      <c r="X856" s="1">
        <v>43241</v>
      </c>
      <c r="Y856">
        <v>120.02764287241516</v>
      </c>
      <c r="AA856" s="1">
        <v>43224</v>
      </c>
      <c r="AB856">
        <v>97.616609344205287</v>
      </c>
      <c r="AD856" s="1">
        <v>43222</v>
      </c>
      <c r="AE856">
        <v>113.19821369416202</v>
      </c>
      <c r="AG856" s="1">
        <v>43273</v>
      </c>
      <c r="AH856">
        <v>122.97309645223244</v>
      </c>
      <c r="AJ856" s="1">
        <v>43286</v>
      </c>
      <c r="AK856">
        <v>81.595692608908465</v>
      </c>
      <c r="AM856" s="1">
        <v>43269</v>
      </c>
      <c r="AN856">
        <v>143.91284630606859</v>
      </c>
      <c r="AP856" s="1">
        <v>43264</v>
      </c>
      <c r="AQ856">
        <v>129.92495875676269</v>
      </c>
      <c r="AS856" s="1">
        <v>43249</v>
      </c>
      <c r="AT856">
        <v>160.06575372999177</v>
      </c>
    </row>
    <row r="857" spans="1:46" x14ac:dyDescent="0.3">
      <c r="A857" s="1">
        <v>43245</v>
      </c>
      <c r="B857">
        <v>132.21892916140317</v>
      </c>
      <c r="C857" s="3">
        <f>VLOOKUP(Tabella1[[#This Row],[DATA]],Tabella3[],2,0)</f>
        <v>117.08230834290805</v>
      </c>
      <c r="D857">
        <f>VLOOKUP(Tabella1[[#This Row],[DATA]],Tabella5[],2,0)</f>
        <v>132.49736551855506</v>
      </c>
      <c r="E857">
        <f>VLOOKUP(Tabella1[[#This Row],[DATA]],Tabella6[],2,0)</f>
        <v>130.34270945772749</v>
      </c>
      <c r="F857" s="2">
        <f>VLOOKUP(Tabella1[[#This Row],[DATA]],Tabella7[],2,0)</f>
        <v>118.05919545496197</v>
      </c>
      <c r="G857" s="2">
        <f>VLOOKUP(Tabella1[[#This Row],[DATA]],Tabella8[],2,0)</f>
        <v>94.934691038373856</v>
      </c>
      <c r="H857" s="2">
        <f>VLOOKUP(Tabella1[[#This Row],[DATA]],Tabella9[],2,0)</f>
        <v>111.97411003236246</v>
      </c>
      <c r="I857" s="2">
        <f>VLOOKUP(Tabella1[[#This Row],[DATA]],Tabella10[],2,0)</f>
        <v>128.20970231144338</v>
      </c>
      <c r="J857" s="2">
        <f>VLOOKUP(Tabella1[[#This Row],[DATA]],Tabella11[],2,0)</f>
        <v>93.755596146269838</v>
      </c>
      <c r="K857" s="2">
        <f>VLOOKUP(Tabella1[[#This Row],[DATA]],Tabella12[],2,0)</f>
        <v>162.63604881266491</v>
      </c>
      <c r="L857" s="2">
        <f>VLOOKUP(Tabella1[[#This Row],[DATA]],Tabella13[],2,0)</f>
        <v>126.96471585608893</v>
      </c>
      <c r="M857" s="2">
        <f>VLOOKUP(Tabella1[[#This Row],[DATA]],Tabella14[],2,0)</f>
        <v>160.66269172366717</v>
      </c>
      <c r="O857" s="1">
        <v>43231</v>
      </c>
      <c r="P857">
        <v>126.28861290959978</v>
      </c>
      <c r="R857" s="1">
        <v>43237</v>
      </c>
      <c r="S857">
        <v>134.30591526852254</v>
      </c>
      <c r="U857" s="1">
        <v>43228</v>
      </c>
      <c r="V857">
        <v>129.85779427085171</v>
      </c>
      <c r="X857" s="1">
        <v>43242</v>
      </c>
      <c r="Y857">
        <v>120.3068206115031</v>
      </c>
      <c r="AA857" s="1">
        <v>43227</v>
      </c>
      <c r="AB857">
        <v>97.972137419329911</v>
      </c>
      <c r="AD857" s="1">
        <v>43223</v>
      </c>
      <c r="AE857">
        <v>112.4124047600846</v>
      </c>
      <c r="AG857" s="1">
        <v>43276</v>
      </c>
      <c r="AH857">
        <v>121.39160241799125</v>
      </c>
      <c r="AJ857" s="1">
        <v>43287</v>
      </c>
      <c r="AK857">
        <v>81.994138223320562</v>
      </c>
      <c r="AM857" s="1">
        <v>43270</v>
      </c>
      <c r="AN857">
        <v>147.16771108179421</v>
      </c>
      <c r="AP857" s="1">
        <v>43265</v>
      </c>
      <c r="AQ857">
        <v>129.41840673502611</v>
      </c>
      <c r="AS857" s="1">
        <v>43250</v>
      </c>
      <c r="AT857">
        <v>160.03789197999527</v>
      </c>
    </row>
    <row r="858" spans="1:46" x14ac:dyDescent="0.3">
      <c r="A858" s="1">
        <v>43249</v>
      </c>
      <c r="B858">
        <v>130.68992323389369</v>
      </c>
      <c r="C858" s="3">
        <f>VLOOKUP(Tabella1[[#This Row],[DATA]],Tabella3[],2,0)</f>
        <v>111.60789241756255</v>
      </c>
      <c r="D858">
        <f>VLOOKUP(Tabella1[[#This Row],[DATA]],Tabella5[],2,0)</f>
        <v>129.71695069909768</v>
      </c>
      <c r="E858">
        <f>VLOOKUP(Tabella1[[#This Row],[DATA]],Tabella6[],2,0)</f>
        <v>127.8854452542042</v>
      </c>
      <c r="F858" s="2">
        <f>VLOOKUP(Tabella1[[#This Row],[DATA]],Tabella7[],2,0)</f>
        <v>116.56800757506338</v>
      </c>
      <c r="G858" s="2">
        <f>VLOOKUP(Tabella1[[#This Row],[DATA]],Tabella8[],2,0)</f>
        <v>91.986126676198936</v>
      </c>
      <c r="H858" s="2">
        <f>VLOOKUP(Tabella1[[#This Row],[DATA]],Tabella9[],2,0)</f>
        <v>109.19590755039115</v>
      </c>
      <c r="I858" s="2">
        <f>VLOOKUP(Tabella1[[#This Row],[DATA]],Tabella10[],2,0)</f>
        <v>127.77604994924096</v>
      </c>
      <c r="J858" s="2">
        <f>VLOOKUP(Tabella1[[#This Row],[DATA]],Tabella11[],2,0)</f>
        <v>93.133603142198822</v>
      </c>
      <c r="K858" s="2">
        <f>VLOOKUP(Tabella1[[#This Row],[DATA]],Tabella12[],2,0)</f>
        <v>156.81068601583112</v>
      </c>
      <c r="L858" s="2">
        <f>VLOOKUP(Tabella1[[#This Row],[DATA]],Tabella13[],2,0)</f>
        <v>127.05330974707299</v>
      </c>
      <c r="M858" s="2">
        <f>VLOOKUP(Tabella1[[#This Row],[DATA]],Tabella14[],2,0)</f>
        <v>160.06575372999177</v>
      </c>
      <c r="O858" s="1">
        <v>43234</v>
      </c>
      <c r="P858">
        <v>126.61338633139331</v>
      </c>
      <c r="R858" s="1">
        <v>43238</v>
      </c>
      <c r="S858">
        <v>133.92812704498743</v>
      </c>
      <c r="U858" s="1">
        <v>43229</v>
      </c>
      <c r="V858">
        <v>130.15645687382565</v>
      </c>
      <c r="X858" s="1">
        <v>43243</v>
      </c>
      <c r="Y858">
        <v>118.94743272549559</v>
      </c>
      <c r="AA858" s="1">
        <v>43228</v>
      </c>
      <c r="AB858">
        <v>98.234919040074203</v>
      </c>
      <c r="AD858" s="1">
        <v>43224</v>
      </c>
      <c r="AE858">
        <v>113.096284687715</v>
      </c>
      <c r="AG858" s="1">
        <v>43277</v>
      </c>
      <c r="AH858">
        <v>121.05632450911274</v>
      </c>
      <c r="AJ858" s="1">
        <v>43290</v>
      </c>
      <c r="AK858">
        <v>84.020092403567205</v>
      </c>
      <c r="AM858" s="1">
        <v>43271</v>
      </c>
      <c r="AN858">
        <v>148.67043205804748</v>
      </c>
      <c r="AP858" s="1">
        <v>43266</v>
      </c>
      <c r="AQ858">
        <v>129.4995481238962</v>
      </c>
      <c r="AS858" s="1">
        <v>43251</v>
      </c>
      <c r="AT858">
        <v>160.4056670799493</v>
      </c>
    </row>
    <row r="859" spans="1:46" x14ac:dyDescent="0.3">
      <c r="A859" s="1">
        <v>43250</v>
      </c>
      <c r="B859">
        <v>132.3491400252648</v>
      </c>
      <c r="C859" s="3">
        <f>VLOOKUP(Tabella1[[#This Row],[DATA]],Tabella3[],2,0)</f>
        <v>113.94419103556356</v>
      </c>
      <c r="D859">
        <f>VLOOKUP(Tabella1[[#This Row],[DATA]],Tabella5[],2,0)</f>
        <v>130.91770074543791</v>
      </c>
      <c r="E859">
        <f>VLOOKUP(Tabella1[[#This Row],[DATA]],Tabella6[],2,0)</f>
        <v>127.63358096460966</v>
      </c>
      <c r="F859" s="2">
        <f>VLOOKUP(Tabella1[[#This Row],[DATA]],Tabella7[],2,0)</f>
        <v>117.43745991019884</v>
      </c>
      <c r="G859" s="2">
        <f>VLOOKUP(Tabella1[[#This Row],[DATA]],Tabella8[],2,0)</f>
        <v>92.41990957220699</v>
      </c>
      <c r="H859" s="2">
        <f>VLOOKUP(Tabella1[[#This Row],[DATA]],Tabella9[],2,0)</f>
        <v>109.61158677980787</v>
      </c>
      <c r="I859" s="2">
        <f>VLOOKUP(Tabella1[[#This Row],[DATA]],Tabella10[],2,0)</f>
        <v>125.98296910614633</v>
      </c>
      <c r="J859" s="2">
        <f>VLOOKUP(Tabella1[[#This Row],[DATA]],Tabella11[],2,0)</f>
        <v>90.775163258240511</v>
      </c>
      <c r="K859" s="2">
        <f>VLOOKUP(Tabella1[[#This Row],[DATA]],Tabella12[],2,0)</f>
        <v>158.21652374670185</v>
      </c>
      <c r="L859" s="2">
        <f>VLOOKUP(Tabella1[[#This Row],[DATA]],Tabella13[],2,0)</f>
        <v>126.89651637332891</v>
      </c>
      <c r="M859" s="2">
        <f>VLOOKUP(Tabella1[[#This Row],[DATA]],Tabella14[],2,0)</f>
        <v>160.03789197999527</v>
      </c>
      <c r="O859" s="1">
        <v>43235</v>
      </c>
      <c r="P859">
        <v>127.0090944921815</v>
      </c>
      <c r="R859" s="1">
        <v>43242</v>
      </c>
      <c r="S859">
        <v>134.87234158036117</v>
      </c>
      <c r="U859" s="1">
        <v>43230</v>
      </c>
      <c r="V859">
        <v>130.42266637505909</v>
      </c>
      <c r="X859" s="1">
        <v>43244</v>
      </c>
      <c r="Y859">
        <v>117.85240844253032</v>
      </c>
      <c r="AA859" s="1">
        <v>43229</v>
      </c>
      <c r="AB859">
        <v>98.747922865865462</v>
      </c>
      <c r="AD859" s="1">
        <v>43227</v>
      </c>
      <c r="AE859">
        <v>113.52948296511479</v>
      </c>
      <c r="AG859" s="1">
        <v>43278</v>
      </c>
      <c r="AH859">
        <v>118.85520135536272</v>
      </c>
      <c r="AJ859" s="1">
        <v>43291</v>
      </c>
      <c r="AK859">
        <v>84.393765743824844</v>
      </c>
      <c r="AM859" s="1">
        <v>43272</v>
      </c>
      <c r="AN859">
        <v>144.44879617414247</v>
      </c>
      <c r="AP859" s="1">
        <v>43269</v>
      </c>
      <c r="AQ859">
        <v>129.23096721844266</v>
      </c>
      <c r="AS859" s="1">
        <v>43252</v>
      </c>
      <c r="AT859">
        <v>159.88047309251493</v>
      </c>
    </row>
    <row r="860" spans="1:46" x14ac:dyDescent="0.3">
      <c r="A860" s="1">
        <v>43251</v>
      </c>
      <c r="B860">
        <v>131.43863570109806</v>
      </c>
      <c r="C860" s="3">
        <f>VLOOKUP(Tabella1[[#This Row],[DATA]],Tabella3[],2,0)</f>
        <v>113.87289038413488</v>
      </c>
      <c r="D860">
        <f>VLOOKUP(Tabella1[[#This Row],[DATA]],Tabella5[],2,0)</f>
        <v>129.08590406493576</v>
      </c>
      <c r="E860">
        <f>VLOOKUP(Tabella1[[#This Row],[DATA]],Tabella6[],2,0)</f>
        <v>126.95277133027146</v>
      </c>
      <c r="F860" s="2">
        <f>VLOOKUP(Tabella1[[#This Row],[DATA]],Tabella7[],2,0)</f>
        <v>117.26381380005498</v>
      </c>
      <c r="G860" s="2">
        <f>VLOOKUP(Tabella1[[#This Row],[DATA]],Tabella8[],2,0)</f>
        <v>91.447037910113238</v>
      </c>
      <c r="H860" s="2">
        <f>VLOOKUP(Tabella1[[#This Row],[DATA]],Tabella9[],2,0)</f>
        <v>108.51139056647045</v>
      </c>
      <c r="I860" s="2">
        <f>VLOOKUP(Tabella1[[#This Row],[DATA]],Tabella10[],2,0)</f>
        <v>127.70890215451369</v>
      </c>
      <c r="J860" s="2">
        <f>VLOOKUP(Tabella1[[#This Row],[DATA]],Tabella11[],2,0)</f>
        <v>92.387748767355518</v>
      </c>
      <c r="K860" s="2">
        <v>158.21652374670185</v>
      </c>
      <c r="L860" s="2">
        <f>VLOOKUP(Tabella1[[#This Row],[DATA]],Tabella13[],2,0)</f>
        <v>128.40981054649015</v>
      </c>
      <c r="M860" s="2">
        <f>VLOOKUP(Tabella1[[#This Row],[DATA]],Tabella14[],2,0)</f>
        <v>160.4056670799493</v>
      </c>
      <c r="O860" s="1">
        <v>43236</v>
      </c>
      <c r="P860">
        <v>124.06637442460271</v>
      </c>
      <c r="R860" s="1">
        <v>43243</v>
      </c>
      <c r="S860">
        <v>132.89502116289955</v>
      </c>
      <c r="U860" s="1">
        <v>43231</v>
      </c>
      <c r="V860">
        <v>130.32836424608857</v>
      </c>
      <c r="X860" s="1">
        <v>43245</v>
      </c>
      <c r="Y860">
        <v>118.05919545496197</v>
      </c>
      <c r="AA860" s="1">
        <v>43230</v>
      </c>
      <c r="AB860">
        <v>98.993314526413428</v>
      </c>
      <c r="AD860" s="1">
        <v>43228</v>
      </c>
      <c r="AE860">
        <v>113.3284917055271</v>
      </c>
      <c r="AG860" s="1">
        <v>43279</v>
      </c>
      <c r="AH860">
        <v>119.4464540347777</v>
      </c>
      <c r="AJ860" s="1">
        <v>43292</v>
      </c>
      <c r="AK860">
        <v>82.905638527750924</v>
      </c>
      <c r="AM860" s="1">
        <v>43273</v>
      </c>
      <c r="AN860">
        <v>145.61551781002638</v>
      </c>
      <c r="AP860" s="1">
        <v>43270</v>
      </c>
      <c r="AQ860">
        <v>128.2802460707137</v>
      </c>
      <c r="AS860" s="1">
        <v>43255</v>
      </c>
      <c r="AT860">
        <v>161.85169190476853</v>
      </c>
    </row>
    <row r="861" spans="1:46" x14ac:dyDescent="0.3">
      <c r="A861" s="1">
        <v>43252</v>
      </c>
      <c r="B861">
        <v>132.86463900495579</v>
      </c>
      <c r="C861" s="3">
        <f>VLOOKUP(Tabella1[[#This Row],[DATA]],Tabella3[],2,0)</f>
        <v>115.57370365065609</v>
      </c>
      <c r="D861">
        <f>VLOOKUP(Tabella1[[#This Row],[DATA]],Tabella5[],2,0)</f>
        <v>130.30846731041208</v>
      </c>
      <c r="E861">
        <f>VLOOKUP(Tabella1[[#This Row],[DATA]],Tabella6[],2,0)</f>
        <v>128.53145011276277</v>
      </c>
      <c r="F861" s="2">
        <f>VLOOKUP(Tabella1[[#This Row],[DATA]],Tabella7[],2,0)</f>
        <v>117.62378203366016</v>
      </c>
      <c r="G861" s="2">
        <f>VLOOKUP(Tabella1[[#This Row],[DATA]],Tabella8[],2,0)</f>
        <v>93.059473663871401</v>
      </c>
      <c r="H861" s="2">
        <f>VLOOKUP(Tabella1[[#This Row],[DATA]],Tabella9[],2,0)</f>
        <v>110.00496903906429</v>
      </c>
      <c r="I861" s="2">
        <f>VLOOKUP(Tabella1[[#This Row],[DATA]],Tabella10[],2,0)</f>
        <v>127.81096512590003</v>
      </c>
      <c r="J861" s="2">
        <f>VLOOKUP(Tabella1[[#This Row],[DATA]],Tabella11[],2,0)</f>
        <v>91.780977281138448</v>
      </c>
      <c r="K861" s="2">
        <f>VLOOKUP(Tabella1[[#This Row],[DATA]],Tabella12[],2,0)</f>
        <v>159.2183377308707</v>
      </c>
      <c r="L861" s="2">
        <f>VLOOKUP(Tabella1[[#This Row],[DATA]],Tabella13[],2,0)</f>
        <v>128.06401444840213</v>
      </c>
      <c r="M861" s="2">
        <f>VLOOKUP(Tabella1[[#This Row],[DATA]],Tabella14[],2,0)</f>
        <v>159.88047309251493</v>
      </c>
      <c r="O861" s="1">
        <v>43237</v>
      </c>
      <c r="P861">
        <v>124.42062993393714</v>
      </c>
      <c r="R861" s="1">
        <v>43244</v>
      </c>
      <c r="S861">
        <v>131.64818689303237</v>
      </c>
      <c r="U861" s="1">
        <v>43234</v>
      </c>
      <c r="V861">
        <v>130.29873315319512</v>
      </c>
      <c r="X861" s="1">
        <v>43249</v>
      </c>
      <c r="Y861">
        <v>116.56800757506338</v>
      </c>
      <c r="AA861" s="1">
        <v>43231</v>
      </c>
      <c r="AB861">
        <v>99.232909533562633</v>
      </c>
      <c r="AD861" s="1">
        <v>43229</v>
      </c>
      <c r="AE861">
        <v>113.70626608567133</v>
      </c>
      <c r="AG861" s="1">
        <v>43280</v>
      </c>
      <c r="AH861">
        <v>121.36527981181851</v>
      </c>
      <c r="AJ861" s="1">
        <v>43293</v>
      </c>
      <c r="AK861">
        <v>84.693122261619095</v>
      </c>
      <c r="AM861" s="1">
        <v>43276</v>
      </c>
      <c r="AN861">
        <v>146.25865765171503</v>
      </c>
      <c r="AP861" s="1">
        <v>43271</v>
      </c>
      <c r="AQ861">
        <v>129.22758632723972</v>
      </c>
      <c r="AS861" s="1">
        <v>43256</v>
      </c>
      <c r="AT861">
        <v>161.47486173606563</v>
      </c>
    </row>
    <row r="862" spans="1:46" x14ac:dyDescent="0.3">
      <c r="A862" s="1">
        <v>43255</v>
      </c>
      <c r="B862">
        <v>133.4598192595472</v>
      </c>
      <c r="C862" s="3">
        <f>VLOOKUP(Tabella1[[#This Row],[DATA]],Tabella3[],2,0)</f>
        <v>115.05306253025313</v>
      </c>
      <c r="D862">
        <f>VLOOKUP(Tabella1[[#This Row],[DATA]],Tabella5[],2,0)</f>
        <v>130.78446613475234</v>
      </c>
      <c r="E862">
        <f>VLOOKUP(Tabella1[[#This Row],[DATA]],Tabella6[],2,0)</f>
        <v>128.70500365685314</v>
      </c>
      <c r="F862" s="2">
        <f>VLOOKUP(Tabella1[[#This Row],[DATA]],Tabella7[],2,0)</f>
        <v>118.2273435352332</v>
      </c>
      <c r="G862" s="2">
        <f>VLOOKUP(Tabella1[[#This Row],[DATA]],Tabella8[],2,0)</f>
        <v>94.198516056729915</v>
      </c>
      <c r="H862" s="2">
        <f>VLOOKUP(Tabella1[[#This Row],[DATA]],Tabella9[],2,0)</f>
        <v>110.51556965573478</v>
      </c>
      <c r="I862" s="2">
        <f>VLOOKUP(Tabella1[[#This Row],[DATA]],Tabella10[],2,0)</f>
        <v>129.92796491884002</v>
      </c>
      <c r="J862" s="2">
        <f>VLOOKUP(Tabella1[[#This Row],[DATA]],Tabella11[],2,0)</f>
        <v>92.260007401836134</v>
      </c>
      <c r="K862" s="2">
        <f>VLOOKUP(Tabella1[[#This Row],[DATA]],Tabella12[],2,0)</f>
        <v>162.01352242744062</v>
      </c>
      <c r="L862" s="2">
        <f>VLOOKUP(Tabella1[[#This Row],[DATA]],Tabella13[],2,0)</f>
        <v>127.28106548240955</v>
      </c>
      <c r="M862" s="2">
        <f>VLOOKUP(Tabella1[[#This Row],[DATA]],Tabella14[],2,0)</f>
        <v>161.85169190476853</v>
      </c>
      <c r="O862" s="1">
        <v>43238</v>
      </c>
      <c r="P862">
        <v>122.57883583390922</v>
      </c>
      <c r="R862" s="1">
        <v>43245</v>
      </c>
      <c r="S862">
        <v>132.49736551855506</v>
      </c>
      <c r="U862" s="1">
        <v>43235</v>
      </c>
      <c r="V862">
        <v>130.59222207328287</v>
      </c>
      <c r="X862" s="1">
        <v>43250</v>
      </c>
      <c r="Y862">
        <v>117.43745991019884</v>
      </c>
      <c r="AA862" s="1">
        <v>43234</v>
      </c>
      <c r="AB862">
        <v>99.10151872319048</v>
      </c>
      <c r="AD862" s="1">
        <v>43230</v>
      </c>
      <c r="AE862">
        <v>113.70531050123589</v>
      </c>
      <c r="AG862" s="1">
        <v>43284</v>
      </c>
      <c r="AH862">
        <v>119.64869380354115</v>
      </c>
      <c r="AJ862" s="1">
        <v>43294</v>
      </c>
      <c r="AK862">
        <v>84.499719446533675</v>
      </c>
      <c r="AM862" s="1">
        <v>43277</v>
      </c>
      <c r="AN862">
        <v>147.19038588390501</v>
      </c>
      <c r="AP862" s="1">
        <v>43272</v>
      </c>
      <c r="AQ862">
        <v>128.80973725749377</v>
      </c>
      <c r="AS862" s="1">
        <v>43257</v>
      </c>
      <c r="AT862">
        <v>161.28122257358982</v>
      </c>
    </row>
    <row r="863" spans="1:46" x14ac:dyDescent="0.3">
      <c r="A863" s="1">
        <v>43256</v>
      </c>
      <c r="B863">
        <v>133.55359051598487</v>
      </c>
      <c r="C863" s="3">
        <f>VLOOKUP(Tabella1[[#This Row],[DATA]],Tabella3[],2,0)</f>
        <v>113.69500466799721</v>
      </c>
      <c r="D863">
        <f>VLOOKUP(Tabella1[[#This Row],[DATA]],Tabella5[],2,0)</f>
        <v>130.95221270839031</v>
      </c>
      <c r="E863">
        <f>VLOOKUP(Tabella1[[#This Row],[DATA]],Tabella6[],2,0)</f>
        <v>128.42374344176903</v>
      </c>
      <c r="F863" s="2">
        <f>VLOOKUP(Tabella1[[#This Row],[DATA]],Tabella7[],2,0)</f>
        <v>117.39515562479001</v>
      </c>
      <c r="G863" s="2">
        <f>VLOOKUP(Tabella1[[#This Row],[DATA]],Tabella8[],2,0)</f>
        <v>93.581172469760801</v>
      </c>
      <c r="H863" s="2">
        <f>VLOOKUP(Tabella1[[#This Row],[DATA]],Tabella9[],2,0)</f>
        <v>110.10849068623703</v>
      </c>
      <c r="I863" s="2">
        <f>VLOOKUP(Tabella1[[#This Row],[DATA]],Tabella10[],2,0)</f>
        <v>130.32812721363479</v>
      </c>
      <c r="J863" s="2">
        <f>VLOOKUP(Tabella1[[#This Row],[DATA]],Tabella11[],2,0)</f>
        <v>92.947064933204402</v>
      </c>
      <c r="K863" s="2">
        <f>VLOOKUP(Tabella1[[#This Row],[DATA]],Tabella12[],2,0)</f>
        <v>157.98565303430078</v>
      </c>
      <c r="L863" s="2">
        <f>VLOOKUP(Tabella1[[#This Row],[DATA]],Tabella13[],2,0)</f>
        <v>126.88597380936281</v>
      </c>
      <c r="M863" s="2">
        <f>VLOOKUP(Tabella1[[#This Row],[DATA]],Tabella14[],2,0)</f>
        <v>161.47486173606563</v>
      </c>
      <c r="O863" s="1">
        <v>43241</v>
      </c>
      <c r="P863">
        <v>120.71127104388546</v>
      </c>
      <c r="R863" s="1">
        <v>43248</v>
      </c>
      <c r="S863">
        <v>131.73390354879245</v>
      </c>
      <c r="U863" s="1">
        <v>43236</v>
      </c>
      <c r="V863">
        <v>130.93039280011476</v>
      </c>
      <c r="X863" s="1">
        <v>43251</v>
      </c>
      <c r="Y863">
        <v>117.26381380005498</v>
      </c>
      <c r="AA863" s="1">
        <v>43235</v>
      </c>
      <c r="AB863">
        <v>98.616532055493309</v>
      </c>
      <c r="AD863" s="1">
        <v>43231</v>
      </c>
      <c r="AE863">
        <v>113.57184720841933</v>
      </c>
      <c r="AG863" s="1">
        <v>43285</v>
      </c>
      <c r="AH863">
        <v>118.37489762266628</v>
      </c>
      <c r="AJ863" s="1">
        <v>43297</v>
      </c>
      <c r="AK863">
        <v>83.988157062187369</v>
      </c>
      <c r="AM863" s="1">
        <v>43278</v>
      </c>
      <c r="AN863">
        <v>145.54955474934036</v>
      </c>
      <c r="AP863" s="1">
        <v>43273</v>
      </c>
      <c r="AQ863">
        <v>129.74478997394897</v>
      </c>
      <c r="AS863" s="1">
        <v>43258</v>
      </c>
      <c r="AT863">
        <v>161.32440828608446</v>
      </c>
    </row>
    <row r="864" spans="1:46" x14ac:dyDescent="0.3">
      <c r="A864" s="1">
        <v>43257</v>
      </c>
      <c r="B864">
        <v>134.69779418909729</v>
      </c>
      <c r="C864" s="3">
        <f>VLOOKUP(Tabella1[[#This Row],[DATA]],Tabella3[],2,0)</f>
        <v>113.99526195671152</v>
      </c>
      <c r="D864">
        <f>VLOOKUP(Tabella1[[#This Row],[DATA]],Tabella5[],2,0)</f>
        <v>131.3919586102227</v>
      </c>
      <c r="E864">
        <f>VLOOKUP(Tabella1[[#This Row],[DATA]],Tabella6[],2,0)</f>
        <v>128.34402169184133</v>
      </c>
      <c r="F864" s="2">
        <f>VLOOKUP(Tabella1[[#This Row],[DATA]],Tabella7[],2,0)</f>
        <v>117.78566846879868</v>
      </c>
      <c r="G864" s="2">
        <f>VLOOKUP(Tabella1[[#This Row],[DATA]],Tabella8[],2,0)</f>
        <v>94.597519032345332</v>
      </c>
      <c r="H864" s="2">
        <f>VLOOKUP(Tabella1[[#This Row],[DATA]],Tabella9[],2,0)</f>
        <v>110.23685752873124</v>
      </c>
      <c r="I864" s="2">
        <f>VLOOKUP(Tabella1[[#This Row],[DATA]],Tabella10[],2,0)</f>
        <v>131.02244882390764</v>
      </c>
      <c r="J864" s="2">
        <f>VLOOKUP(Tabella1[[#This Row],[DATA]],Tabella11[],2,0)</f>
        <v>92.976015663240332</v>
      </c>
      <c r="K864" s="2">
        <f>VLOOKUP(Tabella1[[#This Row],[DATA]],Tabella12[],2,0)</f>
        <v>156.90344656992085</v>
      </c>
      <c r="L864" s="2">
        <f>VLOOKUP(Tabella1[[#This Row],[DATA]],Tabella13[],2,0)</f>
        <v>127.88813539851253</v>
      </c>
      <c r="M864" s="2">
        <f>VLOOKUP(Tabella1[[#This Row],[DATA]],Tabella14[],2,0)</f>
        <v>161.28122257358982</v>
      </c>
      <c r="O864" s="1">
        <v>43242</v>
      </c>
      <c r="P864">
        <v>121.36045197503852</v>
      </c>
      <c r="R864" s="1">
        <v>43249</v>
      </c>
      <c r="S864">
        <v>129.71695069909768</v>
      </c>
      <c r="U864" s="1">
        <v>43237</v>
      </c>
      <c r="V864">
        <v>132.20923314261256</v>
      </c>
      <c r="X864" s="1">
        <v>43252</v>
      </c>
      <c r="Y864">
        <v>117.62378203366016</v>
      </c>
      <c r="AA864" s="1">
        <v>43236</v>
      </c>
      <c r="AB864">
        <v>97.683270858291152</v>
      </c>
      <c r="AD864" s="1">
        <v>43234</v>
      </c>
      <c r="AE864">
        <v>113.57885482761256</v>
      </c>
      <c r="AG864" s="1">
        <v>43286</v>
      </c>
      <c r="AH864">
        <v>118.12516818384915</v>
      </c>
      <c r="AJ864" s="1">
        <v>43298</v>
      </c>
      <c r="AK864">
        <v>83.513305397371155</v>
      </c>
      <c r="AM864" s="1">
        <v>43279</v>
      </c>
      <c r="AN864">
        <v>147.93659300791558</v>
      </c>
      <c r="AP864" s="1">
        <v>43276</v>
      </c>
      <c r="AQ864">
        <v>128.9477357844431</v>
      </c>
      <c r="AS864" s="1">
        <v>43259</v>
      </c>
      <c r="AT864">
        <v>157.97055013025368</v>
      </c>
    </row>
    <row r="865" spans="1:46" x14ac:dyDescent="0.3">
      <c r="A865" s="1">
        <v>43258</v>
      </c>
      <c r="B865">
        <v>134.60159362549803</v>
      </c>
      <c r="C865" s="3">
        <f>VLOOKUP(Tabella1[[#This Row],[DATA]],Tabella3[],2,0)</f>
        <v>113.78622141047744</v>
      </c>
      <c r="D865">
        <f>VLOOKUP(Tabella1[[#This Row],[DATA]],Tabella5[],2,0)</f>
        <v>131.19717595878228</v>
      </c>
      <c r="E865">
        <f>VLOOKUP(Tabella1[[#This Row],[DATA]],Tabella6[],2,0)</f>
        <v>128.12766768023818</v>
      </c>
      <c r="F865" s="2">
        <f>VLOOKUP(Tabella1[[#This Row],[DATA]],Tabella7[],2,0)</f>
        <v>117.66394819634075</v>
      </c>
      <c r="G865" s="2">
        <f>VLOOKUP(Tabella1[[#This Row],[DATA]],Tabella8[],2,0)</f>
        <v>94.958843760868731</v>
      </c>
      <c r="H865" s="2">
        <f>VLOOKUP(Tabella1[[#This Row],[DATA]],Tabella9[],2,0)</f>
        <v>110.20341207349081</v>
      </c>
      <c r="I865" s="2">
        <f>VLOOKUP(Tabella1[[#This Row],[DATA]],Tabella10[],2,0)</f>
        <v>132.08511926068687</v>
      </c>
      <c r="J865" s="2">
        <f>VLOOKUP(Tabella1[[#This Row],[DATA]],Tabella11[],2,0)</f>
        <v>92.806489738906194</v>
      </c>
      <c r="K865" s="2">
        <f>VLOOKUP(Tabella1[[#This Row],[DATA]],Tabella12[],2,0)</f>
        <v>152.23243733509236</v>
      </c>
      <c r="L865" s="2">
        <f>VLOOKUP(Tabella1[[#This Row],[DATA]],Tabella13[],2,0)</f>
        <v>128.92130666719015</v>
      </c>
      <c r="M865" s="2">
        <f>VLOOKUP(Tabella1[[#This Row],[DATA]],Tabella14[],2,0)</f>
        <v>161.32440828608446</v>
      </c>
      <c r="O865" s="1">
        <v>43243</v>
      </c>
      <c r="P865">
        <v>119.76685105168463</v>
      </c>
      <c r="R865" s="1">
        <v>43250</v>
      </c>
      <c r="S865">
        <v>130.91770074543791</v>
      </c>
      <c r="U865" s="1">
        <v>43238</v>
      </c>
      <c r="V865">
        <v>132.03497409631046</v>
      </c>
      <c r="X865" s="1">
        <v>43255</v>
      </c>
      <c r="Y865">
        <v>118.2273435352332</v>
      </c>
      <c r="AA865" s="1">
        <v>43237</v>
      </c>
      <c r="AB865">
        <v>98.701549638675274</v>
      </c>
      <c r="AD865" s="1">
        <v>43235</v>
      </c>
      <c r="AE865">
        <v>113.53266824656626</v>
      </c>
      <c r="AG865" s="1">
        <v>43287</v>
      </c>
      <c r="AH865">
        <v>118.68485888484363</v>
      </c>
      <c r="AJ865" s="1">
        <v>43299</v>
      </c>
      <c r="AK865">
        <v>83.188878144288054</v>
      </c>
      <c r="AM865" s="1">
        <v>43280</v>
      </c>
      <c r="AN865">
        <v>149.98969327176781</v>
      </c>
      <c r="AP865" s="1">
        <v>43277</v>
      </c>
      <c r="AQ865">
        <v>129.01931615840601</v>
      </c>
      <c r="AS865" s="1">
        <v>43260</v>
      </c>
      <c r="AT865">
        <v>158.91715308638535</v>
      </c>
    </row>
    <row r="866" spans="1:46" x14ac:dyDescent="0.3">
      <c r="A866" s="1">
        <v>43259</v>
      </c>
      <c r="B866">
        <v>135.0223496258867</v>
      </c>
      <c r="C866" s="3">
        <f>VLOOKUP(Tabella1[[#This Row],[DATA]],Tabella3[],2,0)</f>
        <v>111.63455175204102</v>
      </c>
      <c r="D866">
        <f>VLOOKUP(Tabella1[[#This Row],[DATA]],Tabella5[],2,0)</f>
        <v>130.74145419279387</v>
      </c>
      <c r="E866">
        <f>VLOOKUP(Tabella1[[#This Row],[DATA]],Tabella6[],2,0)</f>
        <v>128.17140881736665</v>
      </c>
      <c r="F866" s="2">
        <f>VLOOKUP(Tabella1[[#This Row],[DATA]],Tabella7[],2,0)</f>
        <v>117.30764531598399</v>
      </c>
      <c r="G866" s="2">
        <f>VLOOKUP(Tabella1[[#This Row],[DATA]],Tabella8[],2,0)</f>
        <v>94.159871700738108</v>
      </c>
      <c r="H866" s="2">
        <f>VLOOKUP(Tabella1[[#This Row],[DATA]],Tabella9[],2,0)</f>
        <v>109.80620747649262</v>
      </c>
      <c r="I866" s="2">
        <f>VLOOKUP(Tabella1[[#This Row],[DATA]],Tabella10[],2,0)</f>
        <v>129.76126905140538</v>
      </c>
      <c r="J866" s="2">
        <f>VLOOKUP(Tabella1[[#This Row],[DATA]],Tabella11[],2,0)</f>
        <v>91.542506834759976</v>
      </c>
      <c r="K866" s="2">
        <f>VLOOKUP(Tabella1[[#This Row],[DATA]],Tabella12[],2,0)</f>
        <v>150.3586741424802</v>
      </c>
      <c r="L866" s="2">
        <f>VLOOKUP(Tabella1[[#This Row],[DATA]],Tabella13[],2,0)</f>
        <v>128.850744195955</v>
      </c>
      <c r="M866" s="2">
        <f>VLOOKUP(Tabella1[[#This Row],[DATA]],Tabella14[],2,0)</f>
        <v>157.97055013025368</v>
      </c>
      <c r="O866" s="1">
        <v>43244</v>
      </c>
      <c r="P866">
        <v>118.91673192105074</v>
      </c>
      <c r="R866" s="1">
        <v>43251</v>
      </c>
      <c r="S866">
        <v>129.08590406493576</v>
      </c>
      <c r="U866" s="1">
        <v>43241</v>
      </c>
      <c r="V866">
        <v>132.57585912531835</v>
      </c>
      <c r="X866" s="1">
        <v>43256</v>
      </c>
      <c r="Y866">
        <v>117.39515562479001</v>
      </c>
      <c r="AA866" s="1">
        <v>43238</v>
      </c>
      <c r="AB866">
        <v>97.69679638288828</v>
      </c>
      <c r="AD866" s="1">
        <v>43236</v>
      </c>
      <c r="AE866">
        <v>113.4868001936651</v>
      </c>
      <c r="AG866" s="1">
        <v>43290</v>
      </c>
      <c r="AH866">
        <v>120.24778458383877</v>
      </c>
      <c r="AJ866" s="1">
        <v>43300</v>
      </c>
      <c r="AK866">
        <v>82.749841815598771</v>
      </c>
      <c r="AM866" s="1">
        <v>43283</v>
      </c>
      <c r="AN866">
        <v>150.14841688654354</v>
      </c>
      <c r="AP866" s="1">
        <v>43278</v>
      </c>
      <c r="AQ866">
        <v>128.0271154745208</v>
      </c>
      <c r="AS866" s="1">
        <v>43262</v>
      </c>
      <c r="AT866">
        <v>158.23662984272039</v>
      </c>
    </row>
    <row r="867" spans="1:46" x14ac:dyDescent="0.3">
      <c r="A867" s="1">
        <v>43262</v>
      </c>
      <c r="B867">
        <v>135.16665047128561</v>
      </c>
      <c r="C867" s="3">
        <f>VLOOKUP(Tabella1[[#This Row],[DATA]],Tabella3[],2,0)</f>
        <v>115.45164571730861</v>
      </c>
      <c r="D867">
        <f>VLOOKUP(Tabella1[[#This Row],[DATA]],Tabella5[],2,0)</f>
        <v>131.52345226135284</v>
      </c>
      <c r="E867">
        <f>VLOOKUP(Tabella1[[#This Row],[DATA]],Tabella6[],2,0)</f>
        <v>128.72852039724478</v>
      </c>
      <c r="F867" s="2">
        <f>VLOOKUP(Tabella1[[#This Row],[DATA]],Tabella7[],2,0)</f>
        <v>118.16839243715447</v>
      </c>
      <c r="G867" s="2">
        <f>VLOOKUP(Tabella1[[#This Row],[DATA]],Tabella8[],2,0)</f>
        <v>95.628357228426779</v>
      </c>
      <c r="H867" s="2">
        <f>VLOOKUP(Tabella1[[#This Row],[DATA]],Tabella9[],2,0)</f>
        <v>110.85480213031623</v>
      </c>
      <c r="I867" s="2">
        <f>VLOOKUP(Tabella1[[#This Row],[DATA]],Tabella10[],2,0)</f>
        <v>130.20343015413815</v>
      </c>
      <c r="J867" s="2">
        <f>VLOOKUP(Tabella1[[#This Row],[DATA]],Tabella11[],2,0)</f>
        <v>91.113618184640004</v>
      </c>
      <c r="K867" s="2">
        <f>VLOOKUP(Tabella1[[#This Row],[DATA]],Tabella12[],2,0)</f>
        <v>149.05178100263853</v>
      </c>
      <c r="L867" s="2">
        <f>VLOOKUP(Tabella1[[#This Row],[DATA]],Tabella13[],2,0)</f>
        <v>128.99543179797249</v>
      </c>
      <c r="M867" s="2">
        <f>VLOOKUP(Tabella1[[#This Row],[DATA]],Tabella14[],2,0)</f>
        <v>158.23662984272039</v>
      </c>
      <c r="O867" s="1">
        <v>43245</v>
      </c>
      <c r="P867">
        <v>117.08230834290805</v>
      </c>
      <c r="R867" s="1">
        <v>43252</v>
      </c>
      <c r="S867">
        <v>130.30846731041208</v>
      </c>
      <c r="U867" s="1">
        <v>43242</v>
      </c>
      <c r="V867">
        <v>132.63676748293273</v>
      </c>
      <c r="X867" s="1">
        <v>43257</v>
      </c>
      <c r="Y867">
        <v>117.78566846879868</v>
      </c>
      <c r="AA867" s="1">
        <v>43241</v>
      </c>
      <c r="AB867">
        <v>97.253352397882296</v>
      </c>
      <c r="AD867" s="1">
        <v>43237</v>
      </c>
      <c r="AE867">
        <v>114.42104324338098</v>
      </c>
      <c r="AG867" s="1">
        <v>43291</v>
      </c>
      <c r="AH867">
        <v>120.22158772259998</v>
      </c>
      <c r="AJ867" s="1">
        <v>43301</v>
      </c>
      <c r="AK867">
        <v>84.442713369864975</v>
      </c>
      <c r="AM867" s="1">
        <v>43284</v>
      </c>
      <c r="AN867">
        <v>151.85521108179421</v>
      </c>
      <c r="AP867" s="1">
        <v>43279</v>
      </c>
      <c r="AQ867">
        <v>127.37467617969473</v>
      </c>
      <c r="AS867" s="1">
        <v>43264</v>
      </c>
      <c r="AT867">
        <v>158.16627892397921</v>
      </c>
    </row>
    <row r="868" spans="1:46" x14ac:dyDescent="0.3">
      <c r="A868" s="1">
        <v>43263</v>
      </c>
      <c r="B868">
        <v>135.40229326596057</v>
      </c>
      <c r="C868" s="3">
        <f>VLOOKUP(Tabella1[[#This Row],[DATA]],Tabella3[],2,0)</f>
        <v>115.62707459281788</v>
      </c>
      <c r="D868">
        <f>VLOOKUP(Tabella1[[#This Row],[DATA]],Tabella5[],2,0)</f>
        <v>131.51720528883033</v>
      </c>
      <c r="E868">
        <f>VLOOKUP(Tabella1[[#This Row],[DATA]],Tabella6[],2,0)</f>
        <v>128.24548654960034</v>
      </c>
      <c r="F868" s="2">
        <f>VLOOKUP(Tabella1[[#This Row],[DATA]],Tabella7[],2,0)</f>
        <v>117.65493753627172</v>
      </c>
      <c r="G868" s="2">
        <f>VLOOKUP(Tabella1[[#This Row],[DATA]],Tabella8[],2,0)</f>
        <v>95.783900761293822</v>
      </c>
      <c r="H868" s="2">
        <f>VLOOKUP(Tabella1[[#This Row],[DATA]],Tabella9[],2,0)</f>
        <v>110.70700507096807</v>
      </c>
      <c r="I868" s="2">
        <f>VLOOKUP(Tabella1[[#This Row],[DATA]],Tabella10[],2,0)</f>
        <v>130.36840750747552</v>
      </c>
      <c r="J868" s="2">
        <f>VLOOKUP(Tabella1[[#This Row],[DATA]],Tabella11[],2,0)</f>
        <v>91.920060169764696</v>
      </c>
      <c r="K868" s="2">
        <f>VLOOKUP(Tabella1[[#This Row],[DATA]],Tabella12[],2,0)</f>
        <v>149.97114116094986</v>
      </c>
      <c r="L868" s="2">
        <f>VLOOKUP(Tabella1[[#This Row],[DATA]],Tabella13[],2,0)</f>
        <v>129.75540524525275</v>
      </c>
      <c r="M868" s="2">
        <v>158.23662984272039</v>
      </c>
      <c r="O868" s="1">
        <v>43248</v>
      </c>
      <c r="P868">
        <v>114.64919974950681</v>
      </c>
      <c r="R868" s="1">
        <v>43255</v>
      </c>
      <c r="S868">
        <v>130.78446613475234</v>
      </c>
      <c r="U868" s="1">
        <v>43243</v>
      </c>
      <c r="V868">
        <v>130.89064950885287</v>
      </c>
      <c r="X868" s="1">
        <v>43258</v>
      </c>
      <c r="Y868">
        <v>117.66394819634075</v>
      </c>
      <c r="AA868" s="1">
        <v>43242</v>
      </c>
      <c r="AB868">
        <v>97.951849132434205</v>
      </c>
      <c r="AD868" s="1">
        <v>43238</v>
      </c>
      <c r="AE868">
        <v>113.83431440002039</v>
      </c>
      <c r="AG868" s="1">
        <v>43292</v>
      </c>
      <c r="AH868">
        <v>118.66838629849669</v>
      </c>
      <c r="AJ868" s="1">
        <v>43304</v>
      </c>
      <c r="AK868">
        <v>85.34615522366677</v>
      </c>
      <c r="AM868" s="1">
        <v>43285</v>
      </c>
      <c r="AN868">
        <v>154.07115765171503</v>
      </c>
      <c r="AP868" s="1">
        <v>43280</v>
      </c>
      <c r="AQ868">
        <v>128.77734613854966</v>
      </c>
      <c r="AS868" s="1">
        <v>43265</v>
      </c>
      <c r="AT868">
        <v>156.9647409553794</v>
      </c>
    </row>
    <row r="869" spans="1:46" x14ac:dyDescent="0.3">
      <c r="A869" s="1">
        <v>43264</v>
      </c>
      <c r="B869">
        <v>134.85715673889808</v>
      </c>
      <c r="C869" s="3">
        <f>VLOOKUP(Tabella1[[#This Row],[DATA]],Tabella3[],2,0)</f>
        <v>116.13109283407545</v>
      </c>
      <c r="D869">
        <f>VLOOKUP(Tabella1[[#This Row],[DATA]],Tabella5[],2,0)</f>
        <v>132.01163780258133</v>
      </c>
      <c r="E869">
        <f>VLOOKUP(Tabella1[[#This Row],[DATA]],Tabella6[],2,0)</f>
        <v>128.23043583574969</v>
      </c>
      <c r="F869" s="2">
        <f>VLOOKUP(Tabella1[[#This Row],[DATA]],Tabella7[],2,0)</f>
        <v>117.65341030575155</v>
      </c>
      <c r="G869" s="2">
        <f>VLOOKUP(Tabella1[[#This Row],[DATA]],Tabella8[],2,0)</f>
        <v>95.63608609962516</v>
      </c>
      <c r="H869" s="2">
        <f>VLOOKUP(Tabella1[[#This Row],[DATA]],Tabella9[],2,0)</f>
        <v>110.83377927273654</v>
      </c>
      <c r="I869" s="2">
        <f>VLOOKUP(Tabella1[[#This Row],[DATA]],Tabella10[],2,0)</f>
        <v>128.78439857455544</v>
      </c>
      <c r="J869" s="2">
        <f>VLOOKUP(Tabella1[[#This Row],[DATA]],Tabella11[],2,0)</f>
        <v>91.024676766591455</v>
      </c>
      <c r="K869" s="2">
        <f>VLOOKUP(Tabella1[[#This Row],[DATA]],Tabella12[],2,0)</f>
        <v>148.66837071240104</v>
      </c>
      <c r="L869" s="2">
        <f>VLOOKUP(Tabella1[[#This Row],[DATA]],Tabella13[],2,0)</f>
        <v>129.92495875676269</v>
      </c>
      <c r="M869" s="2">
        <f>VLOOKUP(Tabella1[[#This Row],[DATA]],Tabella14[],2,0)</f>
        <v>158.16627892397921</v>
      </c>
      <c r="O869" s="1">
        <v>43249</v>
      </c>
      <c r="P869">
        <v>111.60789241756255</v>
      </c>
      <c r="R869" s="1">
        <v>43256</v>
      </c>
      <c r="S869">
        <v>130.95221270839031</v>
      </c>
      <c r="U869" s="1">
        <v>43244</v>
      </c>
      <c r="V869">
        <v>130.4814582260382</v>
      </c>
      <c r="X869" s="1">
        <v>43259</v>
      </c>
      <c r="Y869">
        <v>117.30764531598399</v>
      </c>
      <c r="AA869" s="1">
        <v>43243</v>
      </c>
      <c r="AB869">
        <v>96.852417204467301</v>
      </c>
      <c r="AD869" s="1">
        <v>43241</v>
      </c>
      <c r="AE869">
        <v>113.7964095507479</v>
      </c>
      <c r="AG869" s="1">
        <v>43293</v>
      </c>
      <c r="AH869">
        <v>119.37733623608527</v>
      </c>
      <c r="AJ869" s="1">
        <v>43305</v>
      </c>
      <c r="AK869">
        <v>86.719673364134522</v>
      </c>
      <c r="AM869" s="1">
        <v>43286</v>
      </c>
      <c r="AN869">
        <v>153.67950197889181</v>
      </c>
      <c r="AP869" s="1">
        <v>43283</v>
      </c>
      <c r="AQ869">
        <v>128.19906832817475</v>
      </c>
      <c r="AS869" s="1">
        <v>43266</v>
      </c>
      <c r="AT869">
        <v>155.85375367426829</v>
      </c>
    </row>
    <row r="870" spans="1:46" x14ac:dyDescent="0.3">
      <c r="A870" s="1">
        <v>43265</v>
      </c>
      <c r="B870">
        <v>135.19045768146927</v>
      </c>
      <c r="C870" s="3">
        <f>VLOOKUP(Tabella1[[#This Row],[DATA]],Tabella3[],2,0)</f>
        <v>117.54320119015634</v>
      </c>
      <c r="D870">
        <f>VLOOKUP(Tabella1[[#This Row],[DATA]],Tabella5[],2,0)</f>
        <v>134.22900581992539</v>
      </c>
      <c r="E870">
        <f>VLOOKUP(Tabella1[[#This Row],[DATA]],Tabella6[],2,0)</f>
        <v>130.01135858560917</v>
      </c>
      <c r="F870" s="2">
        <f>VLOOKUP(Tabella1[[#This Row],[DATA]],Tabella7[],2,0)</f>
        <v>118.601515012676</v>
      </c>
      <c r="G870" s="2">
        <f>VLOOKUP(Tabella1[[#This Row],[DATA]],Tabella8[],2,0)</f>
        <v>96.202225914905142</v>
      </c>
      <c r="H870" s="2">
        <f>VLOOKUP(Tabella1[[#This Row],[DATA]],Tabella9[],2,0)</f>
        <v>112.34838060291007</v>
      </c>
      <c r="I870" s="2">
        <f>VLOOKUP(Tabella1[[#This Row],[DATA]],Tabella10[],2,0)</f>
        <v>127.58990553202263</v>
      </c>
      <c r="J870" s="2">
        <f>VLOOKUP(Tabella1[[#This Row],[DATA]],Tabella11[],2,0)</f>
        <v>90.856344686794884</v>
      </c>
      <c r="K870" s="2">
        <f>VLOOKUP(Tabella1[[#This Row],[DATA]],Tabella12[],2,0)</f>
        <v>147.22336741424803</v>
      </c>
      <c r="L870" s="2">
        <f>VLOOKUP(Tabella1[[#This Row],[DATA]],Tabella13[],2,0)</f>
        <v>129.41840673502611</v>
      </c>
      <c r="M870" s="2">
        <f>VLOOKUP(Tabella1[[#This Row],[DATA]],Tabella14[],2,0)</f>
        <v>156.9647409553794</v>
      </c>
      <c r="O870" s="1">
        <v>43250</v>
      </c>
      <c r="P870">
        <v>113.94419103556356</v>
      </c>
      <c r="R870" s="1">
        <v>43257</v>
      </c>
      <c r="S870">
        <v>131.3919586102227</v>
      </c>
      <c r="U870" s="1">
        <v>43245</v>
      </c>
      <c r="V870">
        <v>130.34270945772749</v>
      </c>
      <c r="X870" s="1">
        <v>43262</v>
      </c>
      <c r="Y870">
        <v>118.16839243715447</v>
      </c>
      <c r="AA870" s="1">
        <v>43244</v>
      </c>
      <c r="AB870">
        <v>96.572245623526697</v>
      </c>
      <c r="AD870" s="1">
        <v>43242</v>
      </c>
      <c r="AE870">
        <v>114.26400886782356</v>
      </c>
      <c r="AG870" s="1">
        <v>43294</v>
      </c>
      <c r="AH870">
        <v>119.56431895286326</v>
      </c>
      <c r="AJ870" s="1">
        <v>43306</v>
      </c>
      <c r="AK870">
        <v>86.662667287465823</v>
      </c>
      <c r="AM870" s="1">
        <v>43287</v>
      </c>
      <c r="AN870">
        <v>154.62153693931398</v>
      </c>
      <c r="AP870" s="1">
        <v>43284</v>
      </c>
      <c r="AQ870">
        <v>128.61419087275706</v>
      </c>
      <c r="AS870" s="1">
        <v>43269</v>
      </c>
      <c r="AT870">
        <v>154.81102768064861</v>
      </c>
    </row>
    <row r="871" spans="1:46" x14ac:dyDescent="0.3">
      <c r="A871" s="1">
        <v>43266</v>
      </c>
      <c r="B871">
        <v>135.05295889612285</v>
      </c>
      <c r="C871" s="3">
        <f>VLOOKUP(Tabella1[[#This Row],[DATA]],Tabella3[],2,0)</f>
        <v>115.99659387797135</v>
      </c>
      <c r="D871">
        <f>VLOOKUP(Tabella1[[#This Row],[DATA]],Tabella5[],2,0)</f>
        <v>133.24024320180897</v>
      </c>
      <c r="E871">
        <f>VLOOKUP(Tabella1[[#This Row],[DATA]],Tabella6[],2,0)</f>
        <v>129.38628362599917</v>
      </c>
      <c r="F871" s="2">
        <f>VLOOKUP(Tabella1[[#This Row],[DATA]],Tabella7[],2,0)</f>
        <v>116.58740340266959</v>
      </c>
      <c r="G871" s="2">
        <f>VLOOKUP(Tabella1[[#This Row],[DATA]],Tabella8[],2,0)</f>
        <v>95.171387718823667</v>
      </c>
      <c r="H871" s="2">
        <f>VLOOKUP(Tabella1[[#This Row],[DATA]],Tabella9[],2,0)</f>
        <v>111.64475193028056</v>
      </c>
      <c r="I871" s="2">
        <f>VLOOKUP(Tabella1[[#This Row],[DATA]],Tabella10[],2,0)</f>
        <v>127.04216059975303</v>
      </c>
      <c r="J871" s="2">
        <f>VLOOKUP(Tabella1[[#This Row],[DATA]],Tabella11[],2,0)</f>
        <v>90.191970201640345</v>
      </c>
      <c r="K871" s="2">
        <f>VLOOKUP(Tabella1[[#This Row],[DATA]],Tabella12[],2,0)</f>
        <v>145.85669525065964</v>
      </c>
      <c r="L871" s="2">
        <f>VLOOKUP(Tabella1[[#This Row],[DATA]],Tabella13[],2,0)</f>
        <v>129.4995481238962</v>
      </c>
      <c r="M871" s="2">
        <f>VLOOKUP(Tabella1[[#This Row],[DATA]],Tabella14[],2,0)</f>
        <v>155.85375367426829</v>
      </c>
      <c r="O871" s="1">
        <v>43251</v>
      </c>
      <c r="P871">
        <v>113.87289038413488</v>
      </c>
      <c r="R871" s="1">
        <v>43258</v>
      </c>
      <c r="S871">
        <v>131.19717595878228</v>
      </c>
      <c r="U871" s="1">
        <v>43248</v>
      </c>
      <c r="V871">
        <v>129.55207664576028</v>
      </c>
      <c r="X871" s="1">
        <v>43263</v>
      </c>
      <c r="Y871">
        <v>117.65493753627172</v>
      </c>
      <c r="AA871" s="1">
        <v>43245</v>
      </c>
      <c r="AB871">
        <v>94.934691038373856</v>
      </c>
      <c r="AD871" s="1">
        <v>43243</v>
      </c>
      <c r="AE871">
        <v>112.81693550442117</v>
      </c>
      <c r="AG871" s="1">
        <v>43297</v>
      </c>
      <c r="AH871">
        <v>119.62392205155375</v>
      </c>
      <c r="AJ871" s="1">
        <v>43307</v>
      </c>
      <c r="AK871">
        <v>86.023363537600133</v>
      </c>
      <c r="AM871" s="1">
        <v>43291</v>
      </c>
      <c r="AN871">
        <v>154.31645778364117</v>
      </c>
      <c r="AP871" s="1">
        <v>43285</v>
      </c>
      <c r="AQ871">
        <v>129.5841067576381</v>
      </c>
      <c r="AS871" s="1">
        <v>43270</v>
      </c>
      <c r="AT871">
        <v>154.73162169315853</v>
      </c>
    </row>
    <row r="872" spans="1:46" x14ac:dyDescent="0.3">
      <c r="A872" s="1">
        <v>43269</v>
      </c>
      <c r="B872">
        <v>134.765814789622</v>
      </c>
      <c r="C872" s="3">
        <f>VLOOKUP(Tabella1[[#This Row],[DATA]],Tabella3[],2,0)</f>
        <v>115.51996679606029</v>
      </c>
      <c r="D872">
        <f>VLOOKUP(Tabella1[[#This Row],[DATA]],Tabella5[],2,0)</f>
        <v>131.43333200201133</v>
      </c>
      <c r="E872">
        <f>VLOOKUP(Tabella1[[#This Row],[DATA]],Tabella6[],2,0)</f>
        <v>128.17752316986846</v>
      </c>
      <c r="F872" s="2">
        <f>VLOOKUP(Tabella1[[#This Row],[DATA]],Tabella7[],2,0)</f>
        <v>116.54800085524909</v>
      </c>
      <c r="G872" s="2">
        <f>VLOOKUP(Tabella1[[#This Row],[DATA]],Tabella8[],2,0)</f>
        <v>94.383042856590805</v>
      </c>
      <c r="H872" s="2">
        <f>VLOOKUP(Tabella1[[#This Row],[DATA]],Tabella9[],2,0)</f>
        <v>110.42255943735188</v>
      </c>
      <c r="I872" s="2">
        <v>127.04216059975303</v>
      </c>
      <c r="J872" s="2">
        <v>90.191970201640345</v>
      </c>
      <c r="K872" s="2">
        <f>VLOOKUP(Tabella1[[#This Row],[DATA]],Tabella12[],2,0)</f>
        <v>143.91284630606859</v>
      </c>
      <c r="L872" s="2">
        <f>VLOOKUP(Tabella1[[#This Row],[DATA]],Tabella13[],2,0)</f>
        <v>129.23096721844266</v>
      </c>
      <c r="M872" s="2">
        <f>VLOOKUP(Tabella1[[#This Row],[DATA]],Tabella14[],2,0)</f>
        <v>154.81102768064861</v>
      </c>
      <c r="O872" s="1">
        <v>43252</v>
      </c>
      <c r="P872">
        <v>115.57370365065609</v>
      </c>
      <c r="R872" s="1">
        <v>43259</v>
      </c>
      <c r="S872">
        <v>130.74145419279387</v>
      </c>
      <c r="U872" s="1">
        <v>43249</v>
      </c>
      <c r="V872">
        <v>127.8854452542042</v>
      </c>
      <c r="X872" s="1">
        <v>43264</v>
      </c>
      <c r="Y872">
        <v>117.65341030575155</v>
      </c>
      <c r="AA872" s="1">
        <v>43248</v>
      </c>
      <c r="AB872">
        <v>94.33473741160104</v>
      </c>
      <c r="AD872" s="1">
        <v>43244</v>
      </c>
      <c r="AE872">
        <v>112.17796804525648</v>
      </c>
      <c r="AG872" s="1">
        <v>43298</v>
      </c>
      <c r="AH872">
        <v>118.12344966975189</v>
      </c>
      <c r="AJ872" s="1">
        <v>43308</v>
      </c>
      <c r="AK872">
        <v>85.765493117486244</v>
      </c>
      <c r="AM872" s="1">
        <v>43292</v>
      </c>
      <c r="AN872">
        <v>153.36205474934036</v>
      </c>
      <c r="AP872" s="1">
        <v>43286</v>
      </c>
      <c r="AQ872">
        <v>129.32654101384568</v>
      </c>
      <c r="AS872" s="1">
        <v>43271</v>
      </c>
      <c r="AT872">
        <v>157.1590766616051</v>
      </c>
    </row>
    <row r="873" spans="1:46" x14ac:dyDescent="0.3">
      <c r="A873" s="1">
        <v>43270</v>
      </c>
      <c r="B873">
        <v>134.22359343115346</v>
      </c>
      <c r="C873" s="3">
        <f>VLOOKUP(Tabella1[[#This Row],[DATA]],Tabella3[],2,0)</f>
        <v>115.44187062799983</v>
      </c>
      <c r="D873">
        <f>VLOOKUP(Tabella1[[#This Row],[DATA]],Tabella5[],2,0)</f>
        <v>129.83431185501288</v>
      </c>
      <c r="E873">
        <f>VLOOKUP(Tabella1[[#This Row],[DATA]],Tabella6[],2,0)</f>
        <v>126.77004625742835</v>
      </c>
      <c r="F873" s="2">
        <f>VLOOKUP(Tabella1[[#This Row],[DATA]],Tabella7[],2,0)</f>
        <v>116.12831790830508</v>
      </c>
      <c r="G873" s="2">
        <f>VLOOKUP(Tabella1[[#This Row],[DATA]],Tabella8[],2,0)</f>
        <v>94.247787610619483</v>
      </c>
      <c r="H873" s="2">
        <f>VLOOKUP(Tabella1[[#This Row],[DATA]],Tabella9[],2,0)</f>
        <v>109.42397370231633</v>
      </c>
      <c r="I873" s="2">
        <f>VLOOKUP(Tabella1[[#This Row],[DATA]],Tabella10[],2,0)</f>
        <v>123.51568584221023</v>
      </c>
      <c r="J873" s="2">
        <f>VLOOKUP(Tabella1[[#This Row],[DATA]],Tabella11[],2,0)</f>
        <v>86.78712558050691</v>
      </c>
      <c r="K873" s="2">
        <f>VLOOKUP(Tabella1[[#This Row],[DATA]],Tabella12[],2,0)</f>
        <v>147.16771108179421</v>
      </c>
      <c r="L873" s="2">
        <f>VLOOKUP(Tabella1[[#This Row],[DATA]],Tabella13[],2,0)</f>
        <v>128.2802460707137</v>
      </c>
      <c r="M873" s="2">
        <f>VLOOKUP(Tabella1[[#This Row],[DATA]],Tabella14[],2,0)</f>
        <v>154.73162169315853</v>
      </c>
      <c r="O873" s="1">
        <v>43255</v>
      </c>
      <c r="P873">
        <v>115.05306253025313</v>
      </c>
      <c r="R873" s="1">
        <v>43262</v>
      </c>
      <c r="S873">
        <v>131.52345226135284</v>
      </c>
      <c r="U873" s="1">
        <v>43250</v>
      </c>
      <c r="V873">
        <v>127.63358096460966</v>
      </c>
      <c r="X873" s="1">
        <v>43265</v>
      </c>
      <c r="Y873">
        <v>118.601515012676</v>
      </c>
      <c r="AA873" s="1">
        <v>43249</v>
      </c>
      <c r="AB873">
        <v>91.986126676198936</v>
      </c>
      <c r="AD873" s="1">
        <v>43245</v>
      </c>
      <c r="AE873">
        <v>111.97411003236246</v>
      </c>
      <c r="AG873" s="1">
        <v>43299</v>
      </c>
      <c r="AH873">
        <v>117.85410402123915</v>
      </c>
      <c r="AJ873" s="1">
        <v>43311</v>
      </c>
      <c r="AK873">
        <v>85.629991762472685</v>
      </c>
      <c r="AM873" s="1">
        <v>43293</v>
      </c>
      <c r="AN873">
        <v>156.36543535620052</v>
      </c>
      <c r="AP873" s="1">
        <v>43287</v>
      </c>
      <c r="AQ873">
        <v>129.62940342902345</v>
      </c>
      <c r="AS873" s="1">
        <v>43272</v>
      </c>
      <c r="AT873">
        <v>156.43954696794503</v>
      </c>
    </row>
    <row r="874" spans="1:46" x14ac:dyDescent="0.3">
      <c r="A874" s="1">
        <v>43271</v>
      </c>
      <c r="B874">
        <v>134.45340588864056</v>
      </c>
      <c r="C874" s="3">
        <f>VLOOKUP(Tabella1[[#This Row],[DATA]],Tabella3[],2,0)</f>
        <v>115.63136099561638</v>
      </c>
      <c r="D874">
        <f>VLOOKUP(Tabella1[[#This Row],[DATA]],Tabella5[],2,0)</f>
        <v>130.01035358888572</v>
      </c>
      <c r="E874">
        <f>VLOOKUP(Tabella1[[#This Row],[DATA]],Tabella6[],2,0)</f>
        <v>126.33921957345336</v>
      </c>
      <c r="F874" s="2">
        <f>VLOOKUP(Tabella1[[#This Row],[DATA]],Tabella7[],2,0)</f>
        <v>116.48798069580621</v>
      </c>
      <c r="G874" s="2">
        <f>VLOOKUP(Tabella1[[#This Row],[DATA]],Tabella8[],2,0)</f>
        <v>94.571434092050865</v>
      </c>
      <c r="H874" s="2">
        <f>VLOOKUP(Tabella1[[#This Row],[DATA]],Tabella9[],2,0)</f>
        <v>109.5609408047295</v>
      </c>
      <c r="I874" s="2">
        <f>VLOOKUP(Tabella1[[#This Row],[DATA]],Tabella10[],2,0)</f>
        <v>124.4714311701572</v>
      </c>
      <c r="J874" s="2">
        <f>VLOOKUP(Tabella1[[#This Row],[DATA]],Tabella11[],2,0)</f>
        <v>87.023208337810246</v>
      </c>
      <c r="K874" s="2">
        <f>VLOOKUP(Tabella1[[#This Row],[DATA]],Tabella12[],2,0)</f>
        <v>148.67043205804748</v>
      </c>
      <c r="L874" s="2">
        <f>VLOOKUP(Tabella1[[#This Row],[DATA]],Tabella13[],2,0)</f>
        <v>129.22758632723972</v>
      </c>
      <c r="M874" s="2">
        <f>VLOOKUP(Tabella1[[#This Row],[DATA]],Tabella14[],2,0)</f>
        <v>157.1590766616051</v>
      </c>
      <c r="O874" s="1">
        <v>43256</v>
      </c>
      <c r="P874">
        <v>113.69500466799721</v>
      </c>
      <c r="R874" s="1">
        <v>43263</v>
      </c>
      <c r="S874">
        <v>131.51720528883033</v>
      </c>
      <c r="U874" s="1">
        <v>43251</v>
      </c>
      <c r="V874">
        <v>126.95277133027146</v>
      </c>
      <c r="X874" s="1">
        <v>43266</v>
      </c>
      <c r="Y874">
        <v>116.58740340266959</v>
      </c>
      <c r="AA874" s="1">
        <v>43250</v>
      </c>
      <c r="AB874">
        <v>92.41990957220699</v>
      </c>
      <c r="AD874" s="1">
        <v>43248</v>
      </c>
      <c r="AE874">
        <v>110.93188594144178</v>
      </c>
      <c r="AG874" s="1">
        <v>43300</v>
      </c>
      <c r="AH874">
        <v>117.4074580158623</v>
      </c>
      <c r="AJ874" s="1">
        <v>43312</v>
      </c>
      <c r="AK874">
        <v>85.84936069625013</v>
      </c>
      <c r="AM874" s="1">
        <v>43294</v>
      </c>
      <c r="AN874">
        <v>157.88670844327177</v>
      </c>
      <c r="AP874" s="1">
        <v>43290</v>
      </c>
      <c r="AQ874">
        <v>130.63589110476619</v>
      </c>
      <c r="AS874" s="1">
        <v>43273</v>
      </c>
      <c r="AT874">
        <v>156.70005433041246</v>
      </c>
    </row>
    <row r="875" spans="1:46" x14ac:dyDescent="0.3">
      <c r="A875" s="1">
        <v>43272</v>
      </c>
      <c r="B875">
        <v>133.60023321348751</v>
      </c>
      <c r="C875" s="3">
        <f>VLOOKUP(Tabella1[[#This Row],[DATA]],Tabella3[],2,0)</f>
        <v>113.29229189775781</v>
      </c>
      <c r="D875">
        <f>VLOOKUP(Tabella1[[#This Row],[DATA]],Tabella5[],2,0)</f>
        <v>128.13370159748402</v>
      </c>
      <c r="E875">
        <f>VLOOKUP(Tabella1[[#This Row],[DATA]],Tabella6[],2,0)</f>
        <v>125.0152270894036</v>
      </c>
      <c r="F875" s="2">
        <f>VLOOKUP(Tabella1[[#This Row],[DATA]],Tabella7[],2,0)</f>
        <v>115.40425791869025</v>
      </c>
      <c r="G875" s="2">
        <f>VLOOKUP(Tabella1[[#This Row],[DATA]],Tabella8[],2,0)</f>
        <v>93.732851567028646</v>
      </c>
      <c r="H875" s="2">
        <f>VLOOKUP(Tabella1[[#This Row],[DATA]],Tabella9[],2,0)</f>
        <v>108.41137272889432</v>
      </c>
      <c r="I875" s="2">
        <f>VLOOKUP(Tabella1[[#This Row],[DATA]],Tabella10[],2,0)</f>
        <v>122.79432907113895</v>
      </c>
      <c r="J875" s="2">
        <f>VLOOKUP(Tabella1[[#This Row],[DATA]],Tabella11[],2,0)</f>
        <v>85.831751489321064</v>
      </c>
      <c r="K875" s="2">
        <f>VLOOKUP(Tabella1[[#This Row],[DATA]],Tabella12[],2,0)</f>
        <v>144.44879617414247</v>
      </c>
      <c r="L875" s="2">
        <f>VLOOKUP(Tabella1[[#This Row],[DATA]],Tabella13[],2,0)</f>
        <v>128.80973725749377</v>
      </c>
      <c r="M875" s="2">
        <f>VLOOKUP(Tabella1[[#This Row],[DATA]],Tabella14[],2,0)</f>
        <v>156.43954696794503</v>
      </c>
      <c r="O875" s="1">
        <v>43257</v>
      </c>
      <c r="P875">
        <v>113.99526195671152</v>
      </c>
      <c r="R875" s="1">
        <v>43264</v>
      </c>
      <c r="S875">
        <v>132.01163780258133</v>
      </c>
      <c r="U875" s="1">
        <v>43252</v>
      </c>
      <c r="V875">
        <v>128.53145011276277</v>
      </c>
      <c r="X875" s="1">
        <v>43269</v>
      </c>
      <c r="Y875">
        <v>116.54800085524909</v>
      </c>
      <c r="AA875" s="1">
        <v>43251</v>
      </c>
      <c r="AB875">
        <v>91.447037910113238</v>
      </c>
      <c r="AD875" s="1">
        <v>43249</v>
      </c>
      <c r="AE875">
        <v>109.19590755039115</v>
      </c>
      <c r="AG875" s="1">
        <v>43301</v>
      </c>
      <c r="AH875">
        <v>118.30284577551511</v>
      </c>
      <c r="AJ875" s="1">
        <v>43313</v>
      </c>
      <c r="AK875">
        <v>84.301242792163606</v>
      </c>
      <c r="AM875" s="1">
        <v>43297</v>
      </c>
      <c r="AN875">
        <v>158.00832783641161</v>
      </c>
      <c r="AP875" s="1">
        <v>43291</v>
      </c>
      <c r="AQ875">
        <v>131.74431446796044</v>
      </c>
      <c r="AS875" s="1">
        <v>43276</v>
      </c>
      <c r="AT875">
        <v>155.79245782427594</v>
      </c>
    </row>
    <row r="876" spans="1:46" x14ac:dyDescent="0.3">
      <c r="A876" s="1">
        <v>43273</v>
      </c>
      <c r="B876">
        <v>133.84899426683512</v>
      </c>
      <c r="C876" s="3">
        <f>VLOOKUP(Tabella1[[#This Row],[DATA]],Tabella3[],2,0)</f>
        <v>114.41804763761706</v>
      </c>
      <c r="D876">
        <f>VLOOKUP(Tabella1[[#This Row],[DATA]],Tabella5[],2,0)</f>
        <v>128.82813964134186</v>
      </c>
      <c r="E876">
        <f>VLOOKUP(Tabella1[[#This Row],[DATA]],Tabella6[],2,0)</f>
        <v>126.6936168511555</v>
      </c>
      <c r="F876" s="2">
        <f>VLOOKUP(Tabella1[[#This Row],[DATA]],Tabella7[],2,0)</f>
        <v>117.32597208222609</v>
      </c>
      <c r="G876" s="2">
        <f>VLOOKUP(Tabella1[[#This Row],[DATA]],Tabella8[],2,0)</f>
        <v>94.602349576844304</v>
      </c>
      <c r="H876" s="2">
        <f>VLOOKUP(Tabella1[[#This Row],[DATA]],Tabella9[],2,0)</f>
        <v>109.62464643375888</v>
      </c>
      <c r="I876" s="2">
        <f>VLOOKUP(Tabella1[[#This Row],[DATA]],Tabella10[],2,0)</f>
        <v>122.97309645223244</v>
      </c>
      <c r="J876" s="2">
        <f>VLOOKUP(Tabella1[[#This Row],[DATA]],Tabella11[],2,0)</f>
        <v>86.248104771796619</v>
      </c>
      <c r="K876" s="2">
        <f>VLOOKUP(Tabella1[[#This Row],[DATA]],Tabella12[],2,0)</f>
        <v>145.61551781002638</v>
      </c>
      <c r="L876" s="2">
        <f>VLOOKUP(Tabella1[[#This Row],[DATA]],Tabella13[],2,0)</f>
        <v>129.74478997394897</v>
      </c>
      <c r="M876" s="2">
        <f>VLOOKUP(Tabella1[[#This Row],[DATA]],Tabella14[],2,0)</f>
        <v>156.70005433041246</v>
      </c>
      <c r="O876" s="1">
        <v>43258</v>
      </c>
      <c r="P876">
        <v>113.78622141047744</v>
      </c>
      <c r="R876" s="1">
        <v>43265</v>
      </c>
      <c r="S876">
        <v>134.22900581992539</v>
      </c>
      <c r="U876" s="1">
        <v>43255</v>
      </c>
      <c r="V876">
        <v>128.70500365685314</v>
      </c>
      <c r="X876" s="1">
        <v>43270</v>
      </c>
      <c r="Y876">
        <v>116.12831790830508</v>
      </c>
      <c r="AA876" s="1">
        <v>43252</v>
      </c>
      <c r="AB876">
        <v>93.059473663871401</v>
      </c>
      <c r="AD876" s="1">
        <v>43250</v>
      </c>
      <c r="AE876">
        <v>109.61158677980787</v>
      </c>
      <c r="AG876" s="1">
        <v>43304</v>
      </c>
      <c r="AH876">
        <v>118.43546476585036</v>
      </c>
      <c r="AJ876" s="1">
        <v>43314</v>
      </c>
      <c r="AK876">
        <v>82.614638921719617</v>
      </c>
      <c r="AM876" s="1">
        <v>43298</v>
      </c>
      <c r="AN876">
        <v>161.05293535620052</v>
      </c>
      <c r="AP876" s="1">
        <v>43292</v>
      </c>
      <c r="AQ876">
        <v>131.83996097070113</v>
      </c>
      <c r="AS876" s="1">
        <v>43277</v>
      </c>
      <c r="AT876">
        <v>155.4010002368249</v>
      </c>
    </row>
    <row r="877" spans="1:46" x14ac:dyDescent="0.3">
      <c r="A877" s="1">
        <v>43276</v>
      </c>
      <c r="B877">
        <v>132.01195219123508</v>
      </c>
      <c r="C877" s="3">
        <f>VLOOKUP(Tabella1[[#This Row],[DATA]],Tabella3[],2,0)</f>
        <v>111.63042216885709</v>
      </c>
      <c r="D877">
        <f>VLOOKUP(Tabella1[[#This Row],[DATA]],Tabella5[],2,0)</f>
        <v>125.65969565978783</v>
      </c>
      <c r="E877">
        <f>VLOOKUP(Tabella1[[#This Row],[DATA]],Tabella6[],2,0)</f>
        <v>124.25916388581211</v>
      </c>
      <c r="F877" s="2">
        <f>VLOOKUP(Tabella1[[#This Row],[DATA]],Tabella7[],2,0)</f>
        <v>114.69256849628883</v>
      </c>
      <c r="G877" s="2">
        <f>VLOOKUP(Tabella1[[#This Row],[DATA]],Tabella8[],2,0)</f>
        <v>92.919387873401092</v>
      </c>
      <c r="H877" s="2">
        <f>VLOOKUP(Tabella1[[#This Row],[DATA]],Tabella9[],2,0)</f>
        <v>107.31882119104044</v>
      </c>
      <c r="I877" s="2">
        <f>VLOOKUP(Tabella1[[#This Row],[DATA]],Tabella10[],2,0)</f>
        <v>121.39160241799125</v>
      </c>
      <c r="J877" s="2">
        <f>VLOOKUP(Tabella1[[#This Row],[DATA]],Tabella11[],2,0)</f>
        <v>85.340186000978946</v>
      </c>
      <c r="K877" s="2">
        <f>VLOOKUP(Tabella1[[#This Row],[DATA]],Tabella12[],2,0)</f>
        <v>146.25865765171503</v>
      </c>
      <c r="L877" s="2">
        <f>VLOOKUP(Tabella1[[#This Row],[DATA]],Tabella13[],2,0)</f>
        <v>128.9477357844431</v>
      </c>
      <c r="M877" s="2">
        <f>VLOOKUP(Tabella1[[#This Row],[DATA]],Tabella14[],2,0)</f>
        <v>155.79245782427594</v>
      </c>
      <c r="O877" s="1">
        <v>43259</v>
      </c>
      <c r="P877">
        <v>111.63455175204102</v>
      </c>
      <c r="R877" s="1">
        <v>43266</v>
      </c>
      <c r="S877">
        <v>133.24024320180897</v>
      </c>
      <c r="U877" s="1">
        <v>43256</v>
      </c>
      <c r="V877">
        <v>128.42374344176903</v>
      </c>
      <c r="X877" s="1">
        <v>43271</v>
      </c>
      <c r="Y877">
        <v>116.48798069580621</v>
      </c>
      <c r="AA877" s="1">
        <v>43255</v>
      </c>
      <c r="AB877">
        <v>94.198516056729915</v>
      </c>
      <c r="AD877" s="1">
        <v>43251</v>
      </c>
      <c r="AE877">
        <v>108.51139056647045</v>
      </c>
      <c r="AG877" s="1">
        <v>43305</v>
      </c>
      <c r="AH877">
        <v>120.13909904593127</v>
      </c>
      <c r="AJ877" s="1">
        <v>43315</v>
      </c>
      <c r="AK877">
        <v>81.79148311306902</v>
      </c>
      <c r="AM877" s="1">
        <v>43299</v>
      </c>
      <c r="AN877">
        <v>159.4718832453826</v>
      </c>
      <c r="AP877" s="1">
        <v>43293</v>
      </c>
      <c r="AQ877">
        <v>132.86687940833679</v>
      </c>
      <c r="AS877" s="1">
        <v>43278</v>
      </c>
      <c r="AT877">
        <v>156.97309948037835</v>
      </c>
    </row>
    <row r="878" spans="1:46" x14ac:dyDescent="0.3">
      <c r="A878" s="1">
        <v>43277</v>
      </c>
      <c r="B878">
        <v>132.30298318919446</v>
      </c>
      <c r="C878" s="3">
        <f>VLOOKUP(Tabella1[[#This Row],[DATA]],Tabella3[],2,0)</f>
        <v>111.96538886559829</v>
      </c>
      <c r="D878">
        <f>VLOOKUP(Tabella1[[#This Row],[DATA]],Tabella5[],2,0)</f>
        <v>125.2911242809581</v>
      </c>
      <c r="E878">
        <f>VLOOKUP(Tabella1[[#This Row],[DATA]],Tabella6[],2,0)</f>
        <v>124.19872586300558</v>
      </c>
      <c r="F878" s="2">
        <f>VLOOKUP(Tabella1[[#This Row],[DATA]],Tabella7[],2,0)</f>
        <v>115.12141482635388</v>
      </c>
      <c r="G878" s="2">
        <f>VLOOKUP(Tabella1[[#This Row],[DATA]],Tabella8[],2,0)</f>
        <v>93.107779108861152</v>
      </c>
      <c r="H878" s="2">
        <f>VLOOKUP(Tabella1[[#This Row],[DATA]],Tabella9[],2,0)</f>
        <v>107.30321331192825</v>
      </c>
      <c r="I878" s="2">
        <f>VLOOKUP(Tabella1[[#This Row],[DATA]],Tabella10[],2,0)</f>
        <v>121.05632450911274</v>
      </c>
      <c r="J878" s="2">
        <f>VLOOKUP(Tabella1[[#This Row],[DATA]],Tabella11[],2,0)</f>
        <v>84.897568138676988</v>
      </c>
      <c r="K878" s="2">
        <f>VLOOKUP(Tabella1[[#This Row],[DATA]],Tabella12[],2,0)</f>
        <v>147.19038588390501</v>
      </c>
      <c r="L878" s="2">
        <f>VLOOKUP(Tabella1[[#This Row],[DATA]],Tabella13[],2,0)</f>
        <v>129.01931615840601</v>
      </c>
      <c r="M878" s="2">
        <f>VLOOKUP(Tabella1[[#This Row],[DATA]],Tabella14[],2,0)</f>
        <v>155.4010002368249</v>
      </c>
      <c r="O878" s="1">
        <v>43262</v>
      </c>
      <c r="P878">
        <v>115.45164571730861</v>
      </c>
      <c r="R878" s="1">
        <v>43269</v>
      </c>
      <c r="S878">
        <v>131.43333200201133</v>
      </c>
      <c r="U878" s="1">
        <v>43257</v>
      </c>
      <c r="V878">
        <v>128.34402169184133</v>
      </c>
      <c r="X878" s="1">
        <v>43272</v>
      </c>
      <c r="Y878">
        <v>115.40425791869025</v>
      </c>
      <c r="AA878" s="1">
        <v>43256</v>
      </c>
      <c r="AB878">
        <v>93.581172469760801</v>
      </c>
      <c r="AD878" s="1">
        <v>43252</v>
      </c>
      <c r="AE878">
        <v>110.00496903906429</v>
      </c>
      <c r="AG878" s="1">
        <v>43306</v>
      </c>
      <c r="AH878">
        <v>121.22188867214189</v>
      </c>
      <c r="AJ878" s="1">
        <v>43318</v>
      </c>
      <c r="AK878">
        <v>80.738512230937289</v>
      </c>
      <c r="AM878" s="1">
        <v>43300</v>
      </c>
      <c r="AN878">
        <v>159.72749010554091</v>
      </c>
      <c r="AP878" s="1">
        <v>43294</v>
      </c>
      <c r="AQ878">
        <v>132.84223162085738</v>
      </c>
      <c r="AS878" s="1">
        <v>43279</v>
      </c>
      <c r="AT878">
        <v>156.74045386790746</v>
      </c>
    </row>
    <row r="879" spans="1:46" x14ac:dyDescent="0.3">
      <c r="A879" s="1">
        <v>43278</v>
      </c>
      <c r="B879">
        <v>131.16460985326987</v>
      </c>
      <c r="C879" s="3">
        <f>VLOOKUP(Tabella1[[#This Row],[DATA]],Tabella3[],2,0)</f>
        <v>112.69010457777365</v>
      </c>
      <c r="D879">
        <f>VLOOKUP(Tabella1[[#This Row],[DATA]],Tabella5[],2,0)</f>
        <v>126.46135633038497</v>
      </c>
      <c r="E879">
        <f>VLOOKUP(Tabella1[[#This Row],[DATA]],Tabella6[],2,0)</f>
        <v>125.27837941438614</v>
      </c>
      <c r="F879" s="2">
        <f>VLOOKUP(Tabella1[[#This Row],[DATA]],Tabella7[],2,0)</f>
        <v>116.40077583310425</v>
      </c>
      <c r="G879" s="2">
        <f>VLOOKUP(Tabella1[[#This Row],[DATA]],Tabella8[],2,0)</f>
        <v>93.312594195617734</v>
      </c>
      <c r="H879" s="2">
        <f>VLOOKUP(Tabella1[[#This Row],[DATA]],Tabella9[],2,0)</f>
        <v>108.20815177229059</v>
      </c>
      <c r="I879" s="2">
        <f>VLOOKUP(Tabella1[[#This Row],[DATA]],Tabella10[],2,0)</f>
        <v>118.85520135536272</v>
      </c>
      <c r="J879" s="2">
        <f>VLOOKUP(Tabella1[[#This Row],[DATA]],Tabella11[],2,0)</f>
        <v>83.962489404629736</v>
      </c>
      <c r="K879" s="2">
        <f>VLOOKUP(Tabella1[[#This Row],[DATA]],Tabella12[],2,0)</f>
        <v>145.54955474934036</v>
      </c>
      <c r="L879" s="2">
        <f>VLOOKUP(Tabella1[[#This Row],[DATA]],Tabella13[],2,0)</f>
        <v>128.0271154745208</v>
      </c>
      <c r="M879" s="2">
        <f>VLOOKUP(Tabella1[[#This Row],[DATA]],Tabella14[],2,0)</f>
        <v>156.97309948037835</v>
      </c>
      <c r="O879" s="1">
        <v>43263</v>
      </c>
      <c r="P879">
        <v>115.62707459281788</v>
      </c>
      <c r="R879" s="1">
        <v>43270</v>
      </c>
      <c r="S879">
        <v>129.83431185501288</v>
      </c>
      <c r="U879" s="1">
        <v>43258</v>
      </c>
      <c r="V879">
        <v>128.12766768023818</v>
      </c>
      <c r="X879" s="1">
        <v>43273</v>
      </c>
      <c r="Y879">
        <v>117.32597208222609</v>
      </c>
      <c r="AA879" s="1">
        <v>43257</v>
      </c>
      <c r="AB879">
        <v>94.597519032345332</v>
      </c>
      <c r="AD879" s="1">
        <v>43255</v>
      </c>
      <c r="AE879">
        <v>110.51556965573478</v>
      </c>
      <c r="AG879" s="1">
        <v>43307</v>
      </c>
      <c r="AH879">
        <v>120.63608493986459</v>
      </c>
      <c r="AJ879" s="1">
        <v>43319</v>
      </c>
      <c r="AK879">
        <v>82.953392309253488</v>
      </c>
      <c r="AM879" s="1">
        <v>43301</v>
      </c>
      <c r="AN879">
        <v>161.96198878627968</v>
      </c>
      <c r="AP879" s="1">
        <v>43297</v>
      </c>
      <c r="AQ879">
        <v>132.05023059132148</v>
      </c>
      <c r="AS879" s="1">
        <v>43280</v>
      </c>
      <c r="AT879">
        <v>159.92296226125961</v>
      </c>
    </row>
    <row r="880" spans="1:46" x14ac:dyDescent="0.3">
      <c r="A880" s="1">
        <v>43279</v>
      </c>
      <c r="B880">
        <v>131.9750267223788</v>
      </c>
      <c r="C880" s="3">
        <f>VLOOKUP(Tabella1[[#This Row],[DATA]],Tabella3[],2,0)</f>
        <v>112.03370994434995</v>
      </c>
      <c r="D880">
        <f>VLOOKUP(Tabella1[[#This Row],[DATA]],Tabella5[],2,0)</f>
        <v>124.70626427970872</v>
      </c>
      <c r="E880">
        <f>VLOOKUP(Tabella1[[#This Row],[DATA]],Tabella6[],2,0)</f>
        <v>124.06585627979277</v>
      </c>
      <c r="F880" s="2">
        <f>VLOOKUP(Tabella1[[#This Row],[DATA]],Tabella7[],2,0)</f>
        <v>116.30822566358165</v>
      </c>
      <c r="G880" s="2">
        <f>VLOOKUP(Tabella1[[#This Row],[DATA]],Tabella8[],2,0)</f>
        <v>92.640182401360292</v>
      </c>
      <c r="H880" s="2">
        <f>VLOOKUP(Tabella1[[#This Row],[DATA]],Tabella9[],2,0)</f>
        <v>107.20128430548122</v>
      </c>
      <c r="I880" s="2">
        <f>VLOOKUP(Tabella1[[#This Row],[DATA]],Tabella10[],2,0)</f>
        <v>119.4464540347777</v>
      </c>
      <c r="J880" s="2">
        <f>VLOOKUP(Tabella1[[#This Row],[DATA]],Tabella11[],2,0)</f>
        <v>83.178133543449974</v>
      </c>
      <c r="K880" s="2">
        <f>VLOOKUP(Tabella1[[#This Row],[DATA]],Tabella12[],2,0)</f>
        <v>147.93659300791558</v>
      </c>
      <c r="L880" s="2">
        <f>VLOOKUP(Tabella1[[#This Row],[DATA]],Tabella13[],2,0)</f>
        <v>127.37467617969473</v>
      </c>
      <c r="M880" s="2">
        <f>VLOOKUP(Tabella1[[#This Row],[DATA]],Tabella14[],2,0)</f>
        <v>156.74045386790746</v>
      </c>
      <c r="O880" s="1">
        <v>43264</v>
      </c>
      <c r="P880">
        <v>116.13109283407545</v>
      </c>
      <c r="R880" s="1">
        <v>43271</v>
      </c>
      <c r="S880">
        <v>130.01035358888572</v>
      </c>
      <c r="U880" s="1">
        <v>43259</v>
      </c>
      <c r="V880">
        <v>128.17140881736665</v>
      </c>
      <c r="X880" s="1">
        <v>43276</v>
      </c>
      <c r="Y880">
        <v>114.69256849628883</v>
      </c>
      <c r="AA880" s="1">
        <v>43258</v>
      </c>
      <c r="AB880">
        <v>94.958843760868731</v>
      </c>
      <c r="AD880" s="1">
        <v>43256</v>
      </c>
      <c r="AE880">
        <v>110.10849068623703</v>
      </c>
      <c r="AG880" s="1">
        <v>43308</v>
      </c>
      <c r="AH880">
        <v>120.73307619891507</v>
      </c>
      <c r="AJ880" s="1">
        <v>43320</v>
      </c>
      <c r="AK880">
        <v>81.899824504852972</v>
      </c>
      <c r="AM880" s="1">
        <v>43304</v>
      </c>
      <c r="AN880">
        <v>160.77671503957782</v>
      </c>
      <c r="AP880" s="1">
        <v>43298</v>
      </c>
      <c r="AQ880">
        <v>132.76345322046245</v>
      </c>
      <c r="AS880" s="1">
        <v>43283</v>
      </c>
      <c r="AT880">
        <v>161.55008846105622</v>
      </c>
    </row>
    <row r="881" spans="1:46" x14ac:dyDescent="0.3">
      <c r="A881" s="1">
        <v>43280</v>
      </c>
      <c r="B881">
        <v>132.0751141774366</v>
      </c>
      <c r="C881" s="3">
        <f>VLOOKUP(Tabella1[[#This Row],[DATA]],Tabella3[],2,0)</f>
        <v>113.0474442061948</v>
      </c>
      <c r="D881">
        <f>VLOOKUP(Tabella1[[#This Row],[DATA]],Tabella5[],2,0)</f>
        <v>126.02498993827787</v>
      </c>
      <c r="E881">
        <f>VLOOKUP(Tabella1[[#This Row],[DATA]],Tabella6[],2,0)</f>
        <v>125.19207297714878</v>
      </c>
      <c r="F881" s="2">
        <f>VLOOKUP(Tabella1[[#This Row],[DATA]],Tabella7[],2,0)</f>
        <v>116.63352576437887</v>
      </c>
      <c r="G881" s="2">
        <f>VLOOKUP(Tabella1[[#This Row],[DATA]],Tabella8[],2,0)</f>
        <v>92.96576110059128</v>
      </c>
      <c r="H881" s="2">
        <f>VLOOKUP(Tabella1[[#This Row],[DATA]],Tabella9[],2,0)</f>
        <v>108.15941696608311</v>
      </c>
      <c r="I881" s="2">
        <f>VLOOKUP(Tabella1[[#This Row],[DATA]],Tabella10[],2,0)</f>
        <v>121.36527981181851</v>
      </c>
      <c r="J881" s="2">
        <f>VLOOKUP(Tabella1[[#This Row],[DATA]],Tabella11[],2,0)</f>
        <v>84.984420328784779</v>
      </c>
      <c r="K881" s="2">
        <f>VLOOKUP(Tabella1[[#This Row],[DATA]],Tabella12[],2,0)</f>
        <v>149.98969327176781</v>
      </c>
      <c r="L881" s="2">
        <f>VLOOKUP(Tabella1[[#This Row],[DATA]],Tabella13[],2,0)</f>
        <v>128.77734613854966</v>
      </c>
      <c r="M881" s="2">
        <f>VLOOKUP(Tabella1[[#This Row],[DATA]],Tabella14[],2,0)</f>
        <v>159.92296226125961</v>
      </c>
      <c r="O881" s="1">
        <v>43265</v>
      </c>
      <c r="P881">
        <v>117.54320119015634</v>
      </c>
      <c r="R881" s="1">
        <v>43272</v>
      </c>
      <c r="S881">
        <v>128.13370159748402</v>
      </c>
      <c r="U881" s="1">
        <v>43262</v>
      </c>
      <c r="V881">
        <v>128.72852039724478</v>
      </c>
      <c r="X881" s="1">
        <v>43277</v>
      </c>
      <c r="Y881">
        <v>115.12141482635388</v>
      </c>
      <c r="AA881" s="1">
        <v>43259</v>
      </c>
      <c r="AB881">
        <v>94.159871700738108</v>
      </c>
      <c r="AD881" s="1">
        <v>43257</v>
      </c>
      <c r="AE881">
        <v>110.23685752873124</v>
      </c>
      <c r="AG881" s="1">
        <v>43311</v>
      </c>
      <c r="AH881">
        <v>120.4348511305727</v>
      </c>
      <c r="AJ881" s="1">
        <v>43321</v>
      </c>
      <c r="AK881">
        <v>83.4013824719745</v>
      </c>
      <c r="AM881" s="1">
        <v>43305</v>
      </c>
      <c r="AN881">
        <v>163.16581464379948</v>
      </c>
      <c r="AP881" s="1">
        <v>43299</v>
      </c>
      <c r="AQ881">
        <v>132.23079926449256</v>
      </c>
      <c r="AS881" s="1">
        <v>43284</v>
      </c>
      <c r="AT881">
        <v>160.31999219871</v>
      </c>
    </row>
    <row r="882" spans="1:46" x14ac:dyDescent="0.3">
      <c r="A882" s="1">
        <v>43283</v>
      </c>
      <c r="B882">
        <v>132.48032261199108</v>
      </c>
      <c r="C882" s="3">
        <f>VLOOKUP(Tabella1[[#This Row],[DATA]],Tabella3[],2,0)</f>
        <v>112.00684151705205</v>
      </c>
      <c r="D882">
        <f>VLOOKUP(Tabella1[[#This Row],[DATA]],Tabella5[],2,0)</f>
        <v>125.33034707564879</v>
      </c>
      <c r="E882">
        <f>VLOOKUP(Tabella1[[#This Row],[DATA]],Tabella6[],2,0)</f>
        <v>124.09219502903142</v>
      </c>
      <c r="F882" s="2">
        <f>VLOOKUP(Tabella1[[#This Row],[DATA]],Tabella7[],2,0)</f>
        <v>115.27306881700724</v>
      </c>
      <c r="G882" s="2">
        <f>VLOOKUP(Tabella1[[#This Row],[DATA]],Tabella8[],2,0)</f>
        <v>92.343586969123152</v>
      </c>
      <c r="H882" s="2">
        <f>VLOOKUP(Tabella1[[#This Row],[DATA]],Tabella9[],2,0)</f>
        <v>107.41437963458451</v>
      </c>
      <c r="I882" s="2">
        <v>121.36527981181851</v>
      </c>
      <c r="J882" s="2">
        <f>VLOOKUP(Tabella1[[#This Row],[DATA]],Tabella11[],2,0)</f>
        <v>82.839678617050481</v>
      </c>
      <c r="K882" s="2">
        <f>VLOOKUP(Tabella1[[#This Row],[DATA]],Tabella12[],2,0)</f>
        <v>150.14841688654354</v>
      </c>
      <c r="L882" s="2">
        <f>VLOOKUP(Tabella1[[#This Row],[DATA]],Tabella13[],2,0)</f>
        <v>128.19906832817475</v>
      </c>
      <c r="M882" s="2">
        <f>VLOOKUP(Tabella1[[#This Row],[DATA]],Tabella14[],2,0)</f>
        <v>161.55008846105622</v>
      </c>
      <c r="O882" s="1">
        <v>43266</v>
      </c>
      <c r="P882">
        <v>115.99659387797135</v>
      </c>
      <c r="R882" s="1">
        <v>43273</v>
      </c>
      <c r="S882">
        <v>128.82813964134186</v>
      </c>
      <c r="U882" s="1">
        <v>43263</v>
      </c>
      <c r="V882">
        <v>128.24548654960034</v>
      </c>
      <c r="X882" s="1">
        <v>43278</v>
      </c>
      <c r="Y882">
        <v>116.40077583310425</v>
      </c>
      <c r="AA882" s="1">
        <v>43262</v>
      </c>
      <c r="AB882">
        <v>95.628357228426779</v>
      </c>
      <c r="AD882" s="1">
        <v>43258</v>
      </c>
      <c r="AE882">
        <v>110.20341207349081</v>
      </c>
      <c r="AG882" s="1">
        <v>43312</v>
      </c>
      <c r="AH882">
        <v>119.80562348110598</v>
      </c>
      <c r="AJ882" s="1">
        <v>43322</v>
      </c>
      <c r="AK882">
        <v>83.429139357472877</v>
      </c>
      <c r="AM882" s="1">
        <v>43306</v>
      </c>
      <c r="AN882">
        <v>165.35702506596306</v>
      </c>
      <c r="AP882" s="1">
        <v>43300</v>
      </c>
      <c r="AQ882">
        <v>132.15005776597982</v>
      </c>
      <c r="AS882" s="1">
        <v>43285</v>
      </c>
      <c r="AT882">
        <v>160.48785924243901</v>
      </c>
    </row>
    <row r="883" spans="1:46" x14ac:dyDescent="0.3">
      <c r="A883" s="1">
        <v>43284</v>
      </c>
      <c r="B883">
        <v>131.82489553979207</v>
      </c>
      <c r="C883" s="3">
        <f>VLOOKUP(Tabella1[[#This Row],[DATA]],Tabella3[],2,0)</f>
        <v>113.7682394280057</v>
      </c>
      <c r="D883">
        <f>VLOOKUP(Tabella1[[#This Row],[DATA]],Tabella5[],2,0)</f>
        <v>126.46678402782258</v>
      </c>
      <c r="E883">
        <f>VLOOKUP(Tabella1[[#This Row],[DATA]],Tabella6[],2,0)</f>
        <v>125.03309981210124</v>
      </c>
      <c r="F883" s="2">
        <f>VLOOKUP(Tabella1[[#This Row],[DATA]],Tabella7[],2,0)</f>
        <v>115.96704236537462</v>
      </c>
      <c r="G883" s="2">
        <f>VLOOKUP(Tabella1[[#This Row],[DATA]],Tabella8[],2,0)</f>
        <v>93.334814700313032</v>
      </c>
      <c r="H883" s="2">
        <f>VLOOKUP(Tabella1[[#This Row],[DATA]],Tabella9[],2,0)</f>
        <v>108.5015161939709</v>
      </c>
      <c r="I883" s="2">
        <f>VLOOKUP(Tabella1[[#This Row],[DATA]],Tabella10[],2,0)</f>
        <v>119.64869380354115</v>
      </c>
      <c r="J883" s="2">
        <f>VLOOKUP(Tabella1[[#This Row],[DATA]],Tabella11[],2,0)</f>
        <v>83.177835082315582</v>
      </c>
      <c r="K883" s="2">
        <f>VLOOKUP(Tabella1[[#This Row],[DATA]],Tabella12[],2,0)</f>
        <v>151.85521108179421</v>
      </c>
      <c r="L883" s="2">
        <f>VLOOKUP(Tabella1[[#This Row],[DATA]],Tabella13[],2,0)</f>
        <v>128.61419087275706</v>
      </c>
      <c r="M883" s="2">
        <f>VLOOKUP(Tabella1[[#This Row],[DATA]],Tabella14[],2,0)</f>
        <v>160.31999219871</v>
      </c>
      <c r="O883" s="1">
        <v>43269</v>
      </c>
      <c r="P883">
        <v>115.51996679606029</v>
      </c>
      <c r="R883" s="1">
        <v>43276</v>
      </c>
      <c r="S883">
        <v>125.65969565978783</v>
      </c>
      <c r="U883" s="1">
        <v>43264</v>
      </c>
      <c r="V883">
        <v>128.23043583574969</v>
      </c>
      <c r="X883" s="1">
        <v>43279</v>
      </c>
      <c r="Y883">
        <v>116.30822566358165</v>
      </c>
      <c r="AA883" s="1">
        <v>43263</v>
      </c>
      <c r="AB883">
        <v>95.783900761293822</v>
      </c>
      <c r="AD883" s="1">
        <v>43259</v>
      </c>
      <c r="AE883">
        <v>109.80620747649262</v>
      </c>
      <c r="AG883" s="1">
        <v>43313</v>
      </c>
      <c r="AH883">
        <v>118.79014930953457</v>
      </c>
      <c r="AJ883" s="1">
        <v>43325</v>
      </c>
      <c r="AK883">
        <v>83.147392046607692</v>
      </c>
      <c r="AM883" s="1">
        <v>43307</v>
      </c>
      <c r="AN883">
        <v>163.68115105540898</v>
      </c>
      <c r="AP883" s="1">
        <v>43301</v>
      </c>
      <c r="AQ883">
        <v>132.6776949156486</v>
      </c>
      <c r="AS883" s="1">
        <v>43286</v>
      </c>
      <c r="AT883">
        <v>163.46906649206636</v>
      </c>
    </row>
    <row r="884" spans="1:46" x14ac:dyDescent="0.3">
      <c r="A884" s="1">
        <v>43286</v>
      </c>
      <c r="B884">
        <v>132.96132542998737</v>
      </c>
      <c r="C884" s="3">
        <f>VLOOKUP(Tabella1[[#This Row],[DATA]],Tabella3[],2,0)</f>
        <v>114.5530170525649</v>
      </c>
      <c r="D884">
        <f>VLOOKUP(Tabella1[[#This Row],[DATA]],Tabella5[],2,0)</f>
        <v>127.64602810318361</v>
      </c>
      <c r="E884">
        <f>VLOOKUP(Tabella1[[#This Row],[DATA]],Tabella6[],2,0)</f>
        <v>126.1983542985074</v>
      </c>
      <c r="F884" s="2">
        <f>VLOOKUP(Tabella1[[#This Row],[DATA]],Tabella7[],2,0)</f>
        <v>116.11869635602798</v>
      </c>
      <c r="G884" s="2">
        <f>VLOOKUP(Tabella1[[#This Row],[DATA]],Tabella8[],2,0)</f>
        <v>95.318236271592554</v>
      </c>
      <c r="H884" s="2">
        <f>VLOOKUP(Tabella1[[#This Row],[DATA]],Tabella9[],2,0)</f>
        <v>109.6029865198889</v>
      </c>
      <c r="I884" s="2">
        <f>VLOOKUP(Tabella1[[#This Row],[DATA]],Tabella10[],2,0)</f>
        <v>118.12516818384915</v>
      </c>
      <c r="J884" s="2">
        <f>VLOOKUP(Tabella1[[#This Row],[DATA]],Tabella11[],2,0)</f>
        <v>81.595692608908465</v>
      </c>
      <c r="K884" s="2">
        <f>VLOOKUP(Tabella1[[#This Row],[DATA]],Tabella12[],2,0)</f>
        <v>153.67950197889181</v>
      </c>
      <c r="L884" s="2">
        <f>VLOOKUP(Tabella1[[#This Row],[DATA]],Tabella13[],2,0)</f>
        <v>129.32654101384568</v>
      </c>
      <c r="M884" s="2">
        <f>VLOOKUP(Tabella1[[#This Row],[DATA]],Tabella14[],2,0)</f>
        <v>163.46906649206636</v>
      </c>
      <c r="O884" s="1">
        <v>43270</v>
      </c>
      <c r="P884">
        <v>115.44187062799983</v>
      </c>
      <c r="R884" s="1">
        <v>43277</v>
      </c>
      <c r="S884">
        <v>125.2911242809581</v>
      </c>
      <c r="U884" s="1">
        <v>43265</v>
      </c>
      <c r="V884">
        <v>130.01135858560917</v>
      </c>
      <c r="X884" s="1">
        <v>43280</v>
      </c>
      <c r="Y884">
        <v>116.63352576437887</v>
      </c>
      <c r="AA884" s="1">
        <v>43264</v>
      </c>
      <c r="AB884">
        <v>95.63608609962516</v>
      </c>
      <c r="AD884" s="1">
        <v>43262</v>
      </c>
      <c r="AE884">
        <v>110.85480213031623</v>
      </c>
      <c r="AG884" s="1">
        <v>43314</v>
      </c>
      <c r="AH884">
        <v>116.16551721825381</v>
      </c>
      <c r="AJ884" s="1">
        <v>43326</v>
      </c>
      <c r="AK884">
        <v>83.000847629621674</v>
      </c>
      <c r="AM884" s="1">
        <v>43308</v>
      </c>
      <c r="AN884">
        <v>164.63143139841688</v>
      </c>
      <c r="AP884" s="1">
        <v>43304</v>
      </c>
      <c r="AQ884">
        <v>133.48558249847133</v>
      </c>
      <c r="AS884" s="1">
        <v>43287</v>
      </c>
      <c r="AT884">
        <v>163.36597801707924</v>
      </c>
    </row>
    <row r="885" spans="1:46" x14ac:dyDescent="0.3">
      <c r="A885" s="1">
        <v>43287</v>
      </c>
      <c r="B885">
        <v>134.08900981440095</v>
      </c>
      <c r="C885" s="3">
        <f>VLOOKUP(Tabella1[[#This Row],[DATA]],Tabella3[],2,0)</f>
        <v>114.61166758841752</v>
      </c>
      <c r="D885">
        <f>VLOOKUP(Tabella1[[#This Row],[DATA]],Tabella5[],2,0)</f>
        <v>127.97250922452541</v>
      </c>
      <c r="E885">
        <f>VLOOKUP(Tabella1[[#This Row],[DATA]],Tabella6[],2,0)</f>
        <v>126.42058749520847</v>
      </c>
      <c r="F885" s="2">
        <f>VLOOKUP(Tabella1[[#This Row],[DATA]],Tabella7[],2,0)</f>
        <v>116.33983933534927</v>
      </c>
      <c r="G885" s="2">
        <f>VLOOKUP(Tabella1[[#This Row],[DATA]],Tabella8[],2,0)</f>
        <v>95.693086524713067</v>
      </c>
      <c r="H885" s="2">
        <f>VLOOKUP(Tabella1[[#This Row],[DATA]],Tabella9[],2,0)</f>
        <v>109.8441123257651</v>
      </c>
      <c r="I885" s="2">
        <f>VLOOKUP(Tabella1[[#This Row],[DATA]],Tabella10[],2,0)</f>
        <v>118.68485888484363</v>
      </c>
      <c r="J885" s="2">
        <f>VLOOKUP(Tabella1[[#This Row],[DATA]],Tabella11[],2,0)</f>
        <v>81.994138223320562</v>
      </c>
      <c r="K885" s="2">
        <f>VLOOKUP(Tabella1[[#This Row],[DATA]],Tabella12[],2,0)</f>
        <v>154.62153693931398</v>
      </c>
      <c r="L885" s="2">
        <f>VLOOKUP(Tabella1[[#This Row],[DATA]],Tabella13[],2,0)</f>
        <v>129.62940342902345</v>
      </c>
      <c r="M885" s="2">
        <f>VLOOKUP(Tabella1[[#This Row],[DATA]],Tabella14[],2,0)</f>
        <v>163.36597801707924</v>
      </c>
      <c r="O885" s="1">
        <v>43271</v>
      </c>
      <c r="P885">
        <v>115.63136099561638</v>
      </c>
      <c r="R885" s="1">
        <v>43278</v>
      </c>
      <c r="S885">
        <v>126.46135633038497</v>
      </c>
      <c r="U885" s="1">
        <v>43266</v>
      </c>
      <c r="V885">
        <v>129.38628362599917</v>
      </c>
      <c r="X885" s="1">
        <v>43283</v>
      </c>
      <c r="Y885">
        <v>115.27306881700724</v>
      </c>
      <c r="AA885" s="1">
        <v>43265</v>
      </c>
      <c r="AB885">
        <v>96.202225914905142</v>
      </c>
      <c r="AD885" s="1">
        <v>43263</v>
      </c>
      <c r="AE885">
        <v>110.70700507096807</v>
      </c>
      <c r="AG885" s="1">
        <v>43315</v>
      </c>
      <c r="AH885">
        <v>116.00523434245041</v>
      </c>
      <c r="AJ885" s="1">
        <v>43327</v>
      </c>
      <c r="AK885">
        <v>81.278726884185147</v>
      </c>
      <c r="AM885" s="1">
        <v>43311</v>
      </c>
      <c r="AN885">
        <v>165.47658311345646</v>
      </c>
      <c r="AP885" s="1">
        <v>43305</v>
      </c>
      <c r="AQ885">
        <v>133.87274907170905</v>
      </c>
      <c r="AS885" s="1">
        <v>43290</v>
      </c>
      <c r="AT885">
        <v>165.30167309808729</v>
      </c>
    </row>
    <row r="886" spans="1:46" x14ac:dyDescent="0.3">
      <c r="A886" s="1">
        <v>43290</v>
      </c>
      <c r="B886">
        <v>135.27208240209893</v>
      </c>
      <c r="C886" s="3">
        <f>VLOOKUP(Tabella1[[#This Row],[DATA]],Tabella3[],2,0)</f>
        <v>115.17585228846865</v>
      </c>
      <c r="D886">
        <f>VLOOKUP(Tabella1[[#This Row],[DATA]],Tabella5[],2,0)</f>
        <v>128.46120681268198</v>
      </c>
      <c r="E886">
        <f>VLOOKUP(Tabella1[[#This Row],[DATA]],Tabella6[],2,0)</f>
        <v>126.94595147555788</v>
      </c>
      <c r="F886" s="2">
        <f>VLOOKUP(Tabella1[[#This Row],[DATA]],Tabella7[],2,0)</f>
        <v>117.41332966798008</v>
      </c>
      <c r="G886" s="2">
        <f>VLOOKUP(Tabella1[[#This Row],[DATA]],Tabella8[],2,0)</f>
        <v>95.905630482668016</v>
      </c>
      <c r="H886" s="2">
        <f>VLOOKUP(Tabella1[[#This Row],[DATA]],Tabella9[],2,0)</f>
        <v>110.22475345921565</v>
      </c>
      <c r="I886" s="2">
        <f>VLOOKUP(Tabella1[[#This Row],[DATA]],Tabella10[],2,0)</f>
        <v>120.24778458383877</v>
      </c>
      <c r="J886" s="2">
        <f>VLOOKUP(Tabella1[[#This Row],[DATA]],Tabella11[],2,0)</f>
        <v>84.020092403567205</v>
      </c>
      <c r="K886" s="2">
        <v>154.62153693931398</v>
      </c>
      <c r="L886" s="2">
        <f>VLOOKUP(Tabella1[[#This Row],[DATA]],Tabella13[],2,0)</f>
        <v>130.63589110476619</v>
      </c>
      <c r="M886" s="2">
        <f>VLOOKUP(Tabella1[[#This Row],[DATA]],Tabella14[],2,0)</f>
        <v>165.30167309808729</v>
      </c>
      <c r="O886" s="1">
        <v>43272</v>
      </c>
      <c r="P886">
        <v>113.29229189775781</v>
      </c>
      <c r="R886" s="1">
        <v>43279</v>
      </c>
      <c r="S886">
        <v>124.70626427970872</v>
      </c>
      <c r="U886" s="1">
        <v>43269</v>
      </c>
      <c r="V886">
        <v>128.17752316986846</v>
      </c>
      <c r="X886" s="1">
        <v>43284</v>
      </c>
      <c r="Y886">
        <v>115.96704236537462</v>
      </c>
      <c r="AA886" s="1">
        <v>43266</v>
      </c>
      <c r="AB886">
        <v>95.171387718823667</v>
      </c>
      <c r="AD886" s="1">
        <v>43264</v>
      </c>
      <c r="AE886">
        <v>110.83377927273654</v>
      </c>
      <c r="AG886" s="1">
        <v>43318</v>
      </c>
      <c r="AH886">
        <v>116.60562448706546</v>
      </c>
      <c r="AJ886" s="1">
        <v>43328</v>
      </c>
      <c r="AK886">
        <v>80.739407614340465</v>
      </c>
      <c r="AM886" s="1">
        <v>43312</v>
      </c>
      <c r="AN886">
        <v>163.29980211081795</v>
      </c>
      <c r="AP886" s="1">
        <v>43306</v>
      </c>
      <c r="AQ886">
        <v>133.99318877660454</v>
      </c>
      <c r="AS886" s="1">
        <v>43291</v>
      </c>
      <c r="AT886">
        <v>164.74443809815693</v>
      </c>
    </row>
    <row r="887" spans="1:46" x14ac:dyDescent="0.3">
      <c r="A887" s="1">
        <v>43291</v>
      </c>
      <c r="B887">
        <v>135.74191040715189</v>
      </c>
      <c r="C887" s="3">
        <f>VLOOKUP(Tabella1[[#This Row],[DATA]],Tabella3[],2,0)</f>
        <v>115.30057615526397</v>
      </c>
      <c r="D887">
        <f>VLOOKUP(Tabella1[[#This Row],[DATA]],Tabella5[],2,0)</f>
        <v>129.13669912020097</v>
      </c>
      <c r="E887">
        <f>VLOOKUP(Tabella1[[#This Row],[DATA]],Tabella6[],2,0)</f>
        <v>127.79843331475512</v>
      </c>
      <c r="F887" s="2">
        <f>VLOOKUP(Tabella1[[#This Row],[DATA]],Tabella7[],2,0)</f>
        <v>117.47518250404715</v>
      </c>
      <c r="G887" s="2">
        <f>VLOOKUP(Tabella1[[#This Row],[DATA]],Tabella8[],2,0)</f>
        <v>95.541407427445222</v>
      </c>
      <c r="H887" s="2">
        <f>VLOOKUP(Tabella1[[#This Row],[DATA]],Tabella9[],2,0)</f>
        <v>110.63469918201972</v>
      </c>
      <c r="I887" s="2">
        <f>VLOOKUP(Tabella1[[#This Row],[DATA]],Tabella10[],2,0)</f>
        <v>120.22158772259998</v>
      </c>
      <c r="J887" s="2">
        <f>VLOOKUP(Tabella1[[#This Row],[DATA]],Tabella11[],2,0)</f>
        <v>84.393765743824844</v>
      </c>
      <c r="K887" s="2">
        <f>VLOOKUP(Tabella1[[#This Row],[DATA]],Tabella12[],2,0)</f>
        <v>154.31645778364117</v>
      </c>
      <c r="L887" s="2">
        <f>VLOOKUP(Tabella1[[#This Row],[DATA]],Tabella13[],2,0)</f>
        <v>131.74431446796044</v>
      </c>
      <c r="M887" s="2">
        <f>VLOOKUP(Tabella1[[#This Row],[DATA]],Tabella14[],2,0)</f>
        <v>164.74443809815693</v>
      </c>
      <c r="O887" s="1">
        <v>43273</v>
      </c>
      <c r="P887">
        <v>114.41804763761706</v>
      </c>
      <c r="R887" s="1">
        <v>43280</v>
      </c>
      <c r="S887">
        <v>126.02498993827787</v>
      </c>
      <c r="U887" s="1">
        <v>43270</v>
      </c>
      <c r="V887">
        <v>126.77004625742835</v>
      </c>
      <c r="X887" s="1">
        <v>43285</v>
      </c>
      <c r="Y887">
        <v>115.65854180029933</v>
      </c>
      <c r="AA887" s="1">
        <v>43269</v>
      </c>
      <c r="AB887">
        <v>94.383042856590805</v>
      </c>
      <c r="AD887" s="1">
        <v>43265</v>
      </c>
      <c r="AE887">
        <v>112.34838060291007</v>
      </c>
      <c r="AG887" s="1">
        <v>43319</v>
      </c>
      <c r="AH887">
        <v>118.40511832179135</v>
      </c>
      <c r="AJ887" s="1">
        <v>43329</v>
      </c>
      <c r="AK887">
        <v>79.658381385575964</v>
      </c>
      <c r="AM887" s="1">
        <v>43313</v>
      </c>
      <c r="AN887">
        <v>163.46883245382585</v>
      </c>
      <c r="AP887" s="1">
        <v>43307</v>
      </c>
      <c r="AQ887">
        <v>134.45273550451984</v>
      </c>
      <c r="AS887" s="1">
        <v>43292</v>
      </c>
      <c r="AT887">
        <v>162.72306813590961</v>
      </c>
    </row>
    <row r="888" spans="1:46" x14ac:dyDescent="0.3">
      <c r="A888" s="1">
        <v>43292</v>
      </c>
      <c r="B888">
        <v>134.77893304829465</v>
      </c>
      <c r="C888" s="3">
        <f>VLOOKUP(Tabella1[[#This Row],[DATA]],Tabella3[],2,0)</f>
        <v>113.47498674874258</v>
      </c>
      <c r="D888">
        <f>VLOOKUP(Tabella1[[#This Row],[DATA]],Tabella5[],2,0)</f>
        <v>127.16306544062151</v>
      </c>
      <c r="E888">
        <f>VLOOKUP(Tabella1[[#This Row],[DATA]],Tabella6[],2,0)</f>
        <v>125.90698188505488</v>
      </c>
      <c r="F888" s="2">
        <f>VLOOKUP(Tabella1[[#This Row],[DATA]],Tabella7[],2,0)</f>
        <v>115.9467301994563</v>
      </c>
      <c r="G888" s="2">
        <f>VLOOKUP(Tabella1[[#This Row],[DATA]],Tabella8[],2,0)</f>
        <v>94.037175870464125</v>
      </c>
      <c r="H888" s="2">
        <f>VLOOKUP(Tabella1[[#This Row],[DATA]],Tabella9[],2,0)</f>
        <v>109.01147975435109</v>
      </c>
      <c r="I888" s="2">
        <f>VLOOKUP(Tabella1[[#This Row],[DATA]],Tabella10[],2,0)</f>
        <v>118.66838629849669</v>
      </c>
      <c r="J888" s="2">
        <f>VLOOKUP(Tabella1[[#This Row],[DATA]],Tabella11[],2,0)</f>
        <v>82.905638527750924</v>
      </c>
      <c r="K888" s="2">
        <f>VLOOKUP(Tabella1[[#This Row],[DATA]],Tabella12[],2,0)</f>
        <v>153.36205474934036</v>
      </c>
      <c r="L888" s="2">
        <f>VLOOKUP(Tabella1[[#This Row],[DATA]],Tabella13[],2,0)</f>
        <v>131.83996097070113</v>
      </c>
      <c r="M888" s="2">
        <f>VLOOKUP(Tabella1[[#This Row],[DATA]],Tabella14[],2,0)</f>
        <v>162.72306813590961</v>
      </c>
      <c r="O888" s="1">
        <v>43276</v>
      </c>
      <c r="P888">
        <v>111.63042216885709</v>
      </c>
      <c r="R888" s="1">
        <v>43283</v>
      </c>
      <c r="S888">
        <v>125.33034707564879</v>
      </c>
      <c r="U888" s="1">
        <v>43271</v>
      </c>
      <c r="V888">
        <v>126.33921957345336</v>
      </c>
      <c r="X888" s="1">
        <v>43286</v>
      </c>
      <c r="Y888">
        <v>116.11869635602798</v>
      </c>
      <c r="AA888" s="1">
        <v>43270</v>
      </c>
      <c r="AB888">
        <v>94.247787610619483</v>
      </c>
      <c r="AD888" s="1">
        <v>43266</v>
      </c>
      <c r="AE888">
        <v>111.64475193028056</v>
      </c>
      <c r="AG888" s="1">
        <v>43320</v>
      </c>
      <c r="AH888">
        <v>118.86727286902156</v>
      </c>
      <c r="AJ888" s="1">
        <v>43332</v>
      </c>
      <c r="AK888">
        <v>80.538841732029653</v>
      </c>
      <c r="AM888" s="1">
        <v>43314</v>
      </c>
      <c r="AN888">
        <v>164.1593832453826</v>
      </c>
      <c r="AP888" s="1">
        <v>43308</v>
      </c>
      <c r="AQ888">
        <v>135.73314807503687</v>
      </c>
      <c r="AS888" s="1">
        <v>43293</v>
      </c>
      <c r="AT888">
        <v>161.74163799228228</v>
      </c>
    </row>
    <row r="889" spans="1:46" x14ac:dyDescent="0.3">
      <c r="A889" s="1">
        <v>43293</v>
      </c>
      <c r="B889">
        <v>135.95811874453406</v>
      </c>
      <c r="C889" s="3">
        <f>VLOOKUP(Tabella1[[#This Row],[DATA]],Tabella3[],2,0)</f>
        <v>113.90394066782156</v>
      </c>
      <c r="D889">
        <f>VLOOKUP(Tabella1[[#This Row],[DATA]],Tabella5[],2,0)</f>
        <v>127.93973822112849</v>
      </c>
      <c r="E889">
        <f>VLOOKUP(Tabella1[[#This Row],[DATA]],Tabella6[],2,0)</f>
        <v>127.12914688320882</v>
      </c>
      <c r="F889" s="2">
        <f>VLOOKUP(Tabella1[[#This Row],[DATA]],Tabella7[],2,0)</f>
        <v>116.85344695928403</v>
      </c>
      <c r="G889" s="2">
        <f>VLOOKUP(Tabella1[[#This Row],[DATA]],Tabella8[],2,0)</f>
        <v>94.363720678594902</v>
      </c>
      <c r="H889" s="2">
        <f>VLOOKUP(Tabella1[[#This Row],[DATA]],Tabella9[],2,0)</f>
        <v>109.74855388222103</v>
      </c>
      <c r="I889" s="2">
        <f>VLOOKUP(Tabella1[[#This Row],[DATA]],Tabella10[],2,0)</f>
        <v>119.37733623608527</v>
      </c>
      <c r="J889" s="2">
        <f>VLOOKUP(Tabella1[[#This Row],[DATA]],Tabella11[],2,0)</f>
        <v>84.693122261619095</v>
      </c>
      <c r="K889" s="2">
        <f>VLOOKUP(Tabella1[[#This Row],[DATA]],Tabella12[],2,0)</f>
        <v>156.36543535620052</v>
      </c>
      <c r="L889" s="2">
        <f>VLOOKUP(Tabella1[[#This Row],[DATA]],Tabella13[],2,0)</f>
        <v>132.86687940833679</v>
      </c>
      <c r="M889" s="2">
        <f>VLOOKUP(Tabella1[[#This Row],[DATA]],Tabella14[],2,0)</f>
        <v>161.74163799228228</v>
      </c>
      <c r="O889" s="1">
        <v>43277</v>
      </c>
      <c r="P889">
        <v>111.96538886559829</v>
      </c>
      <c r="R889" s="1">
        <v>43284</v>
      </c>
      <c r="S889">
        <v>126.46678402782258</v>
      </c>
      <c r="U889" s="1">
        <v>43272</v>
      </c>
      <c r="V889">
        <v>125.0152270894036</v>
      </c>
      <c r="X889" s="1">
        <v>43287</v>
      </c>
      <c r="Y889">
        <v>116.33983933534927</v>
      </c>
      <c r="AA889" s="1">
        <v>43271</v>
      </c>
      <c r="AB889">
        <v>94.571434092050865</v>
      </c>
      <c r="AD889" s="1">
        <v>43269</v>
      </c>
      <c r="AE889">
        <v>110.42255943735188</v>
      </c>
      <c r="AG889" s="1">
        <v>43321</v>
      </c>
      <c r="AH889">
        <v>119.90743496262442</v>
      </c>
      <c r="AJ889" s="1">
        <v>43333</v>
      </c>
      <c r="AK889">
        <v>81.594200303236519</v>
      </c>
      <c r="AM889" s="1">
        <v>43315</v>
      </c>
      <c r="AN889">
        <v>167.86568271767811</v>
      </c>
      <c r="AP889" s="1">
        <v>43311</v>
      </c>
      <c r="AQ889">
        <v>136.30590012774678</v>
      </c>
      <c r="AS889" s="1">
        <v>43294</v>
      </c>
      <c r="AT889">
        <v>163.43911511082007</v>
      </c>
    </row>
    <row r="890" spans="1:46" x14ac:dyDescent="0.3">
      <c r="A890" s="1">
        <v>43294</v>
      </c>
      <c r="B890">
        <v>136.10484889709457</v>
      </c>
      <c r="C890" s="3">
        <f>VLOOKUP(Tabella1[[#This Row],[DATA]],Tabella3[],2,0)</f>
        <v>114.43832964110264</v>
      </c>
      <c r="D890">
        <f>VLOOKUP(Tabella1[[#This Row],[DATA]],Tabella5[],2,0)</f>
        <v>128.42884544682752</v>
      </c>
      <c r="E890">
        <f>VLOOKUP(Tabella1[[#This Row],[DATA]],Tabella6[],2,0)</f>
        <v>127.67708693433421</v>
      </c>
      <c r="F890" s="2">
        <f>VLOOKUP(Tabella1[[#This Row],[DATA]],Tabella7[],2,0)</f>
        <v>117.01441705611045</v>
      </c>
      <c r="G890" s="2">
        <f>VLOOKUP(Tabella1[[#This Row],[DATA]],Tabella8[],2,0)</f>
        <v>94.048769177261661</v>
      </c>
      <c r="H890" s="2">
        <f>VLOOKUP(Tabella1[[#This Row],[DATA]],Tabella9[],2,0)</f>
        <v>110.03682185357899</v>
      </c>
      <c r="I890" s="2">
        <f>VLOOKUP(Tabella1[[#This Row],[DATA]],Tabella10[],2,0)</f>
        <v>119.56431895286326</v>
      </c>
      <c r="J890" s="2">
        <f>VLOOKUP(Tabella1[[#This Row],[DATA]],Tabella11[],2,0)</f>
        <v>84.499719446533675</v>
      </c>
      <c r="K890" s="2">
        <f>VLOOKUP(Tabella1[[#This Row],[DATA]],Tabella12[],2,0)</f>
        <v>157.88670844327177</v>
      </c>
      <c r="L890" s="2">
        <f>VLOOKUP(Tabella1[[#This Row],[DATA]],Tabella13[],2,0)</f>
        <v>132.84223162085738</v>
      </c>
      <c r="M890" s="2">
        <f>VLOOKUP(Tabella1[[#This Row],[DATA]],Tabella14[],2,0)</f>
        <v>163.43911511082007</v>
      </c>
      <c r="O890" s="1">
        <v>43278</v>
      </c>
      <c r="P890">
        <v>112.69010457777365</v>
      </c>
      <c r="R890" s="1">
        <v>43285</v>
      </c>
      <c r="S890">
        <v>126.14388723497731</v>
      </c>
      <c r="U890" s="1">
        <v>43273</v>
      </c>
      <c r="V890">
        <v>126.6936168511555</v>
      </c>
      <c r="X890" s="1">
        <v>43290</v>
      </c>
      <c r="Y890">
        <v>117.41332966798008</v>
      </c>
      <c r="AA890" s="1">
        <v>43272</v>
      </c>
      <c r="AB890">
        <v>93.732851567028646</v>
      </c>
      <c r="AD890" s="1">
        <v>43270</v>
      </c>
      <c r="AE890">
        <v>109.42397370231633</v>
      </c>
      <c r="AG890" s="1">
        <v>43322</v>
      </c>
      <c r="AH890">
        <v>118.89862527255215</v>
      </c>
      <c r="AJ890" s="1">
        <v>43334</v>
      </c>
      <c r="AK890">
        <v>81.020558002936852</v>
      </c>
      <c r="AM890" s="1">
        <v>43318</v>
      </c>
      <c r="AN890">
        <v>167.07412598944592</v>
      </c>
      <c r="AP890" s="1">
        <v>43312</v>
      </c>
      <c r="AQ890">
        <v>136.71371558489054</v>
      </c>
      <c r="AS890" s="1">
        <v>43297</v>
      </c>
      <c r="AT890">
        <v>162.58584901717674</v>
      </c>
    </row>
    <row r="891" spans="1:46" x14ac:dyDescent="0.3">
      <c r="A891" s="1">
        <v>43297</v>
      </c>
      <c r="B891">
        <v>135.96492080458654</v>
      </c>
      <c r="C891" s="3">
        <f>VLOOKUP(Tabella1[[#This Row],[DATA]],Tabella3[],2,0)</f>
        <v>114.07560587258094</v>
      </c>
      <c r="D891">
        <f>VLOOKUP(Tabella1[[#This Row],[DATA]],Tabella5[],2,0)</f>
        <v>128.6366340902411</v>
      </c>
      <c r="E891">
        <f>VLOOKUP(Tabella1[[#This Row],[DATA]],Tabella6[],2,0)</f>
        <v>127.21216097679132</v>
      </c>
      <c r="F891" s="2">
        <f>VLOOKUP(Tabella1[[#This Row],[DATA]],Tabella7[],2,0)</f>
        <v>116.07639207061914</v>
      </c>
      <c r="G891" s="2">
        <f>VLOOKUP(Tabella1[[#This Row],[DATA]],Tabella8[],2,0)</f>
        <v>93.875835684198336</v>
      </c>
      <c r="H891" s="2">
        <f>VLOOKUP(Tabella1[[#This Row],[DATA]],Tabella9[],2,0)</f>
        <v>109.86290548632877</v>
      </c>
      <c r="I891" s="2">
        <f>VLOOKUP(Tabella1[[#This Row],[DATA]],Tabella10[],2,0)</f>
        <v>119.62392205155375</v>
      </c>
      <c r="J891" s="2">
        <f>VLOOKUP(Tabella1[[#This Row],[DATA]],Tabella11[],2,0)</f>
        <v>83.988157062187369</v>
      </c>
      <c r="K891" s="2">
        <f>VLOOKUP(Tabella1[[#This Row],[DATA]],Tabella12[],2,0)</f>
        <v>158.00832783641161</v>
      </c>
      <c r="L891" s="2">
        <f>VLOOKUP(Tabella1[[#This Row],[DATA]],Tabella13[],2,0)</f>
        <v>132.05023059132148</v>
      </c>
      <c r="M891" s="2">
        <f>VLOOKUP(Tabella1[[#This Row],[DATA]],Tabella14[],2,0)</f>
        <v>162.58584901717674</v>
      </c>
      <c r="O891" s="1">
        <v>43279</v>
      </c>
      <c r="P891">
        <v>112.03370994434995</v>
      </c>
      <c r="R891" s="1">
        <v>43286</v>
      </c>
      <c r="S891">
        <v>127.64602810318361</v>
      </c>
      <c r="U891" s="1">
        <v>43276</v>
      </c>
      <c r="V891">
        <v>124.25916388581211</v>
      </c>
      <c r="X891" s="1">
        <v>43291</v>
      </c>
      <c r="Y891">
        <v>117.47518250404715</v>
      </c>
      <c r="AA891" s="1">
        <v>43273</v>
      </c>
      <c r="AB891">
        <v>94.602349576844304</v>
      </c>
      <c r="AD891" s="1">
        <v>43271</v>
      </c>
      <c r="AE891">
        <v>109.5609408047295</v>
      </c>
      <c r="AG891" s="1">
        <v>43325</v>
      </c>
      <c r="AH891">
        <v>117.09607164443356</v>
      </c>
      <c r="AJ891" s="1">
        <v>43335</v>
      </c>
      <c r="AK891">
        <v>81.319317598462334</v>
      </c>
      <c r="AM891" s="1">
        <v>43319</v>
      </c>
      <c r="AN891">
        <v>165.62293865435356</v>
      </c>
      <c r="AP891" s="1">
        <v>43313</v>
      </c>
      <c r="AQ891">
        <v>136.40485481435275</v>
      </c>
      <c r="AS891" s="1">
        <v>43298</v>
      </c>
      <c r="AT891">
        <v>160.96568825487927</v>
      </c>
    </row>
    <row r="892" spans="1:46" x14ac:dyDescent="0.3">
      <c r="A892" s="1">
        <v>43298</v>
      </c>
      <c r="B892">
        <v>136.50519871732584</v>
      </c>
      <c r="C892" s="3">
        <f>VLOOKUP(Tabella1[[#This Row],[DATA]],Tabella3[],2,0)</f>
        <v>114.8851087230388</v>
      </c>
      <c r="D892">
        <f>VLOOKUP(Tabella1[[#This Row],[DATA]],Tabella5[],2,0)</f>
        <v>129.66605323444685</v>
      </c>
      <c r="E892">
        <f>VLOOKUP(Tabella1[[#This Row],[DATA]],Tabella6[],2,0)</f>
        <v>127.52046544332583</v>
      </c>
      <c r="F892" s="2">
        <f>VLOOKUP(Tabella1[[#This Row],[DATA]],Tabella7[],2,0)</f>
        <v>116.47163932924035</v>
      </c>
      <c r="G892" s="2">
        <f>VLOOKUP(Tabella1[[#This Row],[DATA]],Tabella8[],2,0)</f>
        <v>93.899988406693211</v>
      </c>
      <c r="H892" s="2">
        <f>VLOOKUP(Tabella1[[#This Row],[DATA]],Tabella9[],2,0)</f>
        <v>110.13110618454246</v>
      </c>
      <c r="I892" s="2">
        <f>VLOOKUP(Tabella1[[#This Row],[DATA]],Tabella10[],2,0)</f>
        <v>118.12344966975189</v>
      </c>
      <c r="J892" s="2">
        <f>VLOOKUP(Tabella1[[#This Row],[DATA]],Tabella11[],2,0)</f>
        <v>83.513305397371155</v>
      </c>
      <c r="K892" s="2">
        <f>VLOOKUP(Tabella1[[#This Row],[DATA]],Tabella12[],2,0)</f>
        <v>161.05293535620052</v>
      </c>
      <c r="L892" s="2">
        <f>VLOOKUP(Tabella1[[#This Row],[DATA]],Tabella13[],2,0)</f>
        <v>132.76345322046245</v>
      </c>
      <c r="M892" s="2">
        <f>VLOOKUP(Tabella1[[#This Row],[DATA]],Tabella14[],2,0)</f>
        <v>160.96568825487927</v>
      </c>
      <c r="O892" s="1">
        <v>43280</v>
      </c>
      <c r="P892">
        <v>113.0474442061948</v>
      </c>
      <c r="R892" s="1">
        <v>43287</v>
      </c>
      <c r="S892">
        <v>127.97250922452541</v>
      </c>
      <c r="U892" s="1">
        <v>43277</v>
      </c>
      <c r="V892">
        <v>124.19872586300558</v>
      </c>
      <c r="X892" s="1">
        <v>43292</v>
      </c>
      <c r="Y892">
        <v>115.9467301994563</v>
      </c>
      <c r="AA892" s="1">
        <v>43276</v>
      </c>
      <c r="AB892">
        <v>92.919387873401092</v>
      </c>
      <c r="AD892" s="1">
        <v>43272</v>
      </c>
      <c r="AE892">
        <v>108.41137272889432</v>
      </c>
      <c r="AG892" s="1">
        <v>43326</v>
      </c>
      <c r="AH892">
        <v>116.32634498877098</v>
      </c>
      <c r="AJ892" s="1">
        <v>43336</v>
      </c>
      <c r="AK892">
        <v>81.462877404104432</v>
      </c>
      <c r="AM892" s="1">
        <v>43320</v>
      </c>
      <c r="AN892">
        <v>163.15963060686016</v>
      </c>
      <c r="AP892" s="1">
        <v>43314</v>
      </c>
      <c r="AQ892">
        <v>135.10899193457504</v>
      </c>
      <c r="AS892" s="1">
        <v>43299</v>
      </c>
      <c r="AT892">
        <v>159.84146664251983</v>
      </c>
    </row>
    <row r="893" spans="1:46" x14ac:dyDescent="0.3">
      <c r="A893" s="1">
        <v>43299</v>
      </c>
      <c r="B893">
        <v>136.80011660674376</v>
      </c>
      <c r="C893" s="3">
        <f>VLOOKUP(Tabella1[[#This Row],[DATA]],Tabella3[],2,0)</f>
        <v>114.85583572831735</v>
      </c>
      <c r="D893">
        <f>VLOOKUP(Tabella1[[#This Row],[DATA]],Tabella5[],2,0)</f>
        <v>130.73520722027132</v>
      </c>
      <c r="E893">
        <f>VLOOKUP(Tabella1[[#This Row],[DATA]],Tabella6[],2,0)</f>
        <v>128.10603227907785</v>
      </c>
      <c r="F893" s="2">
        <f>VLOOKUP(Tabella1[[#This Row],[DATA]],Tabella7[],2,0)</f>
        <v>117.23449097406763</v>
      </c>
      <c r="G893" s="2">
        <f>VLOOKUP(Tabella1[[#This Row],[DATA]],Tabella8[],2,0)</f>
        <v>94.226533214823988</v>
      </c>
      <c r="H893" s="2">
        <f>VLOOKUP(Tabella1[[#This Row],[DATA]],Tabella9[],2,0)</f>
        <v>111.00960680885763</v>
      </c>
      <c r="I893" s="2">
        <f>VLOOKUP(Tabella1[[#This Row],[DATA]],Tabella10[],2,0)</f>
        <v>117.85410402123915</v>
      </c>
      <c r="J893" s="2">
        <f>VLOOKUP(Tabella1[[#This Row],[DATA]],Tabella11[],2,0)</f>
        <v>83.188878144288054</v>
      </c>
      <c r="K893" s="2">
        <f>VLOOKUP(Tabella1[[#This Row],[DATA]],Tabella12[],2,0)</f>
        <v>159.4718832453826</v>
      </c>
      <c r="L893" s="2">
        <f>VLOOKUP(Tabella1[[#This Row],[DATA]],Tabella13[],2,0)</f>
        <v>132.23079926449256</v>
      </c>
      <c r="M893" s="2">
        <f>VLOOKUP(Tabella1[[#This Row],[DATA]],Tabella14[],2,0)</f>
        <v>159.84146664251983</v>
      </c>
      <c r="O893" s="1">
        <v>43283</v>
      </c>
      <c r="P893">
        <v>112.00684151705205</v>
      </c>
      <c r="R893" s="1">
        <v>43290</v>
      </c>
      <c r="S893">
        <v>128.46120681268198</v>
      </c>
      <c r="U893" s="1">
        <v>43278</v>
      </c>
      <c r="V893">
        <v>125.27837941438614</v>
      </c>
      <c r="X893" s="1">
        <v>43293</v>
      </c>
      <c r="Y893">
        <v>116.85344695928403</v>
      </c>
      <c r="AA893" s="1">
        <v>43277</v>
      </c>
      <c r="AB893">
        <v>93.107779108861152</v>
      </c>
      <c r="AD893" s="1">
        <v>43273</v>
      </c>
      <c r="AE893">
        <v>109.62464643375888</v>
      </c>
      <c r="AG893" s="1">
        <v>43327</v>
      </c>
      <c r="AH893">
        <v>114.52676732408912</v>
      </c>
      <c r="AJ893" s="1">
        <v>43339</v>
      </c>
      <c r="AK893">
        <v>82.999056862815323</v>
      </c>
      <c r="AM893" s="1">
        <v>43321</v>
      </c>
      <c r="AN893">
        <v>162.36807387862797</v>
      </c>
      <c r="AP893" s="1">
        <v>43315</v>
      </c>
      <c r="AQ893">
        <v>136.53042038655585</v>
      </c>
      <c r="AS893" s="1">
        <v>43300</v>
      </c>
      <c r="AT893">
        <v>158.07712132399033</v>
      </c>
    </row>
    <row r="894" spans="1:46" x14ac:dyDescent="0.3">
      <c r="A894" s="1">
        <v>43300</v>
      </c>
      <c r="B894">
        <v>136.25935283257218</v>
      </c>
      <c r="C894" s="3">
        <f>VLOOKUP(Tabella1[[#This Row],[DATA]],Tabella3[],2,0)</f>
        <v>114.40199976372513</v>
      </c>
      <c r="D894">
        <f>VLOOKUP(Tabella1[[#This Row],[DATA]],Tabella5[],2,0)</f>
        <v>129.91951646384487</v>
      </c>
      <c r="E894">
        <f>VLOOKUP(Tabella1[[#This Row],[DATA]],Tabella6[],2,0)</f>
        <v>127.39182887338352</v>
      </c>
      <c r="F894" s="2">
        <f>VLOOKUP(Tabella1[[#This Row],[DATA]],Tabella7[],2,0)</f>
        <v>117.35193500106905</v>
      </c>
      <c r="G894" s="2">
        <f>VLOOKUP(Tabella1[[#This Row],[DATA]],Tabella8[],2,0)</f>
        <v>93.916412257989734</v>
      </c>
      <c r="H894" s="2">
        <f>VLOOKUP(Tabella1[[#This Row],[DATA]],Tabella9[],2,0)</f>
        <v>110.58150498178018</v>
      </c>
      <c r="I894" s="2">
        <f>VLOOKUP(Tabella1[[#This Row],[DATA]],Tabella10[],2,0)</f>
        <v>117.4074580158623</v>
      </c>
      <c r="J894" s="2">
        <f>VLOOKUP(Tabella1[[#This Row],[DATA]],Tabella11[],2,0)</f>
        <v>82.749841815598771</v>
      </c>
      <c r="K894" s="2">
        <f>VLOOKUP(Tabella1[[#This Row],[DATA]],Tabella12[],2,0)</f>
        <v>159.72749010554091</v>
      </c>
      <c r="L894" s="2">
        <f>VLOOKUP(Tabella1[[#This Row],[DATA]],Tabella13[],2,0)</f>
        <v>132.15005776597982</v>
      </c>
      <c r="M894" s="2">
        <f>VLOOKUP(Tabella1[[#This Row],[DATA]],Tabella14[],2,0)</f>
        <v>158.07712132399033</v>
      </c>
      <c r="O894" s="1">
        <v>43284</v>
      </c>
      <c r="P894">
        <v>113.7682394280057</v>
      </c>
      <c r="R894" s="1">
        <v>43291</v>
      </c>
      <c r="S894">
        <v>129.13669912020097</v>
      </c>
      <c r="U894" s="1">
        <v>43279</v>
      </c>
      <c r="V894">
        <v>124.06585627979277</v>
      </c>
      <c r="X894" s="1">
        <v>43294</v>
      </c>
      <c r="Y894">
        <v>117.01441705611045</v>
      </c>
      <c r="AA894" s="1">
        <v>43278</v>
      </c>
      <c r="AB894">
        <v>93.312594195617734</v>
      </c>
      <c r="AD894" s="1">
        <v>43276</v>
      </c>
      <c r="AE894">
        <v>107.31882119104044</v>
      </c>
      <c r="AG894" s="1">
        <v>43328</v>
      </c>
      <c r="AH894">
        <v>113.58984182125609</v>
      </c>
      <c r="AJ894" s="1">
        <v>43340</v>
      </c>
      <c r="AK894">
        <v>82.911906211573125</v>
      </c>
      <c r="AM894" s="1">
        <v>43322</v>
      </c>
      <c r="AN894">
        <v>157.72180079155672</v>
      </c>
      <c r="AP894" s="1">
        <v>43318</v>
      </c>
      <c r="AQ894">
        <v>137.02384873383807</v>
      </c>
      <c r="AS894" s="1">
        <v>43301</v>
      </c>
      <c r="AT894">
        <v>156.57049719292871</v>
      </c>
    </row>
    <row r="895" spans="1:46" x14ac:dyDescent="0.3">
      <c r="A895" s="1">
        <v>43301</v>
      </c>
      <c r="B895">
        <v>136.13011369157516</v>
      </c>
      <c r="C895" s="3">
        <f>VLOOKUP(Tabella1[[#This Row],[DATA]],Tabella3[],2,0)</f>
        <v>113.92735906359873</v>
      </c>
      <c r="D895">
        <f>VLOOKUP(Tabella1[[#This Row],[DATA]],Tabella5[],2,0)</f>
        <v>128.64073046566571</v>
      </c>
      <c r="E895">
        <f>VLOOKUP(Tabella1[[#This Row],[DATA]],Tabella6[],2,0)</f>
        <v>126.95088999104013</v>
      </c>
      <c r="F895" s="2">
        <f>VLOOKUP(Tabella1[[#This Row],[DATA]],Tabella7[],2,0)</f>
        <v>117.27282446012401</v>
      </c>
      <c r="G895" s="2">
        <f>VLOOKUP(Tabella1[[#This Row],[DATA]],Tabella8[],2,0)</f>
        <v>93.952158287282131</v>
      </c>
      <c r="H895" s="2">
        <f>VLOOKUP(Tabella1[[#This Row],[DATA]],Tabella9[],2,0)</f>
        <v>110.21169380526463</v>
      </c>
      <c r="I895" s="2">
        <f>VLOOKUP(Tabella1[[#This Row],[DATA]],Tabella10[],2,0)</f>
        <v>118.30284577551511</v>
      </c>
      <c r="J895" s="2">
        <f>VLOOKUP(Tabella1[[#This Row],[DATA]],Tabella11[],2,0)</f>
        <v>84.442713369864975</v>
      </c>
      <c r="K895" s="2">
        <f>VLOOKUP(Tabella1[[#This Row],[DATA]],Tabella12[],2,0)</f>
        <v>161.96198878627968</v>
      </c>
      <c r="L895" s="2">
        <f>VLOOKUP(Tabella1[[#This Row],[DATA]],Tabella13[],2,0)</f>
        <v>132.6776949156486</v>
      </c>
      <c r="M895" s="2">
        <f>VLOOKUP(Tabella1[[#This Row],[DATA]],Tabella14[],2,0)</f>
        <v>156.57049719292871</v>
      </c>
      <c r="O895" s="1">
        <v>43285</v>
      </c>
      <c r="P895">
        <v>113.36286072431845</v>
      </c>
      <c r="R895" s="1">
        <v>43292</v>
      </c>
      <c r="S895">
        <v>127.16306544062151</v>
      </c>
      <c r="U895" s="1">
        <v>43280</v>
      </c>
      <c r="V895">
        <v>125.19207297714878</v>
      </c>
      <c r="X895" s="1">
        <v>43297</v>
      </c>
      <c r="Y895">
        <v>116.07639207061914</v>
      </c>
      <c r="AA895" s="1">
        <v>43279</v>
      </c>
      <c r="AB895">
        <v>92.640182401360292</v>
      </c>
      <c r="AD895" s="1">
        <v>43277</v>
      </c>
      <c r="AE895">
        <v>107.30321331192825</v>
      </c>
      <c r="AG895" s="1">
        <v>43329</v>
      </c>
      <c r="AH895">
        <v>114.06494809668277</v>
      </c>
      <c r="AJ895" s="1">
        <v>43341</v>
      </c>
      <c r="AK895">
        <v>82.652543485787277</v>
      </c>
      <c r="AM895" s="1">
        <v>43325</v>
      </c>
      <c r="AN895">
        <v>159.74604221635883</v>
      </c>
      <c r="AP895" s="1">
        <v>43319</v>
      </c>
      <c r="AQ895">
        <v>136.92900201181206</v>
      </c>
      <c r="AS895" s="1">
        <v>43304</v>
      </c>
      <c r="AT895">
        <v>157.50595544906176</v>
      </c>
    </row>
    <row r="896" spans="1:46" x14ac:dyDescent="0.3">
      <c r="A896" s="1">
        <v>43304</v>
      </c>
      <c r="B896">
        <v>136.38033232921973</v>
      </c>
      <c r="C896" s="3">
        <f>VLOOKUP(Tabella1[[#This Row],[DATA]],Tabella3[],2,0)</f>
        <v>112.9373568367602</v>
      </c>
      <c r="D896">
        <f>VLOOKUP(Tabella1[[#This Row],[DATA]],Tabella5[],2,0)</f>
        <v>128.50913440514998</v>
      </c>
      <c r="E896">
        <f>VLOOKUP(Tabella1[[#This Row],[DATA]],Tabella6[],2,0)</f>
        <v>126.47890901137976</v>
      </c>
      <c r="F896" s="2">
        <f>VLOOKUP(Tabella1[[#This Row],[DATA]],Tabella7[],2,0)</f>
        <v>116.92156144048383</v>
      </c>
      <c r="G896" s="2">
        <f>VLOOKUP(Tabella1[[#This Row],[DATA]],Tabella8[],2,0)</f>
        <v>93.964717702979485</v>
      </c>
      <c r="H896" s="2">
        <f>VLOOKUP(Tabella1[[#This Row],[DATA]],Tabella9[],2,0)</f>
        <v>110.02121397446678</v>
      </c>
      <c r="I896" s="2">
        <f>VLOOKUP(Tabella1[[#This Row],[DATA]],Tabella10[],2,0)</f>
        <v>118.43546476585036</v>
      </c>
      <c r="J896" s="2">
        <f>VLOOKUP(Tabella1[[#This Row],[DATA]],Tabella11[],2,0)</f>
        <v>85.34615522366677</v>
      </c>
      <c r="K896" s="2">
        <f>VLOOKUP(Tabella1[[#This Row],[DATA]],Tabella12[],2,0)</f>
        <v>160.77671503957782</v>
      </c>
      <c r="L896" s="2">
        <f>VLOOKUP(Tabella1[[#This Row],[DATA]],Tabella13[],2,0)</f>
        <v>133.48558249847133</v>
      </c>
      <c r="M896" s="2">
        <f>VLOOKUP(Tabella1[[#This Row],[DATA]],Tabella14[],2,0)</f>
        <v>157.50595544906176</v>
      </c>
      <c r="O896" s="1">
        <v>43286</v>
      </c>
      <c r="P896">
        <v>114.5530170525649</v>
      </c>
      <c r="R896" s="1">
        <v>43293</v>
      </c>
      <c r="S896">
        <v>127.93973822112849</v>
      </c>
      <c r="U896" s="1">
        <v>43283</v>
      </c>
      <c r="V896">
        <v>124.09219502903142</v>
      </c>
      <c r="X896" s="1">
        <v>43298</v>
      </c>
      <c r="Y896">
        <v>116.47163932924035</v>
      </c>
      <c r="AA896" s="1">
        <v>43280</v>
      </c>
      <c r="AB896">
        <v>92.96576110059128</v>
      </c>
      <c r="AD896" s="1">
        <v>43278</v>
      </c>
      <c r="AE896">
        <v>108.20815177229059</v>
      </c>
      <c r="AG896" s="1">
        <v>43332</v>
      </c>
      <c r="AH896">
        <v>115.67704006485086</v>
      </c>
      <c r="AJ896" s="1">
        <v>43342</v>
      </c>
      <c r="AK896">
        <v>81.710898606783431</v>
      </c>
      <c r="AM896" s="1">
        <v>43326</v>
      </c>
      <c r="AN896">
        <v>162.02589050131925</v>
      </c>
      <c r="AP896" s="1">
        <v>43320</v>
      </c>
      <c r="AQ896">
        <v>137.73518097219889</v>
      </c>
      <c r="AS896" s="1">
        <v>43305</v>
      </c>
      <c r="AT896">
        <v>158.69356254266333</v>
      </c>
    </row>
    <row r="897" spans="1:46" x14ac:dyDescent="0.3">
      <c r="A897" s="1">
        <v>43305</v>
      </c>
      <c r="B897">
        <v>137.03235837139249</v>
      </c>
      <c r="C897" s="3">
        <f>VLOOKUP(Tabella1[[#This Row],[DATA]],Tabella3[],2,0)</f>
        <v>114.34601516132035</v>
      </c>
      <c r="D897">
        <f>VLOOKUP(Tabella1[[#This Row],[DATA]],Tabella5[],2,0)</f>
        <v>129.95126337338564</v>
      </c>
      <c r="E897">
        <f>VLOOKUP(Tabella1[[#This Row],[DATA]],Tabella6[],2,0)</f>
        <v>127.79443546888852</v>
      </c>
      <c r="F897" s="2">
        <f>VLOOKUP(Tabella1[[#This Row],[DATA]],Tabella7[],2,0)</f>
        <v>117.73496441552888</v>
      </c>
      <c r="G897" s="2">
        <f>VLOOKUP(Tabella1[[#This Row],[DATA]],Tabella8[],2,0)</f>
        <v>94.418788885883217</v>
      </c>
      <c r="H897" s="2">
        <f>VLOOKUP(Tabella1[[#This Row],[DATA]],Tabella9[],2,0)</f>
        <v>110.95322732716663</v>
      </c>
      <c r="I897" s="2">
        <f>VLOOKUP(Tabella1[[#This Row],[DATA]],Tabella10[],2,0)</f>
        <v>120.13909904593127</v>
      </c>
      <c r="J897" s="2">
        <f>VLOOKUP(Tabella1[[#This Row],[DATA]],Tabella11[],2,0)</f>
        <v>86.719673364134522</v>
      </c>
      <c r="K897" s="2">
        <f>VLOOKUP(Tabella1[[#This Row],[DATA]],Tabella12[],2,0)</f>
        <v>163.16581464379948</v>
      </c>
      <c r="L897" s="2">
        <f>VLOOKUP(Tabella1[[#This Row],[DATA]],Tabella13[],2,0)</f>
        <v>133.87274907170905</v>
      </c>
      <c r="M897" s="2">
        <f>VLOOKUP(Tabella1[[#This Row],[DATA]],Tabella14[],2,0)</f>
        <v>158.69356254266333</v>
      </c>
      <c r="O897" s="1">
        <v>43287</v>
      </c>
      <c r="P897">
        <v>114.61166758841752</v>
      </c>
      <c r="R897" s="1">
        <v>43294</v>
      </c>
      <c r="S897">
        <v>128.42884544682752</v>
      </c>
      <c r="U897" s="1">
        <v>43284</v>
      </c>
      <c r="V897">
        <v>125.03309981210124</v>
      </c>
      <c r="X897" s="1">
        <v>43299</v>
      </c>
      <c r="Y897">
        <v>117.23449097406763</v>
      </c>
      <c r="AA897" s="1">
        <v>43283</v>
      </c>
      <c r="AB897">
        <v>92.343586969123152</v>
      </c>
      <c r="AD897" s="1">
        <v>43279</v>
      </c>
      <c r="AE897">
        <v>107.20128430548122</v>
      </c>
      <c r="AG897" s="1">
        <v>43333</v>
      </c>
      <c r="AH897">
        <v>116.32575817907923</v>
      </c>
      <c r="AJ897" s="1">
        <v>43343</v>
      </c>
      <c r="AK897">
        <v>81.338120649928968</v>
      </c>
      <c r="AM897" s="1">
        <v>43327</v>
      </c>
      <c r="AN897">
        <v>158.88439973614777</v>
      </c>
      <c r="AP897" s="1">
        <v>43321</v>
      </c>
      <c r="AQ897">
        <v>138.23253551571679</v>
      </c>
      <c r="AS897" s="1">
        <v>43306</v>
      </c>
      <c r="AT897">
        <v>159.00979340512376</v>
      </c>
    </row>
    <row r="898" spans="1:46" x14ac:dyDescent="0.3">
      <c r="A898" s="1">
        <v>43306</v>
      </c>
      <c r="B898">
        <v>138.27956466815667</v>
      </c>
      <c r="C898" s="3">
        <f>VLOOKUP(Tabella1[[#This Row],[DATA]],Tabella3[],2,0)</f>
        <v>112.70866156549886</v>
      </c>
      <c r="D898">
        <f>VLOOKUP(Tabella1[[#This Row],[DATA]],Tabella5[],2,0)</f>
        <v>128.82414567530284</v>
      </c>
      <c r="E898">
        <f>VLOOKUP(Tabella1[[#This Row],[DATA]],Tabella6[],2,0)</f>
        <v>127.61147522864151</v>
      </c>
      <c r="F898" s="2">
        <f>VLOOKUP(Tabella1[[#This Row],[DATA]],Tabella7[],2,0)</f>
        <v>116.95928403433214</v>
      </c>
      <c r="G898" s="2">
        <f>VLOOKUP(Tabella1[[#This Row],[DATA]],Tabella8[],2,0)</f>
        <v>93.742512656026591</v>
      </c>
      <c r="H898" s="2">
        <f>VLOOKUP(Tabella1[[#This Row],[DATA]],Tabella9[],2,0)</f>
        <v>110.47989450347832</v>
      </c>
      <c r="I898" s="2">
        <f>VLOOKUP(Tabella1[[#This Row],[DATA]],Tabella10[],2,0)</f>
        <v>121.22188867214189</v>
      </c>
      <c r="J898" s="2">
        <f>VLOOKUP(Tabella1[[#This Row],[DATA]],Tabella11[],2,0)</f>
        <v>86.662667287465823</v>
      </c>
      <c r="K898" s="2">
        <f>VLOOKUP(Tabella1[[#This Row],[DATA]],Tabella12[],2,0)</f>
        <v>165.35702506596306</v>
      </c>
      <c r="L898" s="2">
        <f>VLOOKUP(Tabella1[[#This Row],[DATA]],Tabella13[],2,0)</f>
        <v>133.99318877660454</v>
      </c>
      <c r="M898" s="2">
        <f>VLOOKUP(Tabella1[[#This Row],[DATA]],Tabella14[],2,0)</f>
        <v>159.00979340512376</v>
      </c>
      <c r="O898" s="1">
        <v>43290</v>
      </c>
      <c r="P898">
        <v>115.17585228846865</v>
      </c>
      <c r="R898" s="1">
        <v>43297</v>
      </c>
      <c r="S898">
        <v>128.6366340902411</v>
      </c>
      <c r="U898" s="1">
        <v>43285</v>
      </c>
      <c r="V898">
        <v>125.1208172537621</v>
      </c>
      <c r="X898" s="1">
        <v>43300</v>
      </c>
      <c r="Y898">
        <v>117.35193500106905</v>
      </c>
      <c r="AA898" s="1">
        <v>43284</v>
      </c>
      <c r="AB898">
        <v>93.334814700313032</v>
      </c>
      <c r="AD898" s="1">
        <v>43280</v>
      </c>
      <c r="AE898">
        <v>108.15941696608311</v>
      </c>
      <c r="AG898" s="1">
        <v>43334</v>
      </c>
      <c r="AH898">
        <v>117.05839007922769</v>
      </c>
      <c r="AJ898" s="1">
        <v>43346</v>
      </c>
      <c r="AK898">
        <v>81.203216217184192</v>
      </c>
      <c r="AM898" s="1">
        <v>43328</v>
      </c>
      <c r="AN898">
        <v>158.35051121372032</v>
      </c>
      <c r="AP898" s="1">
        <v>43322</v>
      </c>
      <c r="AQ898">
        <v>137.66854469719939</v>
      </c>
      <c r="AS898" s="1">
        <v>43307</v>
      </c>
      <c r="AT898">
        <v>159.72235766128472</v>
      </c>
    </row>
    <row r="899" spans="1:46" x14ac:dyDescent="0.3">
      <c r="A899" s="1">
        <v>43307</v>
      </c>
      <c r="B899">
        <v>137.86026625206492</v>
      </c>
      <c r="C899" s="3">
        <f>VLOOKUP(Tabella1[[#This Row],[DATA]],Tabella3[],2,0)</f>
        <v>114.28422823317614</v>
      </c>
      <c r="D899">
        <f>VLOOKUP(Tabella1[[#This Row],[DATA]],Tabella5[],2,0)</f>
        <v>131.17853745060029</v>
      </c>
      <c r="E899">
        <f>VLOOKUP(Tabella1[[#This Row],[DATA]],Tabella6[],2,0)</f>
        <v>128.88467155344532</v>
      </c>
      <c r="F899" s="2">
        <f>VLOOKUP(Tabella1[[#This Row],[DATA]],Tabella7[],2,0)</f>
        <v>117.03427105287271</v>
      </c>
      <c r="G899" s="2">
        <f>VLOOKUP(Tabella1[[#This Row],[DATA]],Tabella8[],2,0)</f>
        <v>94.485450399969096</v>
      </c>
      <c r="H899" s="2">
        <f>VLOOKUP(Tabella1[[#This Row],[DATA]],Tabella9[],2,0)</f>
        <v>111.77980786382284</v>
      </c>
      <c r="I899" s="2">
        <f>VLOOKUP(Tabella1[[#This Row],[DATA]],Tabella10[],2,0)</f>
        <v>120.63608493986459</v>
      </c>
      <c r="J899" s="2">
        <f>VLOOKUP(Tabella1[[#This Row],[DATA]],Tabella11[],2,0)</f>
        <v>86.023363537600133</v>
      </c>
      <c r="K899" s="2">
        <f>VLOOKUP(Tabella1[[#This Row],[DATA]],Tabella12[],2,0)</f>
        <v>163.68115105540898</v>
      </c>
      <c r="L899" s="2">
        <f>VLOOKUP(Tabella1[[#This Row],[DATA]],Tabella13[],2,0)</f>
        <v>134.45273550451984</v>
      </c>
      <c r="M899" s="2">
        <f>VLOOKUP(Tabella1[[#This Row],[DATA]],Tabella14[],2,0)</f>
        <v>159.72235766128472</v>
      </c>
      <c r="O899" s="1">
        <v>43291</v>
      </c>
      <c r="P899">
        <v>115.30057615526397</v>
      </c>
      <c r="R899" s="1">
        <v>43298</v>
      </c>
      <c r="S899">
        <v>129.66605323444685</v>
      </c>
      <c r="U899" s="1">
        <v>43286</v>
      </c>
      <c r="V899">
        <v>126.1983542985074</v>
      </c>
      <c r="X899" s="1">
        <v>43301</v>
      </c>
      <c r="Y899">
        <v>117.27282446012401</v>
      </c>
      <c r="AA899" s="1">
        <v>43285</v>
      </c>
      <c r="AB899">
        <v>94.268075897515175</v>
      </c>
      <c r="AD899" s="1">
        <v>43283</v>
      </c>
      <c r="AE899">
        <v>107.41437963458451</v>
      </c>
      <c r="AG899" s="1">
        <v>43335</v>
      </c>
      <c r="AH899">
        <v>116.48365190113766</v>
      </c>
      <c r="AJ899" s="1">
        <v>43347</v>
      </c>
      <c r="AK899">
        <v>82.094122703341569</v>
      </c>
      <c r="AM899" s="1">
        <v>43329</v>
      </c>
      <c r="AN899">
        <v>156.72204815303431</v>
      </c>
      <c r="AP899" s="1">
        <v>43325</v>
      </c>
      <c r="AQ899">
        <v>136.85302284391844</v>
      </c>
      <c r="AS899" s="1">
        <v>43308</v>
      </c>
      <c r="AT899">
        <v>159.69797863003771</v>
      </c>
    </row>
    <row r="900" spans="1:46" x14ac:dyDescent="0.3">
      <c r="A900" s="1">
        <v>43308</v>
      </c>
      <c r="B900">
        <v>136.95559226508601</v>
      </c>
      <c r="C900" s="3">
        <f>VLOOKUP(Tabella1[[#This Row],[DATA]],Tabella3[],2,0)</f>
        <v>114.76623945518776</v>
      </c>
      <c r="D900">
        <f>VLOOKUP(Tabella1[[#This Row],[DATA]],Tabella5[],2,0)</f>
        <v>131.70256627679413</v>
      </c>
      <c r="E900">
        <f>VLOOKUP(Tabella1[[#This Row],[DATA]],Tabella6[],2,0)</f>
        <v>129.61862902106864</v>
      </c>
      <c r="F900" s="2">
        <f>VLOOKUP(Tabella1[[#This Row],[DATA]],Tabella7[],2,0)</f>
        <v>117.61675677326735</v>
      </c>
      <c r="G900" s="2">
        <f>VLOOKUP(Tabella1[[#This Row],[DATA]],Tabella8[],2,0)</f>
        <v>95.334660122889062</v>
      </c>
      <c r="H900" s="2">
        <f>VLOOKUP(Tabella1[[#This Row],[DATA]],Tabella9[],2,0)</f>
        <v>112.3506102999261</v>
      </c>
      <c r="I900" s="2">
        <f>VLOOKUP(Tabella1[[#This Row],[DATA]],Tabella10[],2,0)</f>
        <v>120.73307619891507</v>
      </c>
      <c r="J900" s="2">
        <f>VLOOKUP(Tabella1[[#This Row],[DATA]],Tabella11[],2,0)</f>
        <v>85.765493117486244</v>
      </c>
      <c r="K900" s="2">
        <f>VLOOKUP(Tabella1[[#This Row],[DATA]],Tabella12[],2,0)</f>
        <v>164.63143139841688</v>
      </c>
      <c r="L900" s="2">
        <f>VLOOKUP(Tabella1[[#This Row],[DATA]],Tabella13[],2,0)</f>
        <v>135.73314807503687</v>
      </c>
      <c r="M900" s="2">
        <f>VLOOKUP(Tabella1[[#This Row],[DATA]],Tabella14[],2,0)</f>
        <v>159.69797863003771</v>
      </c>
      <c r="O900" s="1">
        <v>43292</v>
      </c>
      <c r="P900">
        <v>113.47498674874258</v>
      </c>
      <c r="R900" s="1">
        <v>43299</v>
      </c>
      <c r="S900">
        <v>130.73520722027132</v>
      </c>
      <c r="U900" s="1">
        <v>43287</v>
      </c>
      <c r="V900">
        <v>126.42058749520847</v>
      </c>
      <c r="X900" s="1">
        <v>43304</v>
      </c>
      <c r="Y900">
        <v>116.92156144048383</v>
      </c>
      <c r="AA900" s="1">
        <v>43286</v>
      </c>
      <c r="AB900">
        <v>95.318236271592554</v>
      </c>
      <c r="AD900" s="1">
        <v>43284</v>
      </c>
      <c r="AE900">
        <v>108.5015161939709</v>
      </c>
      <c r="AG900" s="1">
        <v>43336</v>
      </c>
      <c r="AH900">
        <v>115.98658217724838</v>
      </c>
      <c r="AJ900" s="1">
        <v>43348</v>
      </c>
      <c r="AK900">
        <v>80.714038417917223</v>
      </c>
      <c r="AM900" s="1">
        <v>43332</v>
      </c>
      <c r="AN900">
        <v>157.33839050131925</v>
      </c>
      <c r="AP900" s="1">
        <v>43326</v>
      </c>
      <c r="AQ900">
        <v>137.60590732577322</v>
      </c>
      <c r="AS900" s="1">
        <v>43311</v>
      </c>
      <c r="AT900">
        <v>159.90694175501162</v>
      </c>
    </row>
    <row r="901" spans="1:46" x14ac:dyDescent="0.3">
      <c r="A901" s="1">
        <v>43311</v>
      </c>
      <c r="B901">
        <v>136.16752502186378</v>
      </c>
      <c r="C901" s="3">
        <f>VLOOKUP(Tabella1[[#This Row],[DATA]],Tabella3[],2,0)</f>
        <v>114.69269105595011</v>
      </c>
      <c r="D901">
        <f>VLOOKUP(Tabella1[[#This Row],[DATA]],Tabella5[],2,0)</f>
        <v>131.06557989826652</v>
      </c>
      <c r="E901">
        <f>VLOOKUP(Tabella1[[#This Row],[DATA]],Tabella6[],2,0)</f>
        <v>129.13559517342421</v>
      </c>
      <c r="F901" s="2">
        <f>VLOOKUP(Tabella1[[#This Row],[DATA]],Tabella7[],2,0)</f>
        <v>117.60973151287455</v>
      </c>
      <c r="G901" s="2">
        <f>VLOOKUP(Tabella1[[#This Row],[DATA]],Tabella8[],2,0)</f>
        <v>95.201337094717317</v>
      </c>
      <c r="H901" s="2">
        <f>VLOOKUP(Tabella1[[#This Row],[DATA]],Tabella9[],2,0)</f>
        <v>111.87695894809265</v>
      </c>
      <c r="I901" s="2">
        <f>VLOOKUP(Tabella1[[#This Row],[DATA]],Tabella10[],2,0)</f>
        <v>120.4348511305727</v>
      </c>
      <c r="J901" s="2">
        <f>VLOOKUP(Tabella1[[#This Row],[DATA]],Tabella11[],2,0)</f>
        <v>85.629991762472685</v>
      </c>
      <c r="K901" s="2">
        <f>VLOOKUP(Tabella1[[#This Row],[DATA]],Tabella12[],2,0)</f>
        <v>165.47658311345646</v>
      </c>
      <c r="L901" s="2">
        <f>VLOOKUP(Tabella1[[#This Row],[DATA]],Tabella13[],2,0)</f>
        <v>136.30590012774678</v>
      </c>
      <c r="M901" s="2">
        <f>VLOOKUP(Tabella1[[#This Row],[DATA]],Tabella14[],2,0)</f>
        <v>159.90694175501162</v>
      </c>
      <c r="O901" s="1">
        <v>43293</v>
      </c>
      <c r="P901">
        <v>113.90394066782156</v>
      </c>
      <c r="R901" s="1">
        <v>43300</v>
      </c>
      <c r="S901">
        <v>129.91951646384487</v>
      </c>
      <c r="U901" s="1">
        <v>43290</v>
      </c>
      <c r="V901">
        <v>126.94595147555788</v>
      </c>
      <c r="X901" s="1">
        <v>43305</v>
      </c>
      <c r="Y901">
        <v>117.73496441552888</v>
      </c>
      <c r="AA901" s="1">
        <v>43287</v>
      </c>
      <c r="AB901">
        <v>95.693086524713067</v>
      </c>
      <c r="AD901" s="1">
        <v>43285</v>
      </c>
      <c r="AE901">
        <v>108.68275870855949</v>
      </c>
      <c r="AG901" s="1">
        <v>43339</v>
      </c>
      <c r="AH901">
        <v>118.49896595749318</v>
      </c>
      <c r="AJ901" s="1">
        <v>43349</v>
      </c>
      <c r="AK901">
        <v>80.333500471568598</v>
      </c>
      <c r="AM901" s="1">
        <v>43333</v>
      </c>
      <c r="AN901">
        <v>154.97196569920845</v>
      </c>
      <c r="AP901" s="1">
        <v>43328</v>
      </c>
      <c r="AQ901">
        <v>136.92085878998995</v>
      </c>
      <c r="AS901" s="1">
        <v>43312</v>
      </c>
      <c r="AT901">
        <v>161.67546633604056</v>
      </c>
    </row>
    <row r="902" spans="1:46" x14ac:dyDescent="0.3">
      <c r="A902" s="1">
        <v>43312</v>
      </c>
      <c r="B902">
        <v>136.83266932270917</v>
      </c>
      <c r="C902" s="3">
        <f>VLOOKUP(Tabella1[[#This Row],[DATA]],Tabella3[],2,0)</f>
        <v>116.12853144703732</v>
      </c>
      <c r="D902">
        <f>VLOOKUP(Tabella1[[#This Row],[DATA]],Tabella5[],2,0)</f>
        <v>131.14033874976573</v>
      </c>
      <c r="E902">
        <f>VLOOKUP(Tabella1[[#This Row],[DATA]],Tabella6[],2,0)</f>
        <v>129.60781132048848</v>
      </c>
      <c r="F902" s="2">
        <f>VLOOKUP(Tabella1[[#This Row],[DATA]],Tabella7[],2,0)</f>
        <v>118.34142765509026</v>
      </c>
      <c r="G902" s="2">
        <f>VLOOKUP(Tabella1[[#This Row],[DATA]],Tabella8[],2,0)</f>
        <v>95.361711172083332</v>
      </c>
      <c r="H902" s="2">
        <f>VLOOKUP(Tabella1[[#This Row],[DATA]],Tabella9[],2,0)</f>
        <v>112.29677904339627</v>
      </c>
      <c r="I902" s="2">
        <f>VLOOKUP(Tabella1[[#This Row],[DATA]],Tabella10[],2,0)</f>
        <v>119.80562348110598</v>
      </c>
      <c r="J902" s="2">
        <f>VLOOKUP(Tabella1[[#This Row],[DATA]],Tabella11[],2,0)</f>
        <v>85.84936069625013</v>
      </c>
      <c r="K902" s="2">
        <f>VLOOKUP(Tabella1[[#This Row],[DATA]],Tabella12[],2,0)</f>
        <v>163.29980211081795</v>
      </c>
      <c r="L902" s="2">
        <f>VLOOKUP(Tabella1[[#This Row],[DATA]],Tabella13[],2,0)</f>
        <v>136.71371558489054</v>
      </c>
      <c r="M902" s="2">
        <f>VLOOKUP(Tabella1[[#This Row],[DATA]],Tabella14[],2,0)</f>
        <v>161.67546633604056</v>
      </c>
      <c r="O902" s="1">
        <v>43294</v>
      </c>
      <c r="P902">
        <v>114.43832964110264</v>
      </c>
      <c r="R902" s="1">
        <v>43301</v>
      </c>
      <c r="S902">
        <v>128.64073046566571</v>
      </c>
      <c r="U902" s="1">
        <v>43291</v>
      </c>
      <c r="V902">
        <v>127.79843331475512</v>
      </c>
      <c r="X902" s="1">
        <v>43306</v>
      </c>
      <c r="Y902">
        <v>116.95928403433214</v>
      </c>
      <c r="AA902" s="1">
        <v>43290</v>
      </c>
      <c r="AB902">
        <v>95.905630482668016</v>
      </c>
      <c r="AD902" s="1">
        <v>43286</v>
      </c>
      <c r="AE902">
        <v>109.6029865198889</v>
      </c>
      <c r="AG902" s="1">
        <v>43340</v>
      </c>
      <c r="AH902">
        <v>118.83575280557905</v>
      </c>
      <c r="AJ902" s="1">
        <v>43350</v>
      </c>
      <c r="AK902">
        <v>80.653152346501443</v>
      </c>
      <c r="AM902" s="1">
        <v>43334</v>
      </c>
      <c r="AN902">
        <v>158.52160290237467</v>
      </c>
      <c r="AP902" s="1">
        <v>43329</v>
      </c>
      <c r="AQ902">
        <v>137.9544663026937</v>
      </c>
      <c r="AS902" s="1">
        <v>43313</v>
      </c>
      <c r="AT902">
        <v>161.26241589234218</v>
      </c>
    </row>
    <row r="903" spans="1:46" x14ac:dyDescent="0.3">
      <c r="A903" s="1">
        <v>43313</v>
      </c>
      <c r="B903">
        <v>136.69031192303956</v>
      </c>
      <c r="C903" s="3">
        <f>VLOOKUP(Tabella1[[#This Row],[DATA]],Tabella3[],2,0)</f>
        <v>113.91089300406792</v>
      </c>
      <c r="D903">
        <f>VLOOKUP(Tabella1[[#This Row],[DATA]],Tabella5[],2,0)</f>
        <v>130.43934650522851</v>
      </c>
      <c r="E903">
        <f>VLOOKUP(Tabella1[[#This Row],[DATA]],Tabella6[],2,0)</f>
        <v>129.30373986722449</v>
      </c>
      <c r="F903" s="2">
        <f>VLOOKUP(Tabella1[[#This Row],[DATA]],Tabella7[],2,0)</f>
        <v>116.87757720150279</v>
      </c>
      <c r="G903" s="2">
        <f>VLOOKUP(Tabella1[[#This Row],[DATA]],Tabella8[],2,0)</f>
        <v>94.67190941762955</v>
      </c>
      <c r="H903" s="2">
        <f>VLOOKUP(Tabella1[[#This Row],[DATA]],Tabella9[],2,0)</f>
        <v>111.77885227938741</v>
      </c>
      <c r="I903" s="2">
        <f>VLOOKUP(Tabella1[[#This Row],[DATA]],Tabella10[],2,0)</f>
        <v>118.79014930953457</v>
      </c>
      <c r="J903" s="2">
        <f>VLOOKUP(Tabella1[[#This Row],[DATA]],Tabella11[],2,0)</f>
        <v>84.301242792163606</v>
      </c>
      <c r="K903" s="2">
        <f>VLOOKUP(Tabella1[[#This Row],[DATA]],Tabella12[],2,0)</f>
        <v>163.46883245382585</v>
      </c>
      <c r="L903" s="2">
        <f>VLOOKUP(Tabella1[[#This Row],[DATA]],Tabella13[],2,0)</f>
        <v>136.40485481435275</v>
      </c>
      <c r="M903" s="2">
        <f>VLOOKUP(Tabella1[[#This Row],[DATA]],Tabella14[],2,0)</f>
        <v>161.26241589234218</v>
      </c>
      <c r="O903" s="1">
        <v>43297</v>
      </c>
      <c r="P903">
        <v>114.07560587258094</v>
      </c>
      <c r="R903" s="1">
        <v>43304</v>
      </c>
      <c r="S903">
        <v>128.50913440514998</v>
      </c>
      <c r="U903" s="1">
        <v>43292</v>
      </c>
      <c r="V903">
        <v>125.90698188505488</v>
      </c>
      <c r="X903" s="1">
        <v>43307</v>
      </c>
      <c r="Y903">
        <v>117.03427105287271</v>
      </c>
      <c r="AA903" s="1">
        <v>43291</v>
      </c>
      <c r="AB903">
        <v>95.541407427445222</v>
      </c>
      <c r="AD903" s="1">
        <v>43287</v>
      </c>
      <c r="AE903">
        <v>109.8441123257651</v>
      </c>
      <c r="AG903" s="1">
        <v>43341</v>
      </c>
      <c r="AH903">
        <v>119.10744569285878</v>
      </c>
      <c r="AJ903" s="1">
        <v>43353</v>
      </c>
      <c r="AK903">
        <v>79.673602903429909</v>
      </c>
      <c r="AM903" s="1">
        <v>43335</v>
      </c>
      <c r="AN903">
        <v>155.90781662269129</v>
      </c>
      <c r="AP903" s="1">
        <v>43332</v>
      </c>
      <c r="AQ903">
        <v>139.15730014388782</v>
      </c>
      <c r="AS903" s="1">
        <v>43314</v>
      </c>
      <c r="AT903">
        <v>159.86723876126658</v>
      </c>
    </row>
    <row r="904" spans="1:46" x14ac:dyDescent="0.3">
      <c r="A904" s="1">
        <v>43314</v>
      </c>
      <c r="B904">
        <v>137.36371586823438</v>
      </c>
      <c r="C904" s="3">
        <f>VLOOKUP(Tabella1[[#This Row],[DATA]],Tabella3[],2,0)</f>
        <v>111.94160455738711</v>
      </c>
      <c r="D904">
        <f>VLOOKUP(Tabella1[[#This Row],[DATA]],Tabella5[],2,0)</f>
        <v>128.48619470277214</v>
      </c>
      <c r="E904">
        <f>VLOOKUP(Tabella1[[#This Row],[DATA]],Tabella6[],2,0)</f>
        <v>128.42444894398076</v>
      </c>
      <c r="F904" s="2">
        <f>VLOOKUP(Tabella1[[#This Row],[DATA]],Tabella7[],2,0)</f>
        <v>115.7019151470723</v>
      </c>
      <c r="G904" s="2">
        <f>VLOOKUP(Tabella1[[#This Row],[DATA]],Tabella8[],2,0)</f>
        <v>93.695173319936643</v>
      </c>
      <c r="H904" s="2">
        <f>VLOOKUP(Tabella1[[#This Row],[DATA]],Tabella9[],2,0)</f>
        <v>110.50410264250949</v>
      </c>
      <c r="I904" s="2">
        <f>VLOOKUP(Tabella1[[#This Row],[DATA]],Tabella10[],2,0)</f>
        <v>116.16551721825381</v>
      </c>
      <c r="J904" s="2">
        <f>VLOOKUP(Tabella1[[#This Row],[DATA]],Tabella11[],2,0)</f>
        <v>82.614638921719617</v>
      </c>
      <c r="K904" s="2">
        <f>VLOOKUP(Tabella1[[#This Row],[DATA]],Tabella12[],2,0)</f>
        <v>164.1593832453826</v>
      </c>
      <c r="L904" s="2">
        <f>VLOOKUP(Tabella1[[#This Row],[DATA]],Tabella13[],2,0)</f>
        <v>135.10899193457504</v>
      </c>
      <c r="M904" s="2">
        <f>VLOOKUP(Tabella1[[#This Row],[DATA]],Tabella14[],2,0)</f>
        <v>159.86723876126658</v>
      </c>
      <c r="O904" s="1">
        <v>43298</v>
      </c>
      <c r="P904">
        <v>114.8851087230388</v>
      </c>
      <c r="R904" s="1">
        <v>43305</v>
      </c>
      <c r="S904">
        <v>129.95126337338564</v>
      </c>
      <c r="U904" s="1">
        <v>43293</v>
      </c>
      <c r="V904">
        <v>127.12914688320882</v>
      </c>
      <c r="X904" s="1">
        <v>43308</v>
      </c>
      <c r="Y904">
        <v>117.61675677326735</v>
      </c>
      <c r="AA904" s="1">
        <v>43292</v>
      </c>
      <c r="AB904">
        <v>94.037175870464125</v>
      </c>
      <c r="AD904" s="1">
        <v>43290</v>
      </c>
      <c r="AE904">
        <v>110.22475345921565</v>
      </c>
      <c r="AG904" s="1">
        <v>43342</v>
      </c>
      <c r="AH904">
        <v>118.04955356356952</v>
      </c>
      <c r="AJ904" s="1">
        <v>43354</v>
      </c>
      <c r="AK904">
        <v>79.533923092534891</v>
      </c>
      <c r="AM904" s="1">
        <v>43336</v>
      </c>
      <c r="AN904">
        <v>157.20234168865434</v>
      </c>
      <c r="AP904" s="1">
        <v>43333</v>
      </c>
      <c r="AQ904">
        <v>139.18274771208183</v>
      </c>
      <c r="AS904" s="1">
        <v>43315</v>
      </c>
      <c r="AT904">
        <v>160.06505718624183</v>
      </c>
    </row>
    <row r="905" spans="1:46" x14ac:dyDescent="0.3">
      <c r="A905" s="1">
        <v>43315</v>
      </c>
      <c r="B905">
        <v>138.0016519288699</v>
      </c>
      <c r="C905" s="3">
        <f>VLOOKUP(Tabella1[[#This Row],[DATA]],Tabella3[],2,0)</f>
        <v>112.84138323263772</v>
      </c>
      <c r="D905">
        <f>VLOOKUP(Tabella1[[#This Row],[DATA]],Tabella5[],2,0)</f>
        <v>129.19722306709966</v>
      </c>
      <c r="E905">
        <f>VLOOKUP(Tabella1[[#This Row],[DATA]],Tabella6[],2,0)</f>
        <v>128.84775027103043</v>
      </c>
      <c r="F905" s="2">
        <f>VLOOKUP(Tabella1[[#This Row],[DATA]],Tabella7[],2,0)</f>
        <v>116.9721127707016</v>
      </c>
      <c r="G905" s="2">
        <f>VLOOKUP(Tabella1[[#This Row],[DATA]],Tabella8[],2,0)</f>
        <v>94.097074622251412</v>
      </c>
      <c r="H905" s="2">
        <f>VLOOKUP(Tabella1[[#This Row],[DATA]],Tabella9[],2,0)</f>
        <v>110.92424126595826</v>
      </c>
      <c r="I905" s="2">
        <f>VLOOKUP(Tabella1[[#This Row],[DATA]],Tabella10[],2,0)</f>
        <v>116.00523434245041</v>
      </c>
      <c r="J905" s="2">
        <f>VLOOKUP(Tabella1[[#This Row],[DATA]],Tabella11[],2,0)</f>
        <v>81.79148311306902</v>
      </c>
      <c r="K905" s="2">
        <f>VLOOKUP(Tabella1[[#This Row],[DATA]],Tabella12[],2,0)</f>
        <v>167.86568271767811</v>
      </c>
      <c r="L905" s="2">
        <f>VLOOKUP(Tabella1[[#This Row],[DATA]],Tabella13[],2,0)</f>
        <v>136.53042038655585</v>
      </c>
      <c r="M905" s="2">
        <f>VLOOKUP(Tabella1[[#This Row],[DATA]],Tabella14[],2,0)</f>
        <v>160.06505718624183</v>
      </c>
      <c r="O905" s="1">
        <v>43299</v>
      </c>
      <c r="P905">
        <v>114.85583572831735</v>
      </c>
      <c r="R905" s="1">
        <v>43306</v>
      </c>
      <c r="S905">
        <v>128.82414567530284</v>
      </c>
      <c r="U905" s="1">
        <v>43294</v>
      </c>
      <c r="V905">
        <v>127.67708693433421</v>
      </c>
      <c r="X905" s="1">
        <v>43311</v>
      </c>
      <c r="Y905">
        <v>117.60973151287455</v>
      </c>
      <c r="AA905" s="1">
        <v>43293</v>
      </c>
      <c r="AB905">
        <v>94.363720678594902</v>
      </c>
      <c r="AD905" s="1">
        <v>43291</v>
      </c>
      <c r="AE905">
        <v>110.63469918201972</v>
      </c>
      <c r="AG905" s="1">
        <v>43343</v>
      </c>
      <c r="AH905">
        <v>116.8947959201637</v>
      </c>
      <c r="AJ905" s="1">
        <v>43355</v>
      </c>
      <c r="AK905">
        <v>79.274560366749043</v>
      </c>
      <c r="AM905" s="1">
        <v>43339</v>
      </c>
      <c r="AN905">
        <v>160.64066622691294</v>
      </c>
      <c r="AP905" s="1">
        <v>43335</v>
      </c>
      <c r="AQ905">
        <v>139.36818777687861</v>
      </c>
      <c r="AS905" s="1">
        <v>43318</v>
      </c>
      <c r="AT905">
        <v>160.19670395497539</v>
      </c>
    </row>
    <row r="906" spans="1:46" x14ac:dyDescent="0.3">
      <c r="A906" s="1">
        <v>43318</v>
      </c>
      <c r="B906">
        <v>138.48994266835101</v>
      </c>
      <c r="C906" s="3">
        <f>VLOOKUP(Tabella1[[#This Row],[DATA]],Tabella3[],2,0)</f>
        <v>112.80651700499628</v>
      </c>
      <c r="D906">
        <f>VLOOKUP(Tabella1[[#This Row],[DATA]],Tabella5[],2,0)</f>
        <v>129.01749459534469</v>
      </c>
      <c r="E906">
        <f>VLOOKUP(Tabella1[[#This Row],[DATA]],Tabella6[],2,0)</f>
        <v>128.80542013832547</v>
      </c>
      <c r="F906" s="2">
        <f>VLOOKUP(Tabella1[[#This Row],[DATA]],Tabella7[],2,0)</f>
        <v>117.04358715904579</v>
      </c>
      <c r="G906" s="2">
        <f>VLOOKUP(Tabella1[[#This Row],[DATA]],Tabella8[],2,0)</f>
        <v>93.931870000386468</v>
      </c>
      <c r="H906" s="2">
        <f>VLOOKUP(Tabella1[[#This Row],[DATA]],Tabella9[],2,0)</f>
        <v>110.95290879902149</v>
      </c>
      <c r="I906" s="2">
        <f>VLOOKUP(Tabella1[[#This Row],[DATA]],Tabella10[],2,0)</f>
        <v>116.60562448706546</v>
      </c>
      <c r="J906" s="2">
        <f>VLOOKUP(Tabella1[[#This Row],[DATA]],Tabella11[],2,0)</f>
        <v>80.738512230937289</v>
      </c>
      <c r="K906" s="2">
        <f>VLOOKUP(Tabella1[[#This Row],[DATA]],Tabella12[],2,0)</f>
        <v>167.07412598944592</v>
      </c>
      <c r="L906" s="2">
        <f>VLOOKUP(Tabella1[[#This Row],[DATA]],Tabella13[],2,0)</f>
        <v>137.02384873383807</v>
      </c>
      <c r="M906" s="2">
        <f>VLOOKUP(Tabella1[[#This Row],[DATA]],Tabella14[],2,0)</f>
        <v>160.19670395497539</v>
      </c>
      <c r="O906" s="1">
        <v>43300</v>
      </c>
      <c r="P906">
        <v>114.40199976372513</v>
      </c>
      <c r="R906" s="1">
        <v>43307</v>
      </c>
      <c r="S906">
        <v>131.17853745060029</v>
      </c>
      <c r="U906" s="1">
        <v>43297</v>
      </c>
      <c r="V906">
        <v>127.21216097679132</v>
      </c>
      <c r="X906" s="1">
        <v>43312</v>
      </c>
      <c r="Y906">
        <v>118.34142765509026</v>
      </c>
      <c r="AA906" s="1">
        <v>43294</v>
      </c>
      <c r="AB906">
        <v>94.048769177261661</v>
      </c>
      <c r="AD906" s="1">
        <v>43292</v>
      </c>
      <c r="AE906">
        <v>109.01147975435109</v>
      </c>
      <c r="AG906" s="1">
        <v>43346</v>
      </c>
      <c r="AH906">
        <v>116.15705039270144</v>
      </c>
      <c r="AJ906" s="1">
        <v>43356</v>
      </c>
      <c r="AK906">
        <v>80.183971443238661</v>
      </c>
      <c r="AM906" s="1">
        <v>43340</v>
      </c>
      <c r="AN906">
        <v>159.69863126649076</v>
      </c>
      <c r="AP906" s="1">
        <v>43336</v>
      </c>
      <c r="AQ906">
        <v>139.05932700634082</v>
      </c>
      <c r="AS906" s="1">
        <v>43319</v>
      </c>
      <c r="AT906">
        <v>161.05414931111821</v>
      </c>
    </row>
    <row r="907" spans="1:46" x14ac:dyDescent="0.3">
      <c r="A907" s="1">
        <v>43319</v>
      </c>
      <c r="B907">
        <v>138.88106112136819</v>
      </c>
      <c r="C907" s="3">
        <f>VLOOKUP(Tabella1[[#This Row],[DATA]],Tabella3[],2,0)</f>
        <v>114.23686870957322</v>
      </c>
      <c r="D907">
        <f>VLOOKUP(Tabella1[[#This Row],[DATA]],Tabella5[],2,0)</f>
        <v>129.52933670465032</v>
      </c>
      <c r="E907">
        <f>VLOOKUP(Tabella1[[#This Row],[DATA]],Tabella6[],2,0)</f>
        <v>129.84321389180889</v>
      </c>
      <c r="F907" s="2">
        <f>VLOOKUP(Tabella1[[#This Row],[DATA]],Tabella7[],2,0)</f>
        <v>117.87898225358136</v>
      </c>
      <c r="G907" s="2">
        <f>VLOOKUP(Tabella1[[#This Row],[DATA]],Tabella8[],2,0)</f>
        <v>94.415890559183822</v>
      </c>
      <c r="H907" s="2">
        <f>VLOOKUP(Tabella1[[#This Row],[DATA]],Tabella9[],2,0)</f>
        <v>111.62404760084601</v>
      </c>
      <c r="I907" s="2">
        <f>VLOOKUP(Tabella1[[#This Row],[DATA]],Tabella10[],2,0)</f>
        <v>118.40511832179135</v>
      </c>
      <c r="J907" s="2">
        <f>VLOOKUP(Tabella1[[#This Row],[DATA]],Tabella11[],2,0)</f>
        <v>82.953392309253488</v>
      </c>
      <c r="K907" s="2">
        <f>VLOOKUP(Tabella1[[#This Row],[DATA]],Tabella12[],2,0)</f>
        <v>165.62293865435356</v>
      </c>
      <c r="L907" s="2">
        <f>VLOOKUP(Tabella1[[#This Row],[DATA]],Tabella13[],2,0)</f>
        <v>136.92900201181206</v>
      </c>
      <c r="M907" s="2">
        <f>VLOOKUP(Tabella1[[#This Row],[DATA]],Tabella14[],2,0)</f>
        <v>161.05414931111821</v>
      </c>
      <c r="O907" s="1">
        <v>43301</v>
      </c>
      <c r="P907">
        <v>113.92735906359873</v>
      </c>
      <c r="R907" s="1">
        <v>43308</v>
      </c>
      <c r="S907">
        <v>131.70256627679413</v>
      </c>
      <c r="U907" s="1">
        <v>43298</v>
      </c>
      <c r="V907">
        <v>127.52046544332583</v>
      </c>
      <c r="X907" s="1">
        <v>43313</v>
      </c>
      <c r="Y907">
        <v>116.87757720150279</v>
      </c>
      <c r="AA907" s="1">
        <v>43297</v>
      </c>
      <c r="AB907">
        <v>93.875835684198336</v>
      </c>
      <c r="AD907" s="1">
        <v>43293</v>
      </c>
      <c r="AE907">
        <v>109.74855388222103</v>
      </c>
      <c r="AG907" s="1">
        <v>43347</v>
      </c>
      <c r="AH907">
        <v>117.25019301847361</v>
      </c>
      <c r="AJ907" s="1">
        <v>43357</v>
      </c>
      <c r="AK907">
        <v>80.036531642849468</v>
      </c>
      <c r="AM907" s="1">
        <v>43341</v>
      </c>
      <c r="AN907">
        <v>161.58682387862797</v>
      </c>
      <c r="AP907" s="1">
        <v>43339</v>
      </c>
      <c r="AQ907">
        <v>140.66728613318384</v>
      </c>
      <c r="AS907" s="1">
        <v>43320</v>
      </c>
      <c r="AT907">
        <v>159.71817839878523</v>
      </c>
    </row>
    <row r="908" spans="1:46" x14ac:dyDescent="0.3">
      <c r="A908" s="1">
        <v>43320</v>
      </c>
      <c r="B908">
        <v>138.84462151394425</v>
      </c>
      <c r="C908" s="3">
        <f>VLOOKUP(Tabella1[[#This Row],[DATA]],Tabella3[],2,0)</f>
        <v>113.90488158550905</v>
      </c>
      <c r="D908">
        <f>VLOOKUP(Tabella1[[#This Row],[DATA]],Tabella5[],2,0)</f>
        <v>129.3793069547238</v>
      </c>
      <c r="E908">
        <f>VLOOKUP(Tabella1[[#This Row],[DATA]],Tabella6[],2,0)</f>
        <v>129.386753960807</v>
      </c>
      <c r="F908" s="2">
        <f>VLOOKUP(Tabella1[[#This Row],[DATA]],Tabella7[],2,0)</f>
        <v>118.76737224716699</v>
      </c>
      <c r="G908" s="2">
        <f>VLOOKUP(Tabella1[[#This Row],[DATA]],Tabella8[],2,0)</f>
        <v>94.167600571936475</v>
      </c>
      <c r="H908" s="2">
        <f>VLOOKUP(Tabella1[[#This Row],[DATA]],Tabella9[],2,0)</f>
        <v>111.28099278852279</v>
      </c>
      <c r="I908" s="2">
        <f>VLOOKUP(Tabella1[[#This Row],[DATA]],Tabella10[],2,0)</f>
        <v>118.86727286902156</v>
      </c>
      <c r="J908" s="2">
        <f>VLOOKUP(Tabella1[[#This Row],[DATA]],Tabella11[],2,0)</f>
        <v>81.899824504852972</v>
      </c>
      <c r="K908" s="2">
        <f>VLOOKUP(Tabella1[[#This Row],[DATA]],Tabella12[],2,0)</f>
        <v>163.15963060686016</v>
      </c>
      <c r="L908" s="2">
        <f>VLOOKUP(Tabella1[[#This Row],[DATA]],Tabella13[],2,0)</f>
        <v>137.73518097219889</v>
      </c>
      <c r="M908" s="2">
        <f>VLOOKUP(Tabella1[[#This Row],[DATA]],Tabella14[],2,0)</f>
        <v>159.71817839878523</v>
      </c>
      <c r="O908" s="1">
        <v>43304</v>
      </c>
      <c r="P908">
        <v>112.9373568367602</v>
      </c>
      <c r="R908" s="1">
        <v>43311</v>
      </c>
      <c r="S908">
        <v>131.06557989826652</v>
      </c>
      <c r="U908" s="1">
        <v>43299</v>
      </c>
      <c r="V908">
        <v>128.10603227907785</v>
      </c>
      <c r="X908" s="1">
        <v>43314</v>
      </c>
      <c r="Y908">
        <v>115.7019151470723</v>
      </c>
      <c r="AA908" s="1">
        <v>43298</v>
      </c>
      <c r="AB908">
        <v>93.899988406693211</v>
      </c>
      <c r="AD908" s="1">
        <v>43294</v>
      </c>
      <c r="AE908">
        <v>110.03682185357899</v>
      </c>
      <c r="AG908" s="1">
        <v>43348</v>
      </c>
      <c r="AH908">
        <v>114.19253728966017</v>
      </c>
      <c r="AJ908" s="1">
        <v>43360</v>
      </c>
      <c r="AK908">
        <v>79.145625156692091</v>
      </c>
      <c r="AM908" s="1">
        <v>43342</v>
      </c>
      <c r="AN908">
        <v>157.49505277044855</v>
      </c>
      <c r="AP908" s="1">
        <v>43340</v>
      </c>
      <c r="AQ908">
        <v>141.40352063470596</v>
      </c>
      <c r="AS908" s="1">
        <v>43321</v>
      </c>
      <c r="AT908">
        <v>160.87235139239095</v>
      </c>
    </row>
    <row r="909" spans="1:46" x14ac:dyDescent="0.3">
      <c r="A909" s="1">
        <v>43321</v>
      </c>
      <c r="B909">
        <v>138.64444660382861</v>
      </c>
      <c r="C909" s="3">
        <f>VLOOKUP(Tabella1[[#This Row],[DATA]],Tabella3[],2,0)</f>
        <v>113.08915822367287</v>
      </c>
      <c r="D909">
        <f>VLOOKUP(Tabella1[[#This Row],[DATA]],Tabella5[],2,0)</f>
        <v>129.81526370928844</v>
      </c>
      <c r="E909">
        <f>VLOOKUP(Tabella1[[#This Row],[DATA]],Tabella6[],2,0)</f>
        <v>129.39498481994409</v>
      </c>
      <c r="F909" s="2">
        <f>VLOOKUP(Tabella1[[#This Row],[DATA]],Tabella7[],2,0)</f>
        <v>118.23467424173005</v>
      </c>
      <c r="G909" s="2">
        <f>VLOOKUP(Tabella1[[#This Row],[DATA]],Tabella8[],2,0)</f>
        <v>94.240058739421116</v>
      </c>
      <c r="H909" s="2">
        <f>VLOOKUP(Tabella1[[#This Row],[DATA]],Tabella9[],2,0)</f>
        <v>111.29787478021558</v>
      </c>
      <c r="I909" s="2">
        <f>VLOOKUP(Tabella1[[#This Row],[DATA]],Tabella10[],2,0)</f>
        <v>119.90743496262442</v>
      </c>
      <c r="J909" s="2">
        <f>VLOOKUP(Tabella1[[#This Row],[DATA]],Tabella11[],2,0)</f>
        <v>83.4013824719745</v>
      </c>
      <c r="K909" s="2">
        <f>VLOOKUP(Tabella1[[#This Row],[DATA]],Tabella12[],2,0)</f>
        <v>162.36807387862797</v>
      </c>
      <c r="L909" s="2">
        <f>VLOOKUP(Tabella1[[#This Row],[DATA]],Tabella13[],2,0)</f>
        <v>138.23253551571679</v>
      </c>
      <c r="M909" s="2">
        <f>VLOOKUP(Tabella1[[#This Row],[DATA]],Tabella14[],2,0)</f>
        <v>160.87235139239095</v>
      </c>
      <c r="O909" s="1">
        <v>43305</v>
      </c>
      <c r="P909">
        <v>114.34601516132035</v>
      </c>
      <c r="R909" s="1">
        <v>43312</v>
      </c>
      <c r="S909">
        <v>131.14033874976573</v>
      </c>
      <c r="U909" s="1">
        <v>43300</v>
      </c>
      <c r="V909">
        <v>127.39182887338352</v>
      </c>
      <c r="X909" s="1">
        <v>43315</v>
      </c>
      <c r="Y909">
        <v>116.9721127707016</v>
      </c>
      <c r="AA909" s="1">
        <v>43299</v>
      </c>
      <c r="AB909">
        <v>94.226533214823988</v>
      </c>
      <c r="AD909" s="1">
        <v>43297</v>
      </c>
      <c r="AE909">
        <v>109.86290548632877</v>
      </c>
      <c r="AG909" s="1">
        <v>43349</v>
      </c>
      <c r="AH909">
        <v>113.06489863700875</v>
      </c>
      <c r="AJ909" s="1">
        <v>43361</v>
      </c>
      <c r="AK909">
        <v>80.583013979919542</v>
      </c>
      <c r="AM909" s="1">
        <v>43343</v>
      </c>
      <c r="AN909">
        <v>158.05986147757255</v>
      </c>
      <c r="AP909" s="1">
        <v>43341</v>
      </c>
      <c r="AQ909">
        <v>140.77205740680554</v>
      </c>
      <c r="AS909" s="1">
        <v>43322</v>
      </c>
      <c r="AT909">
        <v>158.46718582394161</v>
      </c>
    </row>
    <row r="910" spans="1:46" x14ac:dyDescent="0.3">
      <c r="A910" s="1">
        <v>43322</v>
      </c>
      <c r="B910">
        <v>137.65814789622002</v>
      </c>
      <c r="C910" s="3">
        <f>VLOOKUP(Tabella1[[#This Row],[DATA]],Tabella3[],2,0)</f>
        <v>110.24826635916084</v>
      </c>
      <c r="D910">
        <f>VLOOKUP(Tabella1[[#This Row],[DATA]],Tabella5[],2,0)</f>
        <v>127.23700501703581</v>
      </c>
      <c r="E910">
        <f>VLOOKUP(Tabella1[[#This Row],[DATA]],Tabella6[],2,0)</f>
        <v>127.33562386384749</v>
      </c>
      <c r="F910" s="2">
        <f>VLOOKUP(Tabella1[[#This Row],[DATA]],Tabella7[],2,0)</f>
        <v>117.09291670484743</v>
      </c>
      <c r="G910" s="2">
        <f>VLOOKUP(Tabella1[[#This Row],[DATA]],Tabella8[],2,0)</f>
        <v>92.766742667233459</v>
      </c>
      <c r="H910" s="2">
        <f>VLOOKUP(Tabella1[[#This Row],[DATA]],Tabella9[],2,0)</f>
        <v>109.13666131539382</v>
      </c>
      <c r="I910" s="2">
        <f>VLOOKUP(Tabella1[[#This Row],[DATA]],Tabella10[],2,0)</f>
        <v>118.89862527255215</v>
      </c>
      <c r="J910" s="2">
        <f>VLOOKUP(Tabella1[[#This Row],[DATA]],Tabella11[],2,0)</f>
        <v>83.429139357472877</v>
      </c>
      <c r="K910" s="2">
        <f>VLOOKUP(Tabella1[[#This Row],[DATA]],Tabella12[],2,0)</f>
        <v>157.72180079155672</v>
      </c>
      <c r="L910" s="2">
        <f>VLOOKUP(Tabella1[[#This Row],[DATA]],Tabella13[],2,0)</f>
        <v>137.66854469719939</v>
      </c>
      <c r="M910" s="2">
        <f>VLOOKUP(Tabella1[[#This Row],[DATA]],Tabella14[],2,0)</f>
        <v>158.46718582394161</v>
      </c>
      <c r="O910" s="1">
        <v>43306</v>
      </c>
      <c r="P910">
        <v>112.70866156549886</v>
      </c>
      <c r="R910" s="1">
        <v>43313</v>
      </c>
      <c r="S910">
        <v>130.43934650522851</v>
      </c>
      <c r="U910" s="1">
        <v>43301</v>
      </c>
      <c r="V910">
        <v>126.95088999104013</v>
      </c>
      <c r="X910" s="1">
        <v>43318</v>
      </c>
      <c r="Y910">
        <v>117.04358715904579</v>
      </c>
      <c r="AA910" s="1">
        <v>43300</v>
      </c>
      <c r="AB910">
        <v>93.916412257989734</v>
      </c>
      <c r="AD910" s="1">
        <v>43298</v>
      </c>
      <c r="AE910">
        <v>110.13110618454246</v>
      </c>
      <c r="AG910" s="1">
        <v>43350</v>
      </c>
      <c r="AH910">
        <v>113.05924011498116</v>
      </c>
      <c r="AJ910" s="1">
        <v>43362</v>
      </c>
      <c r="AK910">
        <v>81.50525888518797</v>
      </c>
      <c r="AM910" s="1">
        <v>43346</v>
      </c>
      <c r="AN910">
        <v>157.06010883905014</v>
      </c>
      <c r="AP910" s="1">
        <v>43342</v>
      </c>
      <c r="AQ910">
        <v>140.65270831197554</v>
      </c>
      <c r="AS910" s="1">
        <v>43325</v>
      </c>
      <c r="AT910">
        <v>159.20273602384964</v>
      </c>
    </row>
    <row r="911" spans="1:46" x14ac:dyDescent="0.3">
      <c r="A911" s="1">
        <v>43325</v>
      </c>
      <c r="B911">
        <v>137.10669517053736</v>
      </c>
      <c r="C911" s="3">
        <f>VLOOKUP(Tabella1[[#This Row],[DATA]],Tabella3[],2,0)</f>
        <v>109.61304237370533</v>
      </c>
      <c r="D911">
        <f>VLOOKUP(Tabella1[[#This Row],[DATA]],Tabella5[],2,0)</f>
        <v>126.56509703801335</v>
      </c>
      <c r="E911">
        <f>VLOOKUP(Tabella1[[#This Row],[DATA]],Tabella6[],2,0)</f>
        <v>127.28012435652319</v>
      </c>
      <c r="F911" s="2">
        <f>VLOOKUP(Tabella1[[#This Row],[DATA]],Tabella7[],2,0)</f>
        <v>116.71782888909252</v>
      </c>
      <c r="G911" s="2">
        <f>VLOOKUP(Tabella1[[#This Row],[DATA]],Tabella8[],2,0)</f>
        <v>92.07404258608031</v>
      </c>
      <c r="H911" s="2">
        <f>VLOOKUP(Tabella1[[#This Row],[DATA]],Tabella9[],2,0)</f>
        <v>108.60790459444996</v>
      </c>
      <c r="I911" s="2">
        <f>VLOOKUP(Tabella1[[#This Row],[DATA]],Tabella10[],2,0)</f>
        <v>117.09607164443356</v>
      </c>
      <c r="J911" s="2">
        <f>VLOOKUP(Tabella1[[#This Row],[DATA]],Tabella11[],2,0)</f>
        <v>83.147392046607692</v>
      </c>
      <c r="K911" s="2">
        <f>VLOOKUP(Tabella1[[#This Row],[DATA]],Tabella12[],2,0)</f>
        <v>159.74604221635883</v>
      </c>
      <c r="L911" s="2">
        <f>VLOOKUP(Tabella1[[#This Row],[DATA]],Tabella13[],2,0)</f>
        <v>136.85302284391844</v>
      </c>
      <c r="M911" s="2">
        <f>VLOOKUP(Tabella1[[#This Row],[DATA]],Tabella14[],2,0)</f>
        <v>159.20273602384964</v>
      </c>
      <c r="O911" s="1">
        <v>43307</v>
      </c>
      <c r="P911">
        <v>114.28422823317614</v>
      </c>
      <c r="R911" s="1">
        <v>43314</v>
      </c>
      <c r="S911">
        <v>128.48619470277214</v>
      </c>
      <c r="U911" s="1">
        <v>43304</v>
      </c>
      <c r="V911">
        <v>126.47890901137976</v>
      </c>
      <c r="X911" s="1">
        <v>43319</v>
      </c>
      <c r="Y911">
        <v>117.87898225358136</v>
      </c>
      <c r="AA911" s="1">
        <v>43301</v>
      </c>
      <c r="AB911">
        <v>93.952158287282131</v>
      </c>
      <c r="AD911" s="1">
        <v>43299</v>
      </c>
      <c r="AE911">
        <v>111.00960680885763</v>
      </c>
      <c r="AG911" s="1">
        <v>43353</v>
      </c>
      <c r="AH911">
        <v>111.55009133273703</v>
      </c>
      <c r="AJ911" s="1">
        <v>43363</v>
      </c>
      <c r="AK911">
        <v>81.457206642551014</v>
      </c>
      <c r="AM911" s="1">
        <v>43347</v>
      </c>
      <c r="AN911">
        <v>154.00725593667545</v>
      </c>
      <c r="AP911" s="1">
        <v>43343</v>
      </c>
      <c r="AQ911">
        <v>140.48900774115023</v>
      </c>
      <c r="AS911" s="1">
        <v>43326</v>
      </c>
      <c r="AT911">
        <v>159.01257958012343</v>
      </c>
    </row>
    <row r="912" spans="1:46" x14ac:dyDescent="0.3">
      <c r="A912" s="1">
        <v>43326</v>
      </c>
      <c r="B912">
        <v>137.98270333300943</v>
      </c>
      <c r="C912" s="3">
        <f>VLOOKUP(Tabella1[[#This Row],[DATA]],Tabella3[],2,0)</f>
        <v>109.28419164193272</v>
      </c>
      <c r="D912">
        <f>VLOOKUP(Tabella1[[#This Row],[DATA]],Tabella5[],2,0)</f>
        <v>126.56642836002635</v>
      </c>
      <c r="E912">
        <f>VLOOKUP(Tabella1[[#This Row],[DATA]],Tabella6[],2,0)</f>
        <v>127.07059019963361</v>
      </c>
      <c r="F912" s="2">
        <f>VLOOKUP(Tabella1[[#This Row],[DATA]],Tabella7[],2,0)</f>
        <v>116.24728916582669</v>
      </c>
      <c r="G912" s="2">
        <f>VLOOKUP(Tabella1[[#This Row],[DATA]],Tabella8[],2,0)</f>
        <v>91.847973103528233</v>
      </c>
      <c r="H912" s="2">
        <f>VLOOKUP(Tabella1[[#This Row],[DATA]],Tabella9[],2,0)</f>
        <v>108.60025991896644</v>
      </c>
      <c r="I912" s="2">
        <f>VLOOKUP(Tabella1[[#This Row],[DATA]],Tabella10[],2,0)</f>
        <v>116.32634498877098</v>
      </c>
      <c r="J912" s="2">
        <f>VLOOKUP(Tabella1[[#This Row],[DATA]],Tabella11[],2,0)</f>
        <v>83.000847629621674</v>
      </c>
      <c r="K912" s="2">
        <f>VLOOKUP(Tabella1[[#This Row],[DATA]],Tabella12[],2,0)</f>
        <v>162.02589050131925</v>
      </c>
      <c r="L912" s="2">
        <f>VLOOKUP(Tabella1[[#This Row],[DATA]],Tabella13[],2,0)</f>
        <v>137.60590732577322</v>
      </c>
      <c r="M912" s="2">
        <f>VLOOKUP(Tabella1[[#This Row],[DATA]],Tabella14[],2,0)</f>
        <v>159.01257958012343</v>
      </c>
      <c r="O912" s="1">
        <v>43308</v>
      </c>
      <c r="P912">
        <v>114.76623945518776</v>
      </c>
      <c r="R912" s="1">
        <v>43315</v>
      </c>
      <c r="S912">
        <v>129.19722306709966</v>
      </c>
      <c r="U912" s="1">
        <v>43305</v>
      </c>
      <c r="V912">
        <v>127.79443546888852</v>
      </c>
      <c r="X912" s="1">
        <v>43320</v>
      </c>
      <c r="Y912">
        <v>118.76737224716699</v>
      </c>
      <c r="AA912" s="1">
        <v>43304</v>
      </c>
      <c r="AB912">
        <v>93.964717702979485</v>
      </c>
      <c r="AD912" s="1">
        <v>43300</v>
      </c>
      <c r="AE912">
        <v>110.58150498178018</v>
      </c>
      <c r="AG912" s="1">
        <v>43354</v>
      </c>
      <c r="AH912">
        <v>110.75006014799341</v>
      </c>
      <c r="AJ912" s="1">
        <v>43364</v>
      </c>
      <c r="AK912">
        <v>83.493905423635738</v>
      </c>
      <c r="AM912" s="1">
        <v>43348</v>
      </c>
      <c r="AN912">
        <v>154.79056728232189</v>
      </c>
      <c r="AP912" s="1">
        <v>43346</v>
      </c>
      <c r="AQ912">
        <v>139.28006648358956</v>
      </c>
      <c r="AS912" s="1">
        <v>43327</v>
      </c>
      <c r="AT912">
        <v>157.91552317401056</v>
      </c>
    </row>
    <row r="913" spans="1:46" x14ac:dyDescent="0.3">
      <c r="A913" s="1">
        <v>43327</v>
      </c>
      <c r="B913">
        <v>136.93372850063164</v>
      </c>
      <c r="C913" s="3">
        <v>109.28419164193272</v>
      </c>
      <c r="D913">
        <f>VLOOKUP(Tabella1[[#This Row],[DATA]],Tabella5[],2,0)</f>
        <v>124.56063813336365</v>
      </c>
      <c r="E913">
        <f>VLOOKUP(Tabella1[[#This Row],[DATA]],Tabella6[],2,0)</f>
        <v>124.76148146057771</v>
      </c>
      <c r="F913" s="2">
        <f>VLOOKUP(Tabella1[[#This Row],[DATA]],Tabella7[],2,0)</f>
        <v>114.50975900302392</v>
      </c>
      <c r="G913" s="2">
        <f>VLOOKUP(Tabella1[[#This Row],[DATA]],Tabella8[],2,0)</f>
        <v>90.686710205974407</v>
      </c>
      <c r="H913" s="2">
        <f>VLOOKUP(Tabella1[[#This Row],[DATA]],Tabella9[],2,0)</f>
        <v>106.99615218000662</v>
      </c>
      <c r="I913" s="2">
        <f>VLOOKUP(Tabella1[[#This Row],[DATA]],Tabella10[],2,0)</f>
        <v>114.52676732408912</v>
      </c>
      <c r="J913" s="2">
        <f>VLOOKUP(Tabella1[[#This Row],[DATA]],Tabella11[],2,0)</f>
        <v>81.278726884185147</v>
      </c>
      <c r="K913" s="2">
        <f>VLOOKUP(Tabella1[[#This Row],[DATA]],Tabella12[],2,0)</f>
        <v>158.88439973614777</v>
      </c>
      <c r="L913" s="2">
        <v>137.60590732577322</v>
      </c>
      <c r="M913" s="2">
        <f>VLOOKUP(Tabella1[[#This Row],[DATA]],Tabella14[],2,0)</f>
        <v>157.91552317401056</v>
      </c>
      <c r="O913" s="1">
        <v>43311</v>
      </c>
      <c r="P913">
        <v>114.69269105595011</v>
      </c>
      <c r="R913" s="1">
        <v>43318</v>
      </c>
      <c r="S913">
        <v>129.01749459534469</v>
      </c>
      <c r="U913" s="1">
        <v>43306</v>
      </c>
      <c r="V913">
        <v>127.61147522864151</v>
      </c>
      <c r="X913" s="1">
        <v>43321</v>
      </c>
      <c r="Y913">
        <v>118.23467424173005</v>
      </c>
      <c r="AA913" s="1">
        <v>43305</v>
      </c>
      <c r="AB913">
        <v>94.418788885883217</v>
      </c>
      <c r="AD913" s="1">
        <v>43301</v>
      </c>
      <c r="AE913">
        <v>110.21169380526463</v>
      </c>
      <c r="AG913" s="1">
        <v>43355</v>
      </c>
      <c r="AH913">
        <v>110.42517715365445</v>
      </c>
      <c r="AJ913" s="1">
        <v>43368</v>
      </c>
      <c r="AK913">
        <v>83.006219930040714</v>
      </c>
      <c r="AM913" s="1">
        <v>43349</v>
      </c>
      <c r="AN913">
        <v>157.51978891820579</v>
      </c>
      <c r="AP913" s="1">
        <v>43347</v>
      </c>
      <c r="AQ913">
        <v>138.71803876319001</v>
      </c>
      <c r="AS913" s="1">
        <v>43328</v>
      </c>
      <c r="AT913">
        <v>157.49481074906313</v>
      </c>
    </row>
    <row r="914" spans="1:46" x14ac:dyDescent="0.3">
      <c r="A914" s="1">
        <v>43328</v>
      </c>
      <c r="B914">
        <v>138.01817121756875</v>
      </c>
      <c r="C914" s="3">
        <f>VLOOKUP(Tabella1[[#This Row],[DATA]],Tabella3[],2,0)</f>
        <v>107.28620520578393</v>
      </c>
      <c r="D914">
        <f>VLOOKUP(Tabella1[[#This Row],[DATA]],Tabella5[],2,0)</f>
        <v>125.32010613708725</v>
      </c>
      <c r="E914">
        <f>VLOOKUP(Tabella1[[#This Row],[DATA]],Tabella6[],2,0)</f>
        <v>125.79151468973188</v>
      </c>
      <c r="F914" s="2">
        <f>VLOOKUP(Tabella1[[#This Row],[DATA]],Tabella7[],2,0)</f>
        <v>115.40334158037814</v>
      </c>
      <c r="G914" s="2">
        <f>VLOOKUP(Tabella1[[#This Row],[DATA]],Tabella8[],2,0)</f>
        <v>91.078950419291274</v>
      </c>
      <c r="H914" s="2">
        <f>VLOOKUP(Tabella1[[#This Row],[DATA]],Tabella9[],2,0)</f>
        <v>107.5847921922381</v>
      </c>
      <c r="I914" s="2">
        <f>VLOOKUP(Tabella1[[#This Row],[DATA]],Tabella10[],2,0)</f>
        <v>113.58984182125609</v>
      </c>
      <c r="J914" s="2">
        <f>VLOOKUP(Tabella1[[#This Row],[DATA]],Tabella11[],2,0)</f>
        <v>80.739407614340465</v>
      </c>
      <c r="K914" s="2">
        <f>VLOOKUP(Tabella1[[#This Row],[DATA]],Tabella12[],2,0)</f>
        <v>158.35051121372032</v>
      </c>
      <c r="L914" s="2">
        <f>VLOOKUP(Tabella1[[#This Row],[DATA]],Tabella13[],2,0)</f>
        <v>136.92085878998995</v>
      </c>
      <c r="M914" s="2">
        <f>VLOOKUP(Tabella1[[#This Row],[DATA]],Tabella14[],2,0)</f>
        <v>157.49481074906313</v>
      </c>
      <c r="O914" s="1">
        <v>43312</v>
      </c>
      <c r="P914">
        <v>116.12853144703732</v>
      </c>
      <c r="R914" s="1">
        <v>43319</v>
      </c>
      <c r="S914">
        <v>129.52933670465032</v>
      </c>
      <c r="U914" s="1">
        <v>43307</v>
      </c>
      <c r="V914">
        <v>128.88467155344532</v>
      </c>
      <c r="X914" s="1">
        <v>43322</v>
      </c>
      <c r="Y914">
        <v>117.09291670484743</v>
      </c>
      <c r="AA914" s="1">
        <v>43306</v>
      </c>
      <c r="AB914">
        <v>93.742512656026591</v>
      </c>
      <c r="AD914" s="1">
        <v>43304</v>
      </c>
      <c r="AE914">
        <v>110.02121397446678</v>
      </c>
      <c r="AG914" s="1">
        <v>43356</v>
      </c>
      <c r="AH914">
        <v>113.23117535466359</v>
      </c>
      <c r="AJ914" s="1">
        <v>43369</v>
      </c>
      <c r="AK914">
        <v>83.772369662022612</v>
      </c>
      <c r="AM914" s="1">
        <v>43353</v>
      </c>
      <c r="AN914">
        <v>157.56101583113457</v>
      </c>
      <c r="AP914" s="1">
        <v>43348</v>
      </c>
      <c r="AQ914">
        <v>138.21050519239452</v>
      </c>
      <c r="AS914" s="1">
        <v>43329</v>
      </c>
      <c r="AT914">
        <v>157.07897413036511</v>
      </c>
    </row>
    <row r="915" spans="1:46" x14ac:dyDescent="0.3">
      <c r="A915" s="1">
        <v>43329</v>
      </c>
      <c r="B915">
        <v>138.47682440967839</v>
      </c>
      <c r="C915" s="3">
        <f>VLOOKUP(Tabella1[[#This Row],[DATA]],Tabella3[],2,0)</f>
        <v>106.71715909768085</v>
      </c>
      <c r="D915">
        <f>VLOOKUP(Tabella1[[#This Row],[DATA]],Tabella5[],2,0)</f>
        <v>125.04749235257914</v>
      </c>
      <c r="E915">
        <f>VLOOKUP(Tabella1[[#This Row],[DATA]],Tabella6[],2,0)</f>
        <v>125.69533122153005</v>
      </c>
      <c r="F915" s="2">
        <f>VLOOKUP(Tabella1[[#This Row],[DATA]],Tabella7[],2,0)</f>
        <v>115.437093374874</v>
      </c>
      <c r="G915" s="2">
        <f>VLOOKUP(Tabella1[[#This Row],[DATA]],Tabella8[],2,0)</f>
        <v>90.981373420411941</v>
      </c>
      <c r="H915" s="2">
        <f>VLOOKUP(Tabella1[[#This Row],[DATA]],Tabella9[],2,0)</f>
        <v>107.43763218918023</v>
      </c>
      <c r="I915" s="2">
        <f>VLOOKUP(Tabella1[[#This Row],[DATA]],Tabella10[],2,0)</f>
        <v>114.06494809668277</v>
      </c>
      <c r="J915" s="2">
        <f>VLOOKUP(Tabella1[[#This Row],[DATA]],Tabella11[],2,0)</f>
        <v>79.658381385575964</v>
      </c>
      <c r="K915" s="2">
        <f>VLOOKUP(Tabella1[[#This Row],[DATA]],Tabella12[],2,0)</f>
        <v>156.72204815303431</v>
      </c>
      <c r="L915" s="2">
        <f>VLOOKUP(Tabella1[[#This Row],[DATA]],Tabella13[],2,0)</f>
        <v>137.9544663026937</v>
      </c>
      <c r="M915" s="2">
        <f>VLOOKUP(Tabella1[[#This Row],[DATA]],Tabella14[],2,0)</f>
        <v>157.07897413036511</v>
      </c>
      <c r="O915" s="1">
        <v>43313</v>
      </c>
      <c r="P915">
        <v>113.91089300406792</v>
      </c>
      <c r="R915" s="1">
        <v>43320</v>
      </c>
      <c r="S915">
        <v>129.3793069547238</v>
      </c>
      <c r="U915" s="1">
        <v>43308</v>
      </c>
      <c r="V915">
        <v>129.61862902106864</v>
      </c>
      <c r="X915" s="1">
        <v>43325</v>
      </c>
      <c r="Y915">
        <v>116.71782888909252</v>
      </c>
      <c r="AA915" s="1">
        <v>43307</v>
      </c>
      <c r="AB915">
        <v>94.485450399969096</v>
      </c>
      <c r="AD915" s="1">
        <v>43305</v>
      </c>
      <c r="AE915">
        <v>110.95322732716663</v>
      </c>
      <c r="AG915" s="1">
        <v>43357</v>
      </c>
      <c r="AH915">
        <v>114.37092743595181</v>
      </c>
      <c r="AJ915" s="1">
        <v>43370</v>
      </c>
      <c r="AK915">
        <v>83.323484115898424</v>
      </c>
      <c r="AM915" s="1">
        <v>43354</v>
      </c>
      <c r="AN915">
        <v>153.89388192612137</v>
      </c>
      <c r="AP915" s="1">
        <v>43349</v>
      </c>
      <c r="AQ915">
        <v>139.02664505804589</v>
      </c>
      <c r="AS915" s="1">
        <v>43332</v>
      </c>
      <c r="AT915">
        <v>158.28887062396387</v>
      </c>
    </row>
    <row r="916" spans="1:46" x14ac:dyDescent="0.3">
      <c r="A916" s="1">
        <v>43332</v>
      </c>
      <c r="B916">
        <v>138.81304052084346</v>
      </c>
      <c r="C916" s="3">
        <f>VLOOKUP(Tabella1[[#This Row],[DATA]],Tabella3[],2,0)</f>
        <v>107.00832084874958</v>
      </c>
      <c r="D916">
        <f>VLOOKUP(Tabella1[[#This Row],[DATA]],Tabella5[],2,0)</f>
        <v>126.28408568388477</v>
      </c>
      <c r="E916">
        <f>VLOOKUP(Tabella1[[#This Row],[DATA]],Tabella6[],2,0)</f>
        <v>126.51183244792806</v>
      </c>
      <c r="F916" s="2">
        <f>VLOOKUP(Tabella1[[#This Row],[DATA]],Tabella7[],2,0)</f>
        <v>115.93603958581508</v>
      </c>
      <c r="G916" s="2">
        <f>VLOOKUP(Tabella1[[#This Row],[DATA]],Tabella8[],2,0)</f>
        <v>91.476987286006889</v>
      </c>
      <c r="H916" s="2">
        <f>VLOOKUP(Tabella1[[#This Row],[DATA]],Tabella9[],2,0)</f>
        <v>108.09794103406976</v>
      </c>
      <c r="I916" s="2">
        <f>VLOOKUP(Tabella1[[#This Row],[DATA]],Tabella10[],2,0)</f>
        <v>115.67704006485086</v>
      </c>
      <c r="J916" s="2">
        <f>VLOOKUP(Tabella1[[#This Row],[DATA]],Tabella11[],2,0)</f>
        <v>80.538841732029653</v>
      </c>
      <c r="K916" s="2">
        <f>VLOOKUP(Tabella1[[#This Row],[DATA]],Tabella12[],2,0)</f>
        <v>157.33839050131925</v>
      </c>
      <c r="L916" s="2">
        <f>VLOOKUP(Tabella1[[#This Row],[DATA]],Tabella13[],2,0)</f>
        <v>139.15730014388782</v>
      </c>
      <c r="M916" s="2">
        <f>VLOOKUP(Tabella1[[#This Row],[DATA]],Tabella14[],2,0)</f>
        <v>158.28887062396387</v>
      </c>
      <c r="O916" s="1">
        <v>43314</v>
      </c>
      <c r="P916">
        <v>111.94160455738711</v>
      </c>
      <c r="R916" s="1">
        <v>43321</v>
      </c>
      <c r="S916">
        <v>129.81526370928844</v>
      </c>
      <c r="U916" s="1">
        <v>43311</v>
      </c>
      <c r="V916">
        <v>129.13559517342421</v>
      </c>
      <c r="X916" s="1">
        <v>43326</v>
      </c>
      <c r="Y916">
        <v>116.24728916582669</v>
      </c>
      <c r="AA916" s="1">
        <v>43308</v>
      </c>
      <c r="AB916">
        <v>95.334660122889062</v>
      </c>
      <c r="AD916" s="1">
        <v>43306</v>
      </c>
      <c r="AE916">
        <v>110.47989450347832</v>
      </c>
      <c r="AG916" s="1">
        <v>43360</v>
      </c>
      <c r="AH916">
        <v>112.88898147441803</v>
      </c>
      <c r="AJ916" s="1">
        <v>43371</v>
      </c>
      <c r="AK916">
        <v>84.206332151427247</v>
      </c>
      <c r="AM916" s="1">
        <v>43355</v>
      </c>
      <c r="AN916">
        <v>154.85859168865434</v>
      </c>
      <c r="AP916" s="1">
        <v>43350</v>
      </c>
      <c r="AQ916">
        <v>139.56108034378937</v>
      </c>
      <c r="AS916" s="1">
        <v>43333</v>
      </c>
      <c r="AT916">
        <v>159.63111043004614</v>
      </c>
    </row>
    <row r="917" spans="1:46" x14ac:dyDescent="0.3">
      <c r="A917" s="1">
        <v>43333</v>
      </c>
      <c r="B917">
        <v>139.1001846273443</v>
      </c>
      <c r="C917" s="3">
        <f>VLOOKUP(Tabella1[[#This Row],[DATA]],Tabella3[],2,0)</f>
        <v>108.64353124317182</v>
      </c>
      <c r="D917">
        <f>VLOOKUP(Tabella1[[#This Row],[DATA]],Tabella5[],2,0)</f>
        <v>126.82880120597294</v>
      </c>
      <c r="E917">
        <f>VLOOKUP(Tabella1[[#This Row],[DATA]],Tabella6[],2,0)</f>
        <v>127.19264208226626</v>
      </c>
      <c r="F917" s="2">
        <f>VLOOKUP(Tabella1[[#This Row],[DATA]],Tabella7[],2,0)</f>
        <v>115.54567946485842</v>
      </c>
      <c r="G917" s="2">
        <f>VLOOKUP(Tabella1[[#This Row],[DATA]],Tabella8[],2,0)</f>
        <v>92.253738841442214</v>
      </c>
      <c r="H917" s="2">
        <f>VLOOKUP(Tabella1[[#This Row],[DATA]],Tabella9[],2,0)</f>
        <v>108.67097316718905</v>
      </c>
      <c r="I917" s="2">
        <f>VLOOKUP(Tabella1[[#This Row],[DATA]],Tabella10[],2,0)</f>
        <v>116.32575817907923</v>
      </c>
      <c r="J917" s="2">
        <f>VLOOKUP(Tabella1[[#This Row],[DATA]],Tabella11[],2,0)</f>
        <v>81.594200303236519</v>
      </c>
      <c r="K917" s="2">
        <f>VLOOKUP(Tabella1[[#This Row],[DATA]],Tabella12[],2,0)</f>
        <v>154.97196569920845</v>
      </c>
      <c r="L917" s="2">
        <f>VLOOKUP(Tabella1[[#This Row],[DATA]],Tabella13[],2,0)</f>
        <v>139.18274771208183</v>
      </c>
      <c r="M917" s="2">
        <f>VLOOKUP(Tabella1[[#This Row],[DATA]],Tabella14[],2,0)</f>
        <v>159.63111043004614</v>
      </c>
      <c r="O917" s="1">
        <v>43315</v>
      </c>
      <c r="P917">
        <v>112.84138323263772</v>
      </c>
      <c r="R917" s="1">
        <v>43322</v>
      </c>
      <c r="S917">
        <v>127.23700501703581</v>
      </c>
      <c r="U917" s="1">
        <v>43312</v>
      </c>
      <c r="V917">
        <v>129.60781132048848</v>
      </c>
      <c r="X917" s="1">
        <v>43327</v>
      </c>
      <c r="Y917">
        <v>114.50975900302392</v>
      </c>
      <c r="AA917" s="1">
        <v>43311</v>
      </c>
      <c r="AB917">
        <v>95.201337094717317</v>
      </c>
      <c r="AD917" s="1">
        <v>43307</v>
      </c>
      <c r="AE917">
        <v>111.77980786382284</v>
      </c>
      <c r="AG917" s="1">
        <v>43361</v>
      </c>
      <c r="AH917">
        <v>113.52529275516372</v>
      </c>
      <c r="AJ917" s="1">
        <v>43381</v>
      </c>
      <c r="AK917">
        <v>81.077265618471159</v>
      </c>
      <c r="AM917" s="1">
        <v>43356</v>
      </c>
      <c r="AN917">
        <v>153.95572229551451</v>
      </c>
      <c r="AP917" s="1">
        <v>43353</v>
      </c>
      <c r="AQ917">
        <v>137.86100102008393</v>
      </c>
      <c r="AS917" s="1">
        <v>43334</v>
      </c>
      <c r="AT917">
        <v>160.00027861749996</v>
      </c>
    </row>
    <row r="918" spans="1:46" x14ac:dyDescent="0.3">
      <c r="A918" s="1">
        <v>43334</v>
      </c>
      <c r="B918">
        <v>139.04479642405988</v>
      </c>
      <c r="C918" s="3">
        <f>VLOOKUP(Tabella1[[#This Row],[DATA]],Tabella3[],2,0)</f>
        <v>108.20396586350631</v>
      </c>
      <c r="D918">
        <f>VLOOKUP(Tabella1[[#This Row],[DATA]],Tabella5[],2,0)</f>
        <v>126.8411927416324</v>
      </c>
      <c r="E918">
        <f>VLOOKUP(Tabella1[[#This Row],[DATA]],Tabella6[],2,0)</f>
        <v>127.47507813436995</v>
      </c>
      <c r="F918" s="2">
        <f>VLOOKUP(Tabella1[[#This Row],[DATA]],Tabella7[],2,0)</f>
        <v>115.67610495128135</v>
      </c>
      <c r="G918" s="2">
        <f>VLOOKUP(Tabella1[[#This Row],[DATA]],Tabella8[],2,0)</f>
        <v>92.555164818178326</v>
      </c>
      <c r="H918" s="2">
        <f>VLOOKUP(Tabella1[[#This Row],[DATA]],Tabella9[],2,0)</f>
        <v>108.94235914685422</v>
      </c>
      <c r="I918" s="2">
        <f>VLOOKUP(Tabella1[[#This Row],[DATA]],Tabella10[],2,0)</f>
        <v>117.05839007922769</v>
      </c>
      <c r="J918" s="2">
        <f>VLOOKUP(Tabella1[[#This Row],[DATA]],Tabella11[],2,0)</f>
        <v>81.020558002936852</v>
      </c>
      <c r="K918" s="2">
        <f>VLOOKUP(Tabella1[[#This Row],[DATA]],Tabella12[],2,0)</f>
        <v>158.52160290237467</v>
      </c>
      <c r="L918" s="2">
        <v>139.18274771208183</v>
      </c>
      <c r="M918" s="2">
        <f>VLOOKUP(Tabella1[[#This Row],[DATA]],Tabella14[],2,0)</f>
        <v>160.00027861749996</v>
      </c>
      <c r="O918" s="1">
        <v>43318</v>
      </c>
      <c r="P918">
        <v>112.80651700499628</v>
      </c>
      <c r="R918" s="1">
        <v>43325</v>
      </c>
      <c r="S918">
        <v>126.56509703801335</v>
      </c>
      <c r="U918" s="1">
        <v>43313</v>
      </c>
      <c r="V918">
        <v>129.30373986722449</v>
      </c>
      <c r="X918" s="1">
        <v>43328</v>
      </c>
      <c r="Y918">
        <v>115.40334158037814</v>
      </c>
      <c r="AA918" s="1">
        <v>43312</v>
      </c>
      <c r="AB918">
        <v>95.361711172083332</v>
      </c>
      <c r="AD918" s="1">
        <v>43308</v>
      </c>
      <c r="AE918">
        <v>112.3506102999261</v>
      </c>
      <c r="AG918" s="1">
        <v>43362</v>
      </c>
      <c r="AH918">
        <v>114.87793100962284</v>
      </c>
      <c r="AJ918" s="1">
        <v>43382</v>
      </c>
      <c r="AK918">
        <v>81.211573128947151</v>
      </c>
      <c r="AM918" s="1">
        <v>43357</v>
      </c>
      <c r="AN918">
        <v>155.48524076517151</v>
      </c>
      <c r="AP918" s="1">
        <v>43354</v>
      </c>
      <c r="AQ918">
        <v>136.0104538610141</v>
      </c>
      <c r="AS918" s="1">
        <v>43335</v>
      </c>
      <c r="AT918">
        <v>157.42167365532228</v>
      </c>
    </row>
    <row r="919" spans="1:46" x14ac:dyDescent="0.3">
      <c r="A919" s="1">
        <v>43335</v>
      </c>
      <c r="B919">
        <v>138.80963949081723</v>
      </c>
      <c r="C919" s="3">
        <f>VLOOKUP(Tabella1[[#This Row],[DATA]],Tabella3[],2,0)</f>
        <v>107.72728650839036</v>
      </c>
      <c r="D919">
        <f>VLOOKUP(Tabella1[[#This Row],[DATA]],Tabella5[],2,0)</f>
        <v>126.63514505777427</v>
      </c>
      <c r="E919">
        <f>VLOOKUP(Tabella1[[#This Row],[DATA]],Tabella6[],2,0)</f>
        <v>127.44497670666864</v>
      </c>
      <c r="F919" s="2">
        <f>VLOOKUP(Tabella1[[#This Row],[DATA]],Tabella7[],2,0)</f>
        <v>115.50780414795808</v>
      </c>
      <c r="G919" s="2">
        <f>VLOOKUP(Tabella1[[#This Row],[DATA]],Tabella8[],2,0)</f>
        <v>92.430536770104723</v>
      </c>
      <c r="H919" s="2">
        <f>VLOOKUP(Tabella1[[#This Row],[DATA]],Tabella9[],2,0)</f>
        <v>108.9130545575007</v>
      </c>
      <c r="I919" s="2">
        <f>VLOOKUP(Tabella1[[#This Row],[DATA]],Tabella10[],2,0)</f>
        <v>116.48365190113766</v>
      </c>
      <c r="J919" s="2">
        <f>VLOOKUP(Tabella1[[#This Row],[DATA]],Tabella11[],2,0)</f>
        <v>81.319317598462334</v>
      </c>
      <c r="K919" s="2">
        <f>VLOOKUP(Tabella1[[#This Row],[DATA]],Tabella12[],2,0)</f>
        <v>155.90781662269129</v>
      </c>
      <c r="L919" s="2">
        <f>VLOOKUP(Tabella1[[#This Row],[DATA]],Tabella13[],2,0)</f>
        <v>139.36818777687861</v>
      </c>
      <c r="M919" s="2">
        <f>VLOOKUP(Tabella1[[#This Row],[DATA]],Tabella14[],2,0)</f>
        <v>157.42167365532228</v>
      </c>
      <c r="O919" s="1">
        <v>43319</v>
      </c>
      <c r="P919">
        <v>114.23686870957322</v>
      </c>
      <c r="R919" s="1">
        <v>43326</v>
      </c>
      <c r="S919">
        <v>126.56642836002635</v>
      </c>
      <c r="U919" s="1">
        <v>43314</v>
      </c>
      <c r="V919">
        <v>128.42444894398076</v>
      </c>
      <c r="X919" s="1">
        <v>43329</v>
      </c>
      <c r="Y919">
        <v>115.437093374874</v>
      </c>
      <c r="AA919" s="1">
        <v>43313</v>
      </c>
      <c r="AB919">
        <v>94.67190941762955</v>
      </c>
      <c r="AD919" s="1">
        <v>43311</v>
      </c>
      <c r="AE919">
        <v>111.87695894809265</v>
      </c>
      <c r="AG919" s="1">
        <v>43363</v>
      </c>
      <c r="AH919">
        <v>115.17259330483674</v>
      </c>
      <c r="AJ919" s="1">
        <v>43383</v>
      </c>
      <c r="AK919">
        <v>81.355729856858034</v>
      </c>
      <c r="AM919" s="1">
        <v>43360</v>
      </c>
      <c r="AN919">
        <v>158.28867084432719</v>
      </c>
      <c r="AP919" s="1">
        <v>43355</v>
      </c>
      <c r="AQ919">
        <v>137.11862274852641</v>
      </c>
      <c r="AS919" s="1">
        <v>43336</v>
      </c>
      <c r="AT919">
        <v>158.7952579301506</v>
      </c>
    </row>
    <row r="920" spans="1:46" x14ac:dyDescent="0.3">
      <c r="A920" s="1">
        <v>43336</v>
      </c>
      <c r="B920">
        <v>139.67010008745507</v>
      </c>
      <c r="C920" s="3">
        <f>VLOOKUP(Tabella1[[#This Row],[DATA]],Tabella3[],2,0)</f>
        <v>108.42487242724354</v>
      </c>
      <c r="D920">
        <f>VLOOKUP(Tabella1[[#This Row],[DATA]],Tabella5[],2,0)</f>
        <v>126.93151781974515</v>
      </c>
      <c r="E920">
        <f>VLOOKUP(Tabella1[[#This Row],[DATA]],Tabella6[],2,0)</f>
        <v>127.75469217762665</v>
      </c>
      <c r="F920" s="2">
        <f>VLOOKUP(Tabella1[[#This Row],[DATA]],Tabella7[],2,0)</f>
        <v>115.72573994318702</v>
      </c>
      <c r="G920" s="2">
        <f>VLOOKUP(Tabella1[[#This Row],[DATA]],Tabella8[],2,0)</f>
        <v>92.645012945859264</v>
      </c>
      <c r="H920" s="2">
        <f>VLOOKUP(Tabella1[[#This Row],[DATA]],Tabella9[],2,0)</f>
        <v>109.17361058023087</v>
      </c>
      <c r="I920" s="2">
        <f>VLOOKUP(Tabella1[[#This Row],[DATA]],Tabella10[],2,0)</f>
        <v>115.98658217724838</v>
      </c>
      <c r="J920" s="2">
        <f>VLOOKUP(Tabella1[[#This Row],[DATA]],Tabella11[],2,0)</f>
        <v>81.462877404104432</v>
      </c>
      <c r="K920" s="2">
        <f>VLOOKUP(Tabella1[[#This Row],[DATA]],Tabella12[],2,0)</f>
        <v>157.20234168865434</v>
      </c>
      <c r="L920" s="2">
        <f>VLOOKUP(Tabella1[[#This Row],[DATA]],Tabella13[],2,0)</f>
        <v>139.05932700634082</v>
      </c>
      <c r="M920" s="2">
        <f>VLOOKUP(Tabella1[[#This Row],[DATA]],Tabella14[],2,0)</f>
        <v>158.7952579301506</v>
      </c>
      <c r="O920" s="1">
        <v>43320</v>
      </c>
      <c r="P920">
        <v>113.90488158550905</v>
      </c>
      <c r="R920" s="1">
        <v>43327</v>
      </c>
      <c r="S920">
        <v>124.56063813336365</v>
      </c>
      <c r="U920" s="1">
        <v>43315</v>
      </c>
      <c r="V920">
        <v>128.84775027103043</v>
      </c>
      <c r="X920" s="1">
        <v>43332</v>
      </c>
      <c r="Y920">
        <v>115.93603958581508</v>
      </c>
      <c r="AA920" s="1">
        <v>43314</v>
      </c>
      <c r="AB920">
        <v>93.695173319936643</v>
      </c>
      <c r="AD920" s="1">
        <v>43312</v>
      </c>
      <c r="AE920">
        <v>112.29677904339627</v>
      </c>
      <c r="AG920" s="1">
        <v>43364</v>
      </c>
      <c r="AH920">
        <v>117.16736902198106</v>
      </c>
      <c r="AJ920" s="1">
        <v>43384</v>
      </c>
      <c r="AK920">
        <v>77.106240225397855</v>
      </c>
      <c r="AM920" s="1">
        <v>43361</v>
      </c>
      <c r="AN920">
        <v>161.43222295514511</v>
      </c>
      <c r="AP920" s="1">
        <v>43357</v>
      </c>
      <c r="AQ920">
        <v>138.47345127917654</v>
      </c>
      <c r="AS920" s="1">
        <v>43339</v>
      </c>
      <c r="AT920">
        <v>161.10569354861175</v>
      </c>
    </row>
    <row r="921" spans="1:46" x14ac:dyDescent="0.3">
      <c r="A921" s="1">
        <v>43339</v>
      </c>
      <c r="B921">
        <v>140.74142454571958</v>
      </c>
      <c r="C921" s="3">
        <f>VLOOKUP(Tabella1[[#This Row],[DATA]],Tabella3[],2,0)</f>
        <v>108.71687054959003</v>
      </c>
      <c r="D921">
        <f>VLOOKUP(Tabella1[[#This Row],[DATA]],Tabella5[],2,0)</f>
        <v>128.4040623755086</v>
      </c>
      <c r="E921">
        <f>VLOOKUP(Tabella1[[#This Row],[DATA]],Tabella6[],2,0)</f>
        <v>128.85057227987744</v>
      </c>
      <c r="F921" s="2">
        <v>115.72573994318702</v>
      </c>
      <c r="G921" s="2">
        <f>VLOOKUP(Tabella1[[#This Row],[DATA]],Tabella8[],2,0)</f>
        <v>93.324187502415271</v>
      </c>
      <c r="H921" s="2">
        <f>VLOOKUP(Tabella1[[#This Row],[DATA]],Tabella9[],2,0)</f>
        <v>110.08364549091557</v>
      </c>
      <c r="I921" s="2">
        <f>VLOOKUP(Tabella1[[#This Row],[DATA]],Tabella10[],2,0)</f>
        <v>118.49896595749318</v>
      </c>
      <c r="J921" s="2">
        <f>VLOOKUP(Tabella1[[#This Row],[DATA]],Tabella11[],2,0)</f>
        <v>82.999056862815323</v>
      </c>
      <c r="K921" s="2">
        <f>VLOOKUP(Tabella1[[#This Row],[DATA]],Tabella12[],2,0)</f>
        <v>160.64066622691294</v>
      </c>
      <c r="L921" s="2">
        <f>VLOOKUP(Tabella1[[#This Row],[DATA]],Tabella13[],2,0)</f>
        <v>140.66728613318384</v>
      </c>
      <c r="M921" s="2">
        <f>VLOOKUP(Tabella1[[#This Row],[DATA]],Tabella14[],2,0)</f>
        <v>161.10569354861175</v>
      </c>
      <c r="O921" s="1">
        <v>43321</v>
      </c>
      <c r="P921">
        <v>113.08915822367287</v>
      </c>
      <c r="R921" s="1">
        <v>43328</v>
      </c>
      <c r="S921">
        <v>125.32010613708725</v>
      </c>
      <c r="U921" s="1">
        <v>43318</v>
      </c>
      <c r="V921">
        <v>128.80542013832547</v>
      </c>
      <c r="X921" s="1">
        <v>43333</v>
      </c>
      <c r="Y921">
        <v>115.54567946485842</v>
      </c>
      <c r="AA921" s="1">
        <v>43315</v>
      </c>
      <c r="AB921">
        <v>94.097074622251412</v>
      </c>
      <c r="AD921" s="1">
        <v>43313</v>
      </c>
      <c r="AE921">
        <v>111.77885227938741</v>
      </c>
      <c r="AG921" s="1">
        <v>43367</v>
      </c>
      <c r="AH921">
        <v>115.26363263701377</v>
      </c>
      <c r="AJ921" s="1">
        <v>43385</v>
      </c>
      <c r="AK921">
        <v>77.806131585544932</v>
      </c>
      <c r="AM921" s="1">
        <v>43362</v>
      </c>
      <c r="AN921">
        <v>161.13332783641161</v>
      </c>
      <c r="AP921" s="1">
        <v>43360</v>
      </c>
      <c r="AQ921">
        <v>136.63711840462651</v>
      </c>
      <c r="AS921" s="1">
        <v>43340</v>
      </c>
      <c r="AT921">
        <v>161.33903570483264</v>
      </c>
    </row>
    <row r="922" spans="1:46" x14ac:dyDescent="0.3">
      <c r="A922" s="1">
        <v>43340</v>
      </c>
      <c r="B922">
        <v>140.77932173744048</v>
      </c>
      <c r="C922" s="3">
        <f>VLOOKUP(Tabella1[[#This Row],[DATA]],Tabella3[],2,0)</f>
        <v>107.78760978679851</v>
      </c>
      <c r="D922">
        <f>VLOOKUP(Tabella1[[#This Row],[DATA]],Tabella5[],2,0)</f>
        <v>128.29253855457347</v>
      </c>
      <c r="E922">
        <f>VLOOKUP(Tabella1[[#This Row],[DATA]],Tabella6[],2,0)</f>
        <v>128.98908588078424</v>
      </c>
      <c r="F922" s="2">
        <f>VLOOKUP(Tabella1[[#This Row],[DATA]],Tabella7[],2,0)</f>
        <v>116.33250862885244</v>
      </c>
      <c r="G922" s="2">
        <f>VLOOKUP(Tabella1[[#This Row],[DATA]],Tabella8[],2,0)</f>
        <v>92.809251458824448</v>
      </c>
      <c r="H922" s="2">
        <f>VLOOKUP(Tabella1[[#This Row],[DATA]],Tabella9[],2,0)</f>
        <v>109.81480773641158</v>
      </c>
      <c r="I922" s="2">
        <f>VLOOKUP(Tabella1[[#This Row],[DATA]],Tabella10[],2,0)</f>
        <v>118.83575280557905</v>
      </c>
      <c r="J922" s="2">
        <f>VLOOKUP(Tabella1[[#This Row],[DATA]],Tabella11[],2,0)</f>
        <v>82.911906211573125</v>
      </c>
      <c r="K922" s="2">
        <f>VLOOKUP(Tabella1[[#This Row],[DATA]],Tabella12[],2,0)</f>
        <v>159.69863126649076</v>
      </c>
      <c r="L922" s="2">
        <f>VLOOKUP(Tabella1[[#This Row],[DATA]],Tabella13[],2,0)</f>
        <v>141.40352063470596</v>
      </c>
      <c r="M922" s="2">
        <f>VLOOKUP(Tabella1[[#This Row],[DATA]],Tabella14[],2,0)</f>
        <v>161.33903570483264</v>
      </c>
      <c r="O922" s="1">
        <v>43322</v>
      </c>
      <c r="P922">
        <v>110.24826635916084</v>
      </c>
      <c r="R922" s="1">
        <v>43329</v>
      </c>
      <c r="S922">
        <v>125.04749235257914</v>
      </c>
      <c r="U922" s="1">
        <v>43319</v>
      </c>
      <c r="V922">
        <v>129.84321389180889</v>
      </c>
      <c r="X922" s="1">
        <v>43334</v>
      </c>
      <c r="Y922">
        <v>115.67610495128135</v>
      </c>
      <c r="AA922" s="1">
        <v>43318</v>
      </c>
      <c r="AB922">
        <v>93.931870000386468</v>
      </c>
      <c r="AD922" s="1">
        <v>43314</v>
      </c>
      <c r="AE922">
        <v>110.50410264250949</v>
      </c>
      <c r="AG922" s="1">
        <v>43369</v>
      </c>
      <c r="AH922">
        <v>116.59434935798828</v>
      </c>
      <c r="AJ922" s="1">
        <v>43388</v>
      </c>
      <c r="AK922">
        <v>76.647803922973154</v>
      </c>
      <c r="AM922" s="1">
        <v>43363</v>
      </c>
      <c r="AN922">
        <v>161.02407651715041</v>
      </c>
      <c r="AP922" s="1">
        <v>43361</v>
      </c>
      <c r="AQ922">
        <v>135.56526683229399</v>
      </c>
      <c r="AS922" s="1">
        <v>43341</v>
      </c>
      <c r="AT922">
        <v>163.57912040455261</v>
      </c>
    </row>
    <row r="923" spans="1:46" x14ac:dyDescent="0.3">
      <c r="A923" s="1">
        <v>43341</v>
      </c>
      <c r="B923">
        <v>141.58196482363232</v>
      </c>
      <c r="C923" s="3">
        <f>VLOOKUP(Tabella1[[#This Row],[DATA]],Tabella3[],2,0)</f>
        <v>108.51953920124453</v>
      </c>
      <c r="D923">
        <f>VLOOKUP(Tabella1[[#This Row],[DATA]],Tabella5[],2,0)</f>
        <v>128.64339310969171</v>
      </c>
      <c r="E923">
        <f>VLOOKUP(Tabella1[[#This Row],[DATA]],Tabella6[],2,0)</f>
        <v>129.37334941878376</v>
      </c>
      <c r="F923" s="2">
        <f>VLOOKUP(Tabella1[[#This Row],[DATA]],Tabella7[],2,0)</f>
        <v>115.50765142490607</v>
      </c>
      <c r="G923" s="2">
        <f>VLOOKUP(Tabella1[[#This Row],[DATA]],Tabella8[],2,0)</f>
        <v>92.451791165900232</v>
      </c>
      <c r="H923" s="2">
        <f>VLOOKUP(Tabella1[[#This Row],[DATA]],Tabella9[],2,0)</f>
        <v>110.08746782865734</v>
      </c>
      <c r="I923" s="2">
        <f>VLOOKUP(Tabella1[[#This Row],[DATA]],Tabella10[],2,0)</f>
        <v>119.10744569285878</v>
      </c>
      <c r="J923" s="2">
        <f>VLOOKUP(Tabella1[[#This Row],[DATA]],Tabella11[],2,0)</f>
        <v>82.652543485787277</v>
      </c>
      <c r="K923" s="2">
        <f>VLOOKUP(Tabella1[[#This Row],[DATA]],Tabella12[],2,0)</f>
        <v>161.58682387862797</v>
      </c>
      <c r="L923" s="2">
        <f>VLOOKUP(Tabella1[[#This Row],[DATA]],Tabella13[],2,0)</f>
        <v>140.77205740680554</v>
      </c>
      <c r="M923" s="2">
        <f>VLOOKUP(Tabella1[[#This Row],[DATA]],Tabella14[],2,0)</f>
        <v>163.57912040455261</v>
      </c>
      <c r="O923" s="1">
        <v>43325</v>
      </c>
      <c r="P923">
        <v>109.61304237370533</v>
      </c>
      <c r="R923" s="1">
        <v>43332</v>
      </c>
      <c r="S923">
        <v>126.28408568388477</v>
      </c>
      <c r="U923" s="1">
        <v>43320</v>
      </c>
      <c r="V923">
        <v>129.386753960807</v>
      </c>
      <c r="X923" s="1">
        <v>43335</v>
      </c>
      <c r="Y923">
        <v>115.50780414795808</v>
      </c>
      <c r="AA923" s="1">
        <v>43319</v>
      </c>
      <c r="AB923">
        <v>94.415890559183822</v>
      </c>
      <c r="AD923" s="1">
        <v>43315</v>
      </c>
      <c r="AE923">
        <v>110.92424126595826</v>
      </c>
      <c r="AG923" s="1">
        <v>43370</v>
      </c>
      <c r="AH923">
        <v>116.17016978080981</v>
      </c>
      <c r="AJ923" s="1">
        <v>43389</v>
      </c>
      <c r="AK923">
        <v>75.998054033403776</v>
      </c>
      <c r="AM923" s="1">
        <v>43364</v>
      </c>
      <c r="AN923">
        <v>163.76154353562006</v>
      </c>
      <c r="AP923" s="1">
        <v>43362</v>
      </c>
      <c r="AQ923">
        <v>134.94925391365422</v>
      </c>
      <c r="AS923" s="1">
        <v>43342</v>
      </c>
      <c r="AT923">
        <v>162.35877575470514</v>
      </c>
    </row>
    <row r="924" spans="1:46" x14ac:dyDescent="0.3">
      <c r="A924" s="1">
        <v>43342</v>
      </c>
      <c r="B924">
        <v>140.95471771450784</v>
      </c>
      <c r="C924" s="3">
        <f>VLOOKUP(Tabella1[[#This Row],[DATA]],Tabella3[],2,0)</f>
        <v>107.13445609207611</v>
      </c>
      <c r="D924">
        <f>VLOOKUP(Tabella1[[#This Row],[DATA]],Tabella5[],2,0)</f>
        <v>127.95274421310165</v>
      </c>
      <c r="E924">
        <f>VLOOKUP(Tabella1[[#This Row],[DATA]],Tabella6[],2,0)</f>
        <v>128.82611486987011</v>
      </c>
      <c r="F924" s="2">
        <f>VLOOKUP(Tabella1[[#This Row],[DATA]],Tabella7[],2,0)</f>
        <v>114.78710406548764</v>
      </c>
      <c r="G924" s="2">
        <f>VLOOKUP(Tabella1[[#This Row],[DATA]],Tabella8[],2,0)</f>
        <v>91.46732619700893</v>
      </c>
      <c r="H924" s="2">
        <f>VLOOKUP(Tabella1[[#This Row],[DATA]],Tabella9[],2,0)</f>
        <v>109.28668807175802</v>
      </c>
      <c r="I924" s="2">
        <f>VLOOKUP(Tabella1[[#This Row],[DATA]],Tabella10[],2,0)</f>
        <v>118.04955356356952</v>
      </c>
      <c r="J924" s="2">
        <f>VLOOKUP(Tabella1[[#This Row],[DATA]],Tabella11[],2,0)</f>
        <v>81.710898606783431</v>
      </c>
      <c r="K924" s="2">
        <f>VLOOKUP(Tabella1[[#This Row],[DATA]],Tabella12[],2,0)</f>
        <v>157.49505277044855</v>
      </c>
      <c r="L924" s="2">
        <f>VLOOKUP(Tabella1[[#This Row],[DATA]],Tabella13[],2,0)</f>
        <v>140.65270831197554</v>
      </c>
      <c r="M924" s="2">
        <f>VLOOKUP(Tabella1[[#This Row],[DATA]],Tabella14[],2,0)</f>
        <v>162.35877575470514</v>
      </c>
      <c r="O924" s="1">
        <v>43326</v>
      </c>
      <c r="P924">
        <v>109.28419164193272</v>
      </c>
      <c r="R924" s="1">
        <v>43333</v>
      </c>
      <c r="S924">
        <v>126.82880120597294</v>
      </c>
      <c r="U924" s="1">
        <v>43321</v>
      </c>
      <c r="V924">
        <v>129.39498481994409</v>
      </c>
      <c r="X924" s="1">
        <v>43336</v>
      </c>
      <c r="Y924">
        <v>115.72573994318702</v>
      </c>
      <c r="AA924" s="1">
        <v>43320</v>
      </c>
      <c r="AB924">
        <v>94.167600571936475</v>
      </c>
      <c r="AD924" s="1">
        <v>43318</v>
      </c>
      <c r="AE924">
        <v>110.95290879902149</v>
      </c>
      <c r="AG924" s="1">
        <v>43371</v>
      </c>
      <c r="AH924">
        <v>116.47552039540913</v>
      </c>
      <c r="AJ924" s="1">
        <v>43390</v>
      </c>
      <c r="AK924">
        <v>76.454102646753341</v>
      </c>
      <c r="AM924" s="1">
        <v>43367</v>
      </c>
      <c r="AN924">
        <v>160.75197889182058</v>
      </c>
      <c r="AP924" s="1">
        <v>43364</v>
      </c>
      <c r="AQ924">
        <v>133.93273262530928</v>
      </c>
      <c r="AS924" s="1">
        <v>43343</v>
      </c>
      <c r="AT924">
        <v>163.39871557332515</v>
      </c>
    </row>
    <row r="925" spans="1:46" x14ac:dyDescent="0.3">
      <c r="A925" s="1">
        <v>43343</v>
      </c>
      <c r="B925">
        <v>140.97366631036829</v>
      </c>
      <c r="C925" s="3">
        <f>VLOOKUP(Tabella1[[#This Row],[DATA]],Tabella3[],2,0)</f>
        <v>105.95501577082591</v>
      </c>
      <c r="D925">
        <f>VLOOKUP(Tabella1[[#This Row],[DATA]],Tabella5[],2,0)</f>
        <v>126.61957883116072</v>
      </c>
      <c r="E925">
        <f>VLOOKUP(Tabella1[[#This Row],[DATA]],Tabella6[],2,0)</f>
        <v>127.15148778658087</v>
      </c>
      <c r="F925" s="2">
        <f>VLOOKUP(Tabella1[[#This Row],[DATA]],Tabella7[],2,0)</f>
        <v>113.51018662756957</v>
      </c>
      <c r="G925" s="2">
        <f>VLOOKUP(Tabella1[[#This Row],[DATA]],Tabella8[],2,0)</f>
        <v>90.805541600649235</v>
      </c>
      <c r="H925" s="2">
        <f>VLOOKUP(Tabella1[[#This Row],[DATA]],Tabella9[],2,0)</f>
        <v>108.07341436689346</v>
      </c>
      <c r="I925" s="2">
        <f>VLOOKUP(Tabella1[[#This Row],[DATA]],Tabella10[],2,0)</f>
        <v>116.8947959201637</v>
      </c>
      <c r="J925" s="2">
        <f>VLOOKUP(Tabella1[[#This Row],[DATA]],Tabella11[],2,0)</f>
        <v>81.338120649928968</v>
      </c>
      <c r="K925" s="2">
        <f>VLOOKUP(Tabella1[[#This Row],[DATA]],Tabella12[],2,0)</f>
        <v>158.05986147757255</v>
      </c>
      <c r="L925" s="2">
        <f>VLOOKUP(Tabella1[[#This Row],[DATA]],Tabella13[],2,0)</f>
        <v>140.48900774115023</v>
      </c>
      <c r="M925" s="2">
        <f>VLOOKUP(Tabella1[[#This Row],[DATA]],Tabella14[],2,0)</f>
        <v>163.39871557332515</v>
      </c>
      <c r="O925" s="1">
        <v>43328</v>
      </c>
      <c r="P925">
        <v>107.28620520578393</v>
      </c>
      <c r="R925" s="1">
        <v>43334</v>
      </c>
      <c r="S925">
        <v>126.8411927416324</v>
      </c>
      <c r="U925" s="1">
        <v>43322</v>
      </c>
      <c r="V925">
        <v>127.33562386384749</v>
      </c>
      <c r="X925" s="1">
        <v>43340</v>
      </c>
      <c r="Y925">
        <v>116.33250862885244</v>
      </c>
      <c r="AA925" s="1">
        <v>43321</v>
      </c>
      <c r="AB925">
        <v>94.240058739421116</v>
      </c>
      <c r="AD925" s="1">
        <v>43319</v>
      </c>
      <c r="AE925">
        <v>111.62404760084601</v>
      </c>
      <c r="AG925" s="1">
        <v>43375</v>
      </c>
      <c r="AH925">
        <v>113.70016204330489</v>
      </c>
      <c r="AJ925" s="1">
        <v>43391</v>
      </c>
      <c r="AK925">
        <v>74.209973377266806</v>
      </c>
      <c r="AM925" s="1">
        <v>43368</v>
      </c>
      <c r="AN925">
        <v>162.08360817941951</v>
      </c>
      <c r="AP925" s="1">
        <v>43367</v>
      </c>
      <c r="AQ925">
        <v>131.98206746223033</v>
      </c>
      <c r="AS925" s="1">
        <v>43346</v>
      </c>
      <c r="AT925">
        <v>163.41473607957315</v>
      </c>
    </row>
    <row r="926" spans="1:46" x14ac:dyDescent="0.3">
      <c r="A926" s="1">
        <v>43347</v>
      </c>
      <c r="B926">
        <v>140.74045282285493</v>
      </c>
      <c r="C926" s="3">
        <f>VLOOKUP(Tabella1[[#This Row],[DATA]],Tabella3[],2,0)</f>
        <v>107.68802933154072</v>
      </c>
      <c r="D926">
        <f>VLOOKUP(Tabella1[[#This Row],[DATA]],Tabella5[],2,0)</f>
        <v>125.04401043346822</v>
      </c>
      <c r="E926">
        <f>VLOOKUP(Tabella1[[#This Row],[DATA]],Tabella6[],2,0)</f>
        <v>125.64288889045667</v>
      </c>
      <c r="F926" s="2">
        <f>VLOOKUP(Tabella1[[#This Row],[DATA]],Tabella7[],2,0)</f>
        <v>113.89871407190201</v>
      </c>
      <c r="G926" s="2">
        <f>VLOOKUP(Tabella1[[#This Row],[DATA]],Tabella8[],2,0)</f>
        <v>90.585268771495919</v>
      </c>
      <c r="H926" s="2">
        <f>VLOOKUP(Tabella1[[#This Row],[DATA]],Tabella9[],2,0)</f>
        <v>107.00507096807074</v>
      </c>
      <c r="I926" s="2">
        <f>VLOOKUP(Tabella1[[#This Row],[DATA]],Tabella10[],2,0)</f>
        <v>117.25019301847361</v>
      </c>
      <c r="J926" s="2">
        <f>VLOOKUP(Tabella1[[#This Row],[DATA]],Tabella11[],2,0)</f>
        <v>82.094122703341569</v>
      </c>
      <c r="K926" s="2">
        <f>VLOOKUP(Tabella1[[#This Row],[DATA]],Tabella12[],2,0)</f>
        <v>154.00725593667545</v>
      </c>
      <c r="L926" s="2">
        <f>VLOOKUP(Tabella1[[#This Row],[DATA]],Tabella13[],2,0)</f>
        <v>138.71803876319001</v>
      </c>
      <c r="M926" s="2">
        <f>VLOOKUP(Tabella1[[#This Row],[DATA]],Tabella14[],2,0)</f>
        <v>162.73908864215761</v>
      </c>
      <c r="O926" s="1">
        <v>43329</v>
      </c>
      <c r="P926">
        <v>106.71715909768085</v>
      </c>
      <c r="R926" s="1">
        <v>43335</v>
      </c>
      <c r="S926">
        <v>126.63514505777427</v>
      </c>
      <c r="U926" s="1">
        <v>43325</v>
      </c>
      <c r="V926">
        <v>127.28012435652319</v>
      </c>
      <c r="X926" s="1">
        <v>43341</v>
      </c>
      <c r="Y926">
        <v>115.50765142490607</v>
      </c>
      <c r="AA926" s="1">
        <v>43322</v>
      </c>
      <c r="AB926">
        <v>92.766742667233459</v>
      </c>
      <c r="AD926" s="1">
        <v>43320</v>
      </c>
      <c r="AE926">
        <v>111.28099278852279</v>
      </c>
      <c r="AG926" s="1">
        <v>43376</v>
      </c>
      <c r="AH926">
        <v>113.55295664063188</v>
      </c>
      <c r="AJ926" s="1">
        <v>43392</v>
      </c>
      <c r="AK926">
        <v>76.121616943041673</v>
      </c>
      <c r="AM926" s="1">
        <v>43369</v>
      </c>
      <c r="AN926">
        <v>162.13720316622693</v>
      </c>
      <c r="AP926" s="1">
        <v>43368</v>
      </c>
      <c r="AQ926">
        <v>133.24368518595264</v>
      </c>
      <c r="AS926" s="1">
        <v>43347</v>
      </c>
      <c r="AT926">
        <v>162.73908864215761</v>
      </c>
    </row>
    <row r="927" spans="1:46" x14ac:dyDescent="0.3">
      <c r="A927" s="1">
        <v>43348</v>
      </c>
      <c r="B927">
        <v>140.34593333981149</v>
      </c>
      <c r="C927" s="3">
        <f>VLOOKUP(Tabella1[[#This Row],[DATA]],Tabella3[],2,0)</f>
        <v>107.58756023180031</v>
      </c>
      <c r="D927">
        <f>VLOOKUP(Tabella1[[#This Row],[DATA]],Tabella5[],2,0)</f>
        <v>123.30561111264726</v>
      </c>
      <c r="E927">
        <f>VLOOKUP(Tabella1[[#This Row],[DATA]],Tabella6[],2,0)</f>
        <v>123.70322814295356</v>
      </c>
      <c r="F927" s="2">
        <f>VLOOKUP(Tabella1[[#This Row],[DATA]],Tabella7[],2,0)</f>
        <v>112.75970554995571</v>
      </c>
      <c r="G927" s="2">
        <f>VLOOKUP(Tabella1[[#This Row],[DATA]],Tabella8[],2,0)</f>
        <v>89.860687096649528</v>
      </c>
      <c r="H927" s="2">
        <f>VLOOKUP(Tabella1[[#This Row],[DATA]],Tabella9[],2,0)</f>
        <v>105.61182886119818</v>
      </c>
      <c r="I927" s="2">
        <f>VLOOKUP(Tabella1[[#This Row],[DATA]],Tabella10[],2,0)</f>
        <v>114.19253728966017</v>
      </c>
      <c r="J927" s="2">
        <f>VLOOKUP(Tabella1[[#This Row],[DATA]],Tabella11[],2,0)</f>
        <v>80.714038417917223</v>
      </c>
      <c r="K927" s="2">
        <f>VLOOKUP(Tabella1[[#This Row],[DATA]],Tabella12[],2,0)</f>
        <v>154.79056728232189</v>
      </c>
      <c r="L927" s="2">
        <f>VLOOKUP(Tabella1[[#This Row],[DATA]],Tabella13[],2,0)</f>
        <v>138.21050519239452</v>
      </c>
      <c r="M927" s="2">
        <f>VLOOKUP(Tabella1[[#This Row],[DATA]],Tabella14[],2,0)</f>
        <v>161.69079029853864</v>
      </c>
      <c r="O927" s="1">
        <v>43332</v>
      </c>
      <c r="P927">
        <v>107.00832084874958</v>
      </c>
      <c r="R927" s="1">
        <v>43336</v>
      </c>
      <c r="S927">
        <v>126.93151781974515</v>
      </c>
      <c r="U927" s="1">
        <v>43326</v>
      </c>
      <c r="V927">
        <v>127.07059019963361</v>
      </c>
      <c r="X927" s="1">
        <v>43342</v>
      </c>
      <c r="Y927">
        <v>114.78710406548764</v>
      </c>
      <c r="AA927" s="1">
        <v>43325</v>
      </c>
      <c r="AB927">
        <v>92.07404258608031</v>
      </c>
      <c r="AD927" s="1">
        <v>43321</v>
      </c>
      <c r="AE927">
        <v>111.29787478021558</v>
      </c>
      <c r="AG927" s="1">
        <v>43377</v>
      </c>
      <c r="AH927">
        <v>111.59389248472827</v>
      </c>
      <c r="AJ927" s="1">
        <v>43395</v>
      </c>
      <c r="AK927">
        <v>79.237849647218937</v>
      </c>
      <c r="AM927" s="1">
        <v>43370</v>
      </c>
      <c r="AN927">
        <v>164.90765171503958</v>
      </c>
      <c r="AP927" s="1">
        <v>43369</v>
      </c>
      <c r="AQ927">
        <v>132.84455825566369</v>
      </c>
      <c r="AS927" s="1">
        <v>43348</v>
      </c>
      <c r="AT927">
        <v>161.69079029853864</v>
      </c>
    </row>
    <row r="928" spans="1:46" x14ac:dyDescent="0.3">
      <c r="A928" s="1">
        <v>43349</v>
      </c>
      <c r="B928">
        <v>139.83334952871442</v>
      </c>
      <c r="C928" s="3">
        <f>VLOOKUP(Tabella1[[#This Row],[DATA]],Tabella3[],2,0)</f>
        <v>107.30235762608559</v>
      </c>
      <c r="D928">
        <f>VLOOKUP(Tabella1[[#This Row],[DATA]],Tabella5[],2,0)</f>
        <v>122.43298073781867</v>
      </c>
      <c r="E928">
        <f>VLOOKUP(Tabella1[[#This Row],[DATA]],Tabella6[],2,0)</f>
        <v>123.31802393533837</v>
      </c>
      <c r="F928" s="2">
        <f>VLOOKUP(Tabella1[[#This Row],[DATA]],Tabella7[],2,0)</f>
        <v>111.77739087937933</v>
      </c>
      <c r="G928" s="2">
        <f>VLOOKUP(Tabella1[[#This Row],[DATA]],Tabella8[],2,0)</f>
        <v>88.966070255439206</v>
      </c>
      <c r="H928" s="2">
        <f>VLOOKUP(Tabella1[[#This Row],[DATA]],Tabella9[],2,0)</f>
        <v>104.98528399969422</v>
      </c>
      <c r="I928" s="2">
        <f>VLOOKUP(Tabella1[[#This Row],[DATA]],Tabella10[],2,0)</f>
        <v>113.06489863700875</v>
      </c>
      <c r="J928" s="2">
        <f>VLOOKUP(Tabella1[[#This Row],[DATA]],Tabella11[],2,0)</f>
        <v>80.333500471568598</v>
      </c>
      <c r="K928" s="2">
        <f>VLOOKUP(Tabella1[[#This Row],[DATA]],Tabella12[],2,0)</f>
        <v>157.51978891820579</v>
      </c>
      <c r="L928" s="2">
        <f>VLOOKUP(Tabella1[[#This Row],[DATA]],Tabella13[],2,0)</f>
        <v>139.02664505804589</v>
      </c>
      <c r="M928" s="2">
        <f>VLOOKUP(Tabella1[[#This Row],[DATA]],Tabella14[],2,0)</f>
        <v>161.64342532354456</v>
      </c>
      <c r="O928" s="1">
        <v>43333</v>
      </c>
      <c r="P928">
        <v>108.64353124317182</v>
      </c>
      <c r="R928" s="1">
        <v>43339</v>
      </c>
      <c r="S928">
        <v>128.4040623755086</v>
      </c>
      <c r="U928" s="1">
        <v>43327</v>
      </c>
      <c r="V928">
        <v>124.76148146057771</v>
      </c>
      <c r="X928" s="1">
        <v>43343</v>
      </c>
      <c r="Y928">
        <v>113.51018662756957</v>
      </c>
      <c r="AA928" s="1">
        <v>43326</v>
      </c>
      <c r="AB928">
        <v>91.847973103528233</v>
      </c>
      <c r="AD928" s="1">
        <v>43322</v>
      </c>
      <c r="AE928">
        <v>109.13666131539382</v>
      </c>
      <c r="AG928" s="1">
        <v>43378</v>
      </c>
      <c r="AH928">
        <v>111.37886864768031</v>
      </c>
      <c r="AJ928" s="1">
        <v>43396</v>
      </c>
      <c r="AK928">
        <v>77.445590535200509</v>
      </c>
      <c r="AM928" s="1">
        <v>43371</v>
      </c>
      <c r="AN928">
        <v>163.55128627968338</v>
      </c>
      <c r="AP928" s="1">
        <v>43370</v>
      </c>
      <c r="AQ928">
        <v>132.05168473807544</v>
      </c>
      <c r="AS928" s="1">
        <v>43349</v>
      </c>
      <c r="AT928">
        <v>161.64342532354456</v>
      </c>
    </row>
    <row r="929" spans="1:46" x14ac:dyDescent="0.3">
      <c r="A929" s="1">
        <v>43350</v>
      </c>
      <c r="B929">
        <v>139.5238557963269</v>
      </c>
      <c r="C929" s="3">
        <f>VLOOKUP(Tabella1[[#This Row],[DATA]],Tabella3[],2,0)</f>
        <v>106.88662882783611</v>
      </c>
      <c r="D929">
        <f>VLOOKUP(Tabella1[[#This Row],[DATA]],Tabella5[],2,0)</f>
        <v>122.4778360487182</v>
      </c>
      <c r="E929">
        <f>VLOOKUP(Tabella1[[#This Row],[DATA]],Tabella6[],2,0)</f>
        <v>123.51509421982038</v>
      </c>
      <c r="F929" s="2">
        <f>VLOOKUP(Tabella1[[#This Row],[DATA]],Tabella7[],2,0)</f>
        <v>111.14725556675525</v>
      </c>
      <c r="G929" s="2">
        <f>VLOOKUP(Tabella1[[#This Row],[DATA]],Tabella8[],2,0)</f>
        <v>88.603779418016018</v>
      </c>
      <c r="H929" s="2">
        <f>VLOOKUP(Tabella1[[#This Row],[DATA]],Tabella9[],2,0)</f>
        <v>104.90278521010116</v>
      </c>
      <c r="I929" s="2">
        <f>VLOOKUP(Tabella1[[#This Row],[DATA]],Tabella10[],2,0)</f>
        <v>113.05924011498116</v>
      </c>
      <c r="J929" s="2">
        <f>VLOOKUP(Tabella1[[#This Row],[DATA]],Tabella11[],2,0)</f>
        <v>80.653152346501443</v>
      </c>
      <c r="K929" s="2">
        <v>157.51978891820579</v>
      </c>
      <c r="L929" s="2">
        <f>VLOOKUP(Tabella1[[#This Row],[DATA]],Tabella13[],2,0)</f>
        <v>139.56108034378937</v>
      </c>
      <c r="M929" s="2">
        <f>VLOOKUP(Tabella1[[#This Row],[DATA]],Tabella14[],2,0)</f>
        <v>161.7249209422844</v>
      </c>
      <c r="O929" s="1">
        <v>43334</v>
      </c>
      <c r="P929">
        <v>108.20396586350631</v>
      </c>
      <c r="R929" s="1">
        <v>43340</v>
      </c>
      <c r="S929">
        <v>128.29253855457347</v>
      </c>
      <c r="U929" s="1">
        <v>43328</v>
      </c>
      <c r="V929">
        <v>125.79151468973188</v>
      </c>
      <c r="X929" s="1">
        <v>43346</v>
      </c>
      <c r="Y929">
        <v>114.61254161703167</v>
      </c>
      <c r="AA929" s="1">
        <v>43327</v>
      </c>
      <c r="AB929">
        <v>90.686710205974407</v>
      </c>
      <c r="AD929" s="1">
        <v>43325</v>
      </c>
      <c r="AE929">
        <v>108.60790459444996</v>
      </c>
      <c r="AG929" s="1">
        <v>43381</v>
      </c>
      <c r="AH929">
        <v>109.828014462344</v>
      </c>
      <c r="AJ929" s="1">
        <v>43397</v>
      </c>
      <c r="AK929">
        <v>77.698387116029764</v>
      </c>
      <c r="AM929" s="1">
        <v>43374</v>
      </c>
      <c r="AN929">
        <v>162.07124010554091</v>
      </c>
      <c r="AP929" s="1">
        <v>43371</v>
      </c>
      <c r="AQ929">
        <v>131.69894508923736</v>
      </c>
      <c r="AS929" s="1">
        <v>43350</v>
      </c>
      <c r="AT929">
        <v>161.7249209422844</v>
      </c>
    </row>
    <row r="930" spans="1:46" x14ac:dyDescent="0.3">
      <c r="A930" s="1">
        <v>43353</v>
      </c>
      <c r="B930">
        <v>139.78865027694104</v>
      </c>
      <c r="C930" s="3">
        <f>VLOOKUP(Tabella1[[#This Row],[DATA]],Tabella3[],2,0)</f>
        <v>109.34979451403171</v>
      </c>
      <c r="D930">
        <f>VLOOKUP(Tabella1[[#This Row],[DATA]],Tabella5[],2,0)</f>
        <v>122.75137151769685</v>
      </c>
      <c r="E930">
        <f>VLOOKUP(Tabella1[[#This Row],[DATA]],Tabella6[],2,0)</f>
        <v>123.92452067003897</v>
      </c>
      <c r="F930" s="2">
        <f>VLOOKUP(Tabella1[[#This Row],[DATA]],Tabella7[],2,0)</f>
        <v>111.17169125507804</v>
      </c>
      <c r="G930" s="2">
        <f>VLOOKUP(Tabella1[[#This Row],[DATA]],Tabella8[],2,0)</f>
        <v>89.566023882211994</v>
      </c>
      <c r="H930" s="2">
        <f>VLOOKUP(Tabella1[[#This Row],[DATA]],Tabella9[],2,0)</f>
        <v>105.40988201717504</v>
      </c>
      <c r="I930" s="2">
        <f>VLOOKUP(Tabella1[[#This Row],[DATA]],Tabella10[],2,0)</f>
        <v>111.55009133273703</v>
      </c>
      <c r="J930" s="2">
        <f>VLOOKUP(Tabella1[[#This Row],[DATA]],Tabella11[],2,0)</f>
        <v>79.673602903429909</v>
      </c>
      <c r="K930" s="2">
        <f>VLOOKUP(Tabella1[[#This Row],[DATA]],Tabella12[],2,0)</f>
        <v>157.56101583113457</v>
      </c>
      <c r="L930" s="2">
        <f>VLOOKUP(Tabella1[[#This Row],[DATA]],Tabella13[],2,0)</f>
        <v>137.86100102008393</v>
      </c>
      <c r="M930" s="2">
        <f>VLOOKUP(Tabella1[[#This Row],[DATA]],Tabella14[],2,0)</f>
        <v>162.70217182341221</v>
      </c>
      <c r="O930" s="1">
        <v>43335</v>
      </c>
      <c r="P930">
        <v>107.72728650839036</v>
      </c>
      <c r="R930" s="1">
        <v>43341</v>
      </c>
      <c r="S930">
        <v>128.64339310969171</v>
      </c>
      <c r="U930" s="1">
        <v>43329</v>
      </c>
      <c r="V930">
        <v>125.69533122153005</v>
      </c>
      <c r="X930" s="1">
        <v>43347</v>
      </c>
      <c r="Y930">
        <v>113.89871407190201</v>
      </c>
      <c r="AA930" s="1">
        <v>43328</v>
      </c>
      <c r="AB930">
        <v>91.078950419291274</v>
      </c>
      <c r="AD930" s="1">
        <v>43326</v>
      </c>
      <c r="AE930">
        <v>108.60025991896644</v>
      </c>
      <c r="AG930" s="1">
        <v>43382</v>
      </c>
      <c r="AH930">
        <v>109.70369463764921</v>
      </c>
      <c r="AJ930" s="1">
        <v>43398</v>
      </c>
      <c r="AK930">
        <v>77.713310172749317</v>
      </c>
      <c r="AM930" s="1">
        <v>43375</v>
      </c>
      <c r="AN930">
        <v>168.23054089709763</v>
      </c>
      <c r="AP930" s="1">
        <v>43374</v>
      </c>
      <c r="AQ930">
        <v>132.78591978781091</v>
      </c>
      <c r="AS930" s="1">
        <v>43353</v>
      </c>
      <c r="AT930">
        <v>162.70217182341221</v>
      </c>
    </row>
    <row r="931" spans="1:46" x14ac:dyDescent="0.3">
      <c r="A931" s="1">
        <v>43354</v>
      </c>
      <c r="B931">
        <v>140.31143717811682</v>
      </c>
      <c r="C931" s="3">
        <f>VLOOKUP(Tabella1[[#This Row],[DATA]],Tabella3[],2,0)</f>
        <v>109.00970504321427</v>
      </c>
      <c r="D931">
        <f>VLOOKUP(Tabella1[[#This Row],[DATA]],Tabella5[],2,0)</f>
        <v>122.58679963501295</v>
      </c>
      <c r="E931">
        <f>VLOOKUP(Tabella1[[#This Row],[DATA]],Tabella6[],2,0)</f>
        <v>124.2575177139847</v>
      </c>
      <c r="F931" s="2">
        <f>VLOOKUP(Tabella1[[#This Row],[DATA]],Tabella7[],2,0)</f>
        <v>111.08372277711598</v>
      </c>
      <c r="G931" s="2">
        <f>VLOOKUP(Tabella1[[#This Row],[DATA]],Tabella8[],2,0)</f>
        <v>89.694516365884766</v>
      </c>
      <c r="H931" s="2">
        <f>VLOOKUP(Tabella1[[#This Row],[DATA]],Tabella9[],2,0)</f>
        <v>105.48569171571999</v>
      </c>
      <c r="I931" s="2">
        <f>VLOOKUP(Tabella1[[#This Row],[DATA]],Tabella10[],2,0)</f>
        <v>110.75006014799341</v>
      </c>
      <c r="J931" s="2">
        <f>VLOOKUP(Tabella1[[#This Row],[DATA]],Tabella11[],2,0)</f>
        <v>79.533923092534891</v>
      </c>
      <c r="K931" s="2">
        <f>VLOOKUP(Tabella1[[#This Row],[DATA]],Tabella12[],2,0)</f>
        <v>153.89388192612137</v>
      </c>
      <c r="L931" s="2">
        <f>VLOOKUP(Tabella1[[#This Row],[DATA]],Tabella13[],2,0)</f>
        <v>136.0104538610141</v>
      </c>
      <c r="M931" s="2">
        <f>VLOOKUP(Tabella1[[#This Row],[DATA]],Tabella14[],2,0)</f>
        <v>162.65619993591795</v>
      </c>
      <c r="O931" s="1">
        <v>43336</v>
      </c>
      <c r="P931">
        <v>108.42487242724354</v>
      </c>
      <c r="R931" s="1">
        <v>43342</v>
      </c>
      <c r="S931">
        <v>127.95274421310165</v>
      </c>
      <c r="U931" s="1">
        <v>43332</v>
      </c>
      <c r="V931">
        <v>126.51183244792806</v>
      </c>
      <c r="X931" s="1">
        <v>43348</v>
      </c>
      <c r="Y931">
        <v>112.75970554995571</v>
      </c>
      <c r="AA931" s="1">
        <v>43329</v>
      </c>
      <c r="AB931">
        <v>90.981373420411941</v>
      </c>
      <c r="AD931" s="1">
        <v>43327</v>
      </c>
      <c r="AE931">
        <v>106.99615218000662</v>
      </c>
      <c r="AG931" s="1">
        <v>43383</v>
      </c>
      <c r="AH931">
        <v>109.78819523326105</v>
      </c>
      <c r="AJ931" s="1">
        <v>43399</v>
      </c>
      <c r="AK931">
        <v>77.565571911225717</v>
      </c>
      <c r="AM931" s="1">
        <v>43376</v>
      </c>
      <c r="AN931">
        <v>171.65443601583112</v>
      </c>
      <c r="AP931" s="1">
        <v>43376</v>
      </c>
      <c r="AQ931">
        <v>130.78461396402585</v>
      </c>
      <c r="AS931" s="1">
        <v>43354</v>
      </c>
      <c r="AT931">
        <v>162.65619993591795</v>
      </c>
    </row>
    <row r="932" spans="1:46" x14ac:dyDescent="0.3">
      <c r="A932" s="1">
        <v>43355</v>
      </c>
      <c r="B932">
        <v>140.36148090564572</v>
      </c>
      <c r="C932" s="3">
        <f>VLOOKUP(Tabella1[[#This Row],[DATA]],Tabella3[],2,0)</f>
        <v>109.58031934746313</v>
      </c>
      <c r="D932">
        <f>VLOOKUP(Tabella1[[#This Row],[DATA]],Tabella5[],2,0)</f>
        <v>123.22204505398511</v>
      </c>
      <c r="E932">
        <f>VLOOKUP(Tabella1[[#This Row],[DATA]],Tabella6[],2,0)</f>
        <v>125.39431694451696</v>
      </c>
      <c r="F932" s="2">
        <f>VLOOKUP(Tabella1[[#This Row],[DATA]],Tabella7[],2,0)</f>
        <v>111.69186597024955</v>
      </c>
      <c r="G932" s="2">
        <f>VLOOKUP(Tabella1[[#This Row],[DATA]],Tabella8[],2,0)</f>
        <v>89.913823086138265</v>
      </c>
      <c r="H932" s="2">
        <f>VLOOKUP(Tabella1[[#This Row],[DATA]],Tabella9[],2,0)</f>
        <v>105.96157276456948</v>
      </c>
      <c r="I932" s="2">
        <f>VLOOKUP(Tabella1[[#This Row],[DATA]],Tabella10[],2,0)</f>
        <v>110.42517715365445</v>
      </c>
      <c r="J932" s="2">
        <f>VLOOKUP(Tabella1[[#This Row],[DATA]],Tabella11[],2,0)</f>
        <v>79.274560366749043</v>
      </c>
      <c r="K932" s="2">
        <f>VLOOKUP(Tabella1[[#This Row],[DATA]],Tabella12[],2,0)</f>
        <v>154.85859168865434</v>
      </c>
      <c r="L932" s="2">
        <f>VLOOKUP(Tabella1[[#This Row],[DATA]],Tabella13[],2,0)</f>
        <v>137.11862274852641</v>
      </c>
      <c r="M932" s="2">
        <f>VLOOKUP(Tabella1[[#This Row],[DATA]],Tabella14[],2,0)</f>
        <v>163.03511973587061</v>
      </c>
      <c r="O932" s="1">
        <v>43339</v>
      </c>
      <c r="P932">
        <v>108.71687054959003</v>
      </c>
      <c r="R932" s="1">
        <v>43343</v>
      </c>
      <c r="S932">
        <v>126.61957883116072</v>
      </c>
      <c r="U932" s="1">
        <v>43333</v>
      </c>
      <c r="V932">
        <v>127.19264208226626</v>
      </c>
      <c r="X932" s="1">
        <v>43349</v>
      </c>
      <c r="Y932">
        <v>111.77739087937933</v>
      </c>
      <c r="AA932" s="1">
        <v>43332</v>
      </c>
      <c r="AB932">
        <v>91.476987286006889</v>
      </c>
      <c r="AD932" s="1">
        <v>43328</v>
      </c>
      <c r="AE932">
        <v>107.5847921922381</v>
      </c>
      <c r="AG932" s="1">
        <v>43384</v>
      </c>
      <c r="AH932">
        <v>105.90393422366336</v>
      </c>
      <c r="AJ932" s="1">
        <v>43402</v>
      </c>
      <c r="AK932">
        <v>75.871804973556337</v>
      </c>
      <c r="AM932" s="1">
        <v>43377</v>
      </c>
      <c r="AN932">
        <v>170.99480540897099</v>
      </c>
      <c r="AP932" s="1">
        <v>43377</v>
      </c>
      <c r="AQ932">
        <v>127.85279963239171</v>
      </c>
      <c r="AS932" s="1">
        <v>43355</v>
      </c>
      <c r="AT932">
        <v>163.03511973587061</v>
      </c>
    </row>
    <row r="933" spans="1:46" x14ac:dyDescent="0.3">
      <c r="A933" s="1">
        <v>43356</v>
      </c>
      <c r="B933">
        <v>141.10290545136527</v>
      </c>
      <c r="C933" s="3">
        <f>VLOOKUP(Tabella1[[#This Row],[DATA]],Tabella3[],2,0)</f>
        <v>108.96966376829171</v>
      </c>
      <c r="D933">
        <f>VLOOKUP(Tabella1[[#This Row],[DATA]],Tabella5[],2,0)</f>
        <v>123.46014687554086</v>
      </c>
      <c r="E933">
        <f>VLOOKUP(Tabella1[[#This Row],[DATA]],Tabella6[],2,0)</f>
        <v>125.30001481554645</v>
      </c>
      <c r="F933" s="2">
        <f>VLOOKUP(Tabella1[[#This Row],[DATA]],Tabella7[],2,0)</f>
        <v>111.20635938788601</v>
      </c>
      <c r="G933" s="2">
        <f>VLOOKUP(Tabella1[[#This Row],[DATA]],Tabella8[],2,0)</f>
        <v>90.130231479692412</v>
      </c>
      <c r="H933" s="2">
        <f>VLOOKUP(Tabella1[[#This Row],[DATA]],Tabella9[],2,0)</f>
        <v>106.18709069133348</v>
      </c>
      <c r="I933" s="2">
        <f>VLOOKUP(Tabella1[[#This Row],[DATA]],Tabella10[],2,0)</f>
        <v>113.23117535466359</v>
      </c>
      <c r="J933" s="2">
        <f>VLOOKUP(Tabella1[[#This Row],[DATA]],Tabella11[],2,0)</f>
        <v>80.183971443238661</v>
      </c>
      <c r="K933" s="2">
        <f>VLOOKUP(Tabella1[[#This Row],[DATA]],Tabella12[],2,0)</f>
        <v>153.95572229551451</v>
      </c>
      <c r="L933" s="2">
        <v>137.11862274852641</v>
      </c>
      <c r="M933" s="2">
        <f>VLOOKUP(Tabella1[[#This Row],[DATA]],Tabella14[],2,0)</f>
        <v>164.19765125447532</v>
      </c>
      <c r="O933" s="1">
        <v>43340</v>
      </c>
      <c r="P933">
        <v>107.78760978679851</v>
      </c>
      <c r="R933" s="1">
        <v>43346</v>
      </c>
      <c r="S933">
        <v>126.43882626554959</v>
      </c>
      <c r="U933" s="1">
        <v>43334</v>
      </c>
      <c r="V933">
        <v>127.47507813436995</v>
      </c>
      <c r="X933" s="1">
        <v>43350</v>
      </c>
      <c r="Y933">
        <v>111.14725556675525</v>
      </c>
      <c r="AA933" s="1">
        <v>43333</v>
      </c>
      <c r="AB933">
        <v>92.253738841442214</v>
      </c>
      <c r="AD933" s="1">
        <v>43329</v>
      </c>
      <c r="AE933">
        <v>107.43763218918023</v>
      </c>
      <c r="AG933" s="1">
        <v>43385</v>
      </c>
      <c r="AH933">
        <v>108.14688852543946</v>
      </c>
      <c r="AJ933" s="1">
        <v>43403</v>
      </c>
      <c r="AK933">
        <v>76.646311617301208</v>
      </c>
      <c r="AM933" s="1">
        <v>43378</v>
      </c>
      <c r="AN933">
        <v>169.69409630606859</v>
      </c>
      <c r="AP933" s="1">
        <v>43378</v>
      </c>
      <c r="AQ933">
        <v>124.97297104721105</v>
      </c>
      <c r="AS933" s="1">
        <v>43356</v>
      </c>
      <c r="AT933">
        <v>164.19765125447532</v>
      </c>
    </row>
    <row r="934" spans="1:46" x14ac:dyDescent="0.3">
      <c r="A934" s="1">
        <v>43357</v>
      </c>
      <c r="B934">
        <v>141.14177436595085</v>
      </c>
      <c r="C934" s="3">
        <f>VLOOKUP(Tabella1[[#This Row],[DATA]],Tabella3[],2,0)</f>
        <v>109.17483609736617</v>
      </c>
      <c r="D934">
        <f>VLOOKUP(Tabella1[[#This Row],[DATA]],Tabella5[],2,0)</f>
        <v>124.1645186298034</v>
      </c>
      <c r="E934">
        <f>VLOOKUP(Tabella1[[#This Row],[DATA]],Tabella6[],2,0)</f>
        <v>125.87499911812223</v>
      </c>
      <c r="F934" s="2">
        <f>VLOOKUP(Tabella1[[#This Row],[DATA]],Tabella7[],2,0)</f>
        <v>111.54952808576927</v>
      </c>
      <c r="G934" s="2">
        <f>VLOOKUP(Tabella1[[#This Row],[DATA]],Tabella8[],2,0)</f>
        <v>90.478996792518444</v>
      </c>
      <c r="H934" s="2">
        <f>VLOOKUP(Tabella1[[#This Row],[DATA]],Tabella9[],2,0)</f>
        <v>106.53587901026934</v>
      </c>
      <c r="I934" s="2">
        <f>VLOOKUP(Tabella1[[#This Row],[DATA]],Tabella10[],2,0)</f>
        <v>114.37092743595181</v>
      </c>
      <c r="J934" s="2">
        <f>VLOOKUP(Tabella1[[#This Row],[DATA]],Tabella11[],2,0)</f>
        <v>80.036531642849468</v>
      </c>
      <c r="K934" s="2">
        <f>VLOOKUP(Tabella1[[#This Row],[DATA]],Tabella12[],2,0)</f>
        <v>155.48524076517151</v>
      </c>
      <c r="L934" s="2">
        <f>VLOOKUP(Tabella1[[#This Row],[DATA]],Tabella13[],2,0)</f>
        <v>138.47345127917654</v>
      </c>
      <c r="M934" s="2">
        <f>VLOOKUP(Tabella1[[#This Row],[DATA]],Tabella14[],2,0)</f>
        <v>164.4024351169497</v>
      </c>
      <c r="O934" s="1">
        <v>43341</v>
      </c>
      <c r="P934">
        <v>108.51953920124453</v>
      </c>
      <c r="R934" s="1">
        <v>43347</v>
      </c>
      <c r="S934">
        <v>125.04401043346822</v>
      </c>
      <c r="U934" s="1">
        <v>43335</v>
      </c>
      <c r="V934">
        <v>127.44497670666864</v>
      </c>
      <c r="X934" s="1">
        <v>43353</v>
      </c>
      <c r="Y934">
        <v>111.17169125507804</v>
      </c>
      <c r="AA934" s="1">
        <v>43334</v>
      </c>
      <c r="AB934">
        <v>92.555164818178326</v>
      </c>
      <c r="AD934" s="1">
        <v>43332</v>
      </c>
      <c r="AE934">
        <v>108.09794103406976</v>
      </c>
      <c r="AG934" s="1">
        <v>43388</v>
      </c>
      <c r="AH934">
        <v>106.65291296522481</v>
      </c>
      <c r="AJ934" s="1">
        <v>43404</v>
      </c>
      <c r="AK934">
        <v>77.682867137041427</v>
      </c>
      <c r="AM934" s="1">
        <v>43381</v>
      </c>
      <c r="AN934">
        <v>177.44887862796833</v>
      </c>
      <c r="AP934" s="1">
        <v>43381</v>
      </c>
      <c r="AQ934">
        <v>125.32701942812768</v>
      </c>
      <c r="AS934" s="1">
        <v>43357</v>
      </c>
      <c r="AT934">
        <v>164.4024351169497</v>
      </c>
    </row>
    <row r="935" spans="1:46" x14ac:dyDescent="0.3">
      <c r="A935" s="1">
        <v>43360</v>
      </c>
      <c r="B935">
        <v>140.35565056845789</v>
      </c>
      <c r="C935" s="3">
        <f>VLOOKUP(Tabella1[[#This Row],[DATA]],Tabella3[],2,0)</f>
        <v>110.35605370758161</v>
      </c>
      <c r="D935">
        <f>VLOOKUP(Tabella1[[#This Row],[DATA]],Tabella5[],2,0)</f>
        <v>123.87859162516527</v>
      </c>
      <c r="E935">
        <f>VLOOKUP(Tabella1[[#This Row],[DATA]],Tabella6[],2,0)</f>
        <v>125.78798717867313</v>
      </c>
      <c r="F935" s="2">
        <f>VLOOKUP(Tabella1[[#This Row],[DATA]],Tabella7[],2,0)</f>
        <v>111.51989981367787</v>
      </c>
      <c r="G935" s="2">
        <f>VLOOKUP(Tabella1[[#This Row],[DATA]],Tabella8[],2,0)</f>
        <v>90.858677590137972</v>
      </c>
      <c r="H935" s="2">
        <f>VLOOKUP(Tabella1[[#This Row],[DATA]],Tabella9[],2,0)</f>
        <v>106.58302117575109</v>
      </c>
      <c r="I935" s="2">
        <f>VLOOKUP(Tabella1[[#This Row],[DATA]],Tabella10[],2,0)</f>
        <v>112.88898147441803</v>
      </c>
      <c r="J935" s="2">
        <f>VLOOKUP(Tabella1[[#This Row],[DATA]],Tabella11[],2,0)</f>
        <v>79.145625156692091</v>
      </c>
      <c r="K935" s="2">
        <f>VLOOKUP(Tabella1[[#This Row],[DATA]],Tabella12[],2,0)</f>
        <v>158.28867084432719</v>
      </c>
      <c r="L935" s="2">
        <f>VLOOKUP(Tabella1[[#This Row],[DATA]],Tabella13[],2,0)</f>
        <v>136.63711840462651</v>
      </c>
      <c r="M935" s="2">
        <f>VLOOKUP(Tabella1[[#This Row],[DATA]],Tabella14[],2,0)</f>
        <v>165.34207263558224</v>
      </c>
      <c r="O935" s="1">
        <v>43342</v>
      </c>
      <c r="P935">
        <v>107.13445609207611</v>
      </c>
      <c r="R935" s="1">
        <v>43348</v>
      </c>
      <c r="S935">
        <v>123.30561111264726</v>
      </c>
      <c r="U935" s="1">
        <v>43336</v>
      </c>
      <c r="V935">
        <v>127.75469217762665</v>
      </c>
      <c r="X935" s="1">
        <v>43354</v>
      </c>
      <c r="Y935">
        <v>111.08372277711598</v>
      </c>
      <c r="AA935" s="1">
        <v>43335</v>
      </c>
      <c r="AB935">
        <v>92.430536770104723</v>
      </c>
      <c r="AD935" s="1">
        <v>43333</v>
      </c>
      <c r="AE935">
        <v>108.67097316718905</v>
      </c>
      <c r="AG935" s="1">
        <v>43389</v>
      </c>
      <c r="AH935">
        <v>106.72500672735397</v>
      </c>
      <c r="AJ935" s="1">
        <v>43405</v>
      </c>
      <c r="AK935">
        <v>77.786134689540717</v>
      </c>
      <c r="AM935" s="1">
        <v>43382</v>
      </c>
      <c r="AN935">
        <v>177.45712401055408</v>
      </c>
      <c r="AP935" s="1">
        <v>43382</v>
      </c>
      <c r="AQ935">
        <v>124.6911574062966</v>
      </c>
      <c r="AS935" s="1">
        <v>43360</v>
      </c>
      <c r="AT935">
        <v>165.34207263558224</v>
      </c>
    </row>
    <row r="936" spans="1:46" x14ac:dyDescent="0.3">
      <c r="A936" s="1">
        <v>43361</v>
      </c>
      <c r="B936">
        <v>141.10922164998544</v>
      </c>
      <c r="C936" s="3">
        <f>VLOOKUP(Tabella1[[#This Row],[DATA]],Tabella3[],2,0)</f>
        <v>110.9667615599579</v>
      </c>
      <c r="D936">
        <f>VLOOKUP(Tabella1[[#This Row],[DATA]],Tabella5[],2,0)</f>
        <v>124.50595152144504</v>
      </c>
      <c r="E936">
        <f>VLOOKUP(Tabella1[[#This Row],[DATA]],Tabella6[],2,0)</f>
        <v>126.13885694531652</v>
      </c>
      <c r="F936" s="2">
        <f>VLOOKUP(Tabella1[[#This Row],[DATA]],Tabella7[],2,0)</f>
        <v>111.4913406029506</v>
      </c>
      <c r="G936" s="2">
        <f>VLOOKUP(Tabella1[[#This Row],[DATA]],Tabella8[],2,0)</f>
        <v>91.273138308150095</v>
      </c>
      <c r="H936" s="2">
        <f>VLOOKUP(Tabella1[[#This Row],[DATA]],Tabella9[],2,0)</f>
        <v>106.97640343500751</v>
      </c>
      <c r="I936" s="2">
        <f>VLOOKUP(Tabella1[[#This Row],[DATA]],Tabella10[],2,0)</f>
        <v>113.52529275516372</v>
      </c>
      <c r="J936" s="2">
        <f>VLOOKUP(Tabella1[[#This Row],[DATA]],Tabella11[],2,0)</f>
        <v>80.583013979919542</v>
      </c>
      <c r="K936" s="2">
        <f>VLOOKUP(Tabella1[[#This Row],[DATA]],Tabella12[],2,0)</f>
        <v>161.43222295514511</v>
      </c>
      <c r="L936" s="2">
        <f>VLOOKUP(Tabella1[[#This Row],[DATA]],Tabella13[],2,0)</f>
        <v>135.56526683229399</v>
      </c>
      <c r="M936" s="2">
        <f>VLOOKUP(Tabella1[[#This Row],[DATA]],Tabella14[],2,0)</f>
        <v>167.35020826658121</v>
      </c>
      <c r="O936" s="1">
        <v>43343</v>
      </c>
      <c r="P936">
        <v>105.95501577082591</v>
      </c>
      <c r="R936" s="1">
        <v>43349</v>
      </c>
      <c r="S936">
        <v>122.43298073781867</v>
      </c>
      <c r="U936" s="1">
        <v>43339</v>
      </c>
      <c r="V936">
        <v>128.85057227987744</v>
      </c>
      <c r="X936" s="1">
        <v>43355</v>
      </c>
      <c r="Y936">
        <v>111.69186597024955</v>
      </c>
      <c r="AA936" s="1">
        <v>43336</v>
      </c>
      <c r="AB936">
        <v>92.645012945859264</v>
      </c>
      <c r="AD936" s="1">
        <v>43334</v>
      </c>
      <c r="AE936">
        <v>108.94235914685422</v>
      </c>
      <c r="AG936" s="1">
        <v>43391</v>
      </c>
      <c r="AH936">
        <v>106.6926902793298</v>
      </c>
      <c r="AJ936" s="1">
        <v>43406</v>
      </c>
      <c r="AK936">
        <v>79.882525697503667</v>
      </c>
      <c r="AM936" s="1">
        <v>43383</v>
      </c>
      <c r="AN936">
        <v>172.49134234828497</v>
      </c>
      <c r="AP936" s="1">
        <v>43383</v>
      </c>
      <c r="AQ936">
        <v>126.36858839430934</v>
      </c>
      <c r="AS936" s="1">
        <v>43361</v>
      </c>
      <c r="AT936">
        <v>167.35020826658121</v>
      </c>
    </row>
    <row r="937" spans="1:46" x14ac:dyDescent="0.3">
      <c r="A937" s="1">
        <v>43362</v>
      </c>
      <c r="B937">
        <v>141.28607521134973</v>
      </c>
      <c r="C937" s="3">
        <f>VLOOKUP(Tabella1[[#This Row],[DATA]],Tabella3[],2,0)</f>
        <v>111.2414572514958</v>
      </c>
      <c r="D937">
        <f>VLOOKUP(Tabella1[[#This Row],[DATA]],Tabella5[],2,0)</f>
        <v>125.13423310219535</v>
      </c>
      <c r="E937">
        <f>VLOOKUP(Tabella1[[#This Row],[DATA]],Tabella6[],2,0)</f>
        <v>126.84318332004638</v>
      </c>
      <c r="F937" s="2">
        <f>VLOOKUP(Tabella1[[#This Row],[DATA]],Tabella7[],2,0)</f>
        <v>111.96310211063258</v>
      </c>
      <c r="G937" s="2">
        <f>VLOOKUP(Tabella1[[#This Row],[DATA]],Tabella8[],2,0)</f>
        <v>91.647988561270623</v>
      </c>
      <c r="H937" s="2">
        <f>VLOOKUP(Tabella1[[#This Row],[DATA]],Tabella9[],2,0)</f>
        <v>107.29811686160589</v>
      </c>
      <c r="I937" s="2">
        <f>VLOOKUP(Tabella1[[#This Row],[DATA]],Tabella10[],2,0)</f>
        <v>114.87793100962284</v>
      </c>
      <c r="J937" s="2">
        <f>VLOOKUP(Tabella1[[#This Row],[DATA]],Tabella11[],2,0)</f>
        <v>81.50525888518797</v>
      </c>
      <c r="K937" s="2">
        <f>VLOOKUP(Tabella1[[#This Row],[DATA]],Tabella12[],2,0)</f>
        <v>161.13332783641161</v>
      </c>
      <c r="L937" s="2">
        <f>VLOOKUP(Tabella1[[#This Row],[DATA]],Tabella13[],2,0)</f>
        <v>134.94925391365422</v>
      </c>
      <c r="M937" s="2">
        <f>VLOOKUP(Tabella1[[#This Row],[DATA]],Tabella14[],2,0)</f>
        <v>167.47837231656518</v>
      </c>
      <c r="O937" s="1">
        <v>43346</v>
      </c>
      <c r="P937">
        <v>106.61533089461409</v>
      </c>
      <c r="R937" s="1">
        <v>43350</v>
      </c>
      <c r="S937">
        <v>122.4778360487182</v>
      </c>
      <c r="U937" s="1">
        <v>43340</v>
      </c>
      <c r="V937">
        <v>128.98908588078424</v>
      </c>
      <c r="X937" s="1">
        <v>43356</v>
      </c>
      <c r="Y937">
        <v>111.20635938788601</v>
      </c>
      <c r="AA937" s="1">
        <v>43339</v>
      </c>
      <c r="AB937">
        <v>93.324187502415271</v>
      </c>
      <c r="AD937" s="1">
        <v>43335</v>
      </c>
      <c r="AE937">
        <v>108.9130545575007</v>
      </c>
      <c r="AG937" s="1">
        <v>43392</v>
      </c>
      <c r="AH937">
        <v>107.14055181906814</v>
      </c>
      <c r="AJ937" s="1">
        <v>43409</v>
      </c>
      <c r="AK937">
        <v>79.552726144001525</v>
      </c>
      <c r="AM937" s="1">
        <v>43384</v>
      </c>
      <c r="AN937">
        <v>170.92884234828497</v>
      </c>
      <c r="AP937" s="1">
        <v>43384</v>
      </c>
      <c r="AQ937">
        <v>123.60665475720475</v>
      </c>
      <c r="AS937" s="1">
        <v>43362</v>
      </c>
      <c r="AT937">
        <v>167.47837231656518</v>
      </c>
    </row>
    <row r="938" spans="1:46" x14ac:dyDescent="0.3">
      <c r="A938" s="1">
        <v>43363</v>
      </c>
      <c r="B938">
        <v>142.39383927703821</v>
      </c>
      <c r="C938" s="3">
        <f>VLOOKUP(Tabella1[[#This Row],[DATA]],Tabella3[],2,0)</f>
        <v>111.80391693578656</v>
      </c>
      <c r="D938">
        <f>VLOOKUP(Tabella1[[#This Row],[DATA]],Tabella5[],2,0)</f>
        <v>126.23472436001815</v>
      </c>
      <c r="E938">
        <f>VLOOKUP(Tabella1[[#This Row],[DATA]],Tabella6[],2,0)</f>
        <v>128.20362675170321</v>
      </c>
      <c r="F938" s="2">
        <f>VLOOKUP(Tabella1[[#This Row],[DATA]],Tabella7[],2,0)</f>
        <v>112.51595955893582</v>
      </c>
      <c r="G938" s="2">
        <f>VLOOKUP(Tabella1[[#This Row],[DATA]],Tabella8[],2,0)</f>
        <v>92.588978629671161</v>
      </c>
      <c r="H938" s="2">
        <f>VLOOKUP(Tabella1[[#This Row],[DATA]],Tabella9[],2,0)</f>
        <v>108.39895013123359</v>
      </c>
      <c r="I938" s="2">
        <f>VLOOKUP(Tabella1[[#This Row],[DATA]],Tabella10[],2,0)</f>
        <v>115.17259330483674</v>
      </c>
      <c r="J938" s="2">
        <f>VLOOKUP(Tabella1[[#This Row],[DATA]],Tabella11[],2,0)</f>
        <v>81.457206642551014</v>
      </c>
      <c r="K938" s="2">
        <f>VLOOKUP(Tabella1[[#This Row],[DATA]],Tabella12[],2,0)</f>
        <v>161.02407651715041</v>
      </c>
      <c r="L938" s="2">
        <v>134.94925391365422</v>
      </c>
      <c r="M938" s="2">
        <f>VLOOKUP(Tabella1[[#This Row],[DATA]],Tabella14[],2,0)</f>
        <v>167.23249237284594</v>
      </c>
      <c r="O938" s="1">
        <v>43347</v>
      </c>
      <c r="P938">
        <v>107.68802933154072</v>
      </c>
      <c r="R938" s="1">
        <v>43353</v>
      </c>
      <c r="S938">
        <v>122.75137151769685</v>
      </c>
      <c r="U938" s="1">
        <v>43341</v>
      </c>
      <c r="V938">
        <v>129.37334941878376</v>
      </c>
      <c r="X938" s="1">
        <v>43357</v>
      </c>
      <c r="Y938">
        <v>111.54952808576927</v>
      </c>
      <c r="AA938" s="1">
        <v>43340</v>
      </c>
      <c r="AB938">
        <v>92.809251458824448</v>
      </c>
      <c r="AD938" s="1">
        <v>43336</v>
      </c>
      <c r="AE938">
        <v>109.17361058023087</v>
      </c>
      <c r="AG938" s="1">
        <v>43395</v>
      </c>
      <c r="AH938">
        <v>109.62087064115666</v>
      </c>
      <c r="AJ938" s="1">
        <v>43410</v>
      </c>
      <c r="AK938">
        <v>79.371560235426145</v>
      </c>
      <c r="AM938" s="1">
        <v>43388</v>
      </c>
      <c r="AN938">
        <v>171.83377308707125</v>
      </c>
      <c r="AP938" s="1">
        <v>43385</v>
      </c>
      <c r="AQ938">
        <v>126.26930652468377</v>
      </c>
      <c r="AS938" s="1">
        <v>43363</v>
      </c>
      <c r="AT938">
        <v>167.23249237284594</v>
      </c>
    </row>
    <row r="939" spans="1:46" x14ac:dyDescent="0.3">
      <c r="A939" s="1">
        <v>43364</v>
      </c>
      <c r="B939">
        <v>142.3413662423477</v>
      </c>
      <c r="C939" s="3">
        <f>VLOOKUP(Tabella1[[#This Row],[DATA]],Tabella3[],2,0)</f>
        <v>112.57944220308559</v>
      </c>
      <c r="D939">
        <f>VLOOKUP(Tabella1[[#This Row],[DATA]],Tabella5[],2,0)</f>
        <v>127.30387834584265</v>
      </c>
      <c r="E939">
        <f>VLOOKUP(Tabella1[[#This Row],[DATA]],Tabella6[],2,0)</f>
        <v>129.20496955757957</v>
      </c>
      <c r="F939" s="2">
        <f>VLOOKUP(Tabella1[[#This Row],[DATA]],Tabella7[],2,0)</f>
        <v>114.39307859128256</v>
      </c>
      <c r="G939" s="2">
        <f>VLOOKUP(Tabella1[[#This Row],[DATA]],Tabella8[],2,0)</f>
        <v>92.65370792595742</v>
      </c>
      <c r="H939" s="2">
        <f>VLOOKUP(Tabella1[[#This Row],[DATA]],Tabella9[],2,0)</f>
        <v>109.28095456514538</v>
      </c>
      <c r="I939" s="2">
        <f>VLOOKUP(Tabella1[[#This Row],[DATA]],Tabella10[],2,0)</f>
        <v>117.16736902198106</v>
      </c>
      <c r="J939" s="2">
        <f>VLOOKUP(Tabella1[[#This Row],[DATA]],Tabella11[],2,0)</f>
        <v>83.493905423635738</v>
      </c>
      <c r="K939" s="2">
        <f>VLOOKUP(Tabella1[[#This Row],[DATA]],Tabella12[],2,0)</f>
        <v>163.76154353562006</v>
      </c>
      <c r="L939" s="2">
        <f>VLOOKUP(Tabella1[[#This Row],[DATA]],Tabella13[],2,0)</f>
        <v>133.93273262530928</v>
      </c>
      <c r="M939" s="2">
        <f>VLOOKUP(Tabella1[[#This Row],[DATA]],Tabella14[],2,0)</f>
        <v>169.03723722887037</v>
      </c>
      <c r="O939" s="1">
        <v>43348</v>
      </c>
      <c r="P939">
        <v>107.58756023180031</v>
      </c>
      <c r="R939" s="1">
        <v>43354</v>
      </c>
      <c r="S939">
        <v>122.58679963501295</v>
      </c>
      <c r="U939" s="1">
        <v>43342</v>
      </c>
      <c r="V939">
        <v>128.82611486987011</v>
      </c>
      <c r="X939" s="1">
        <v>43360</v>
      </c>
      <c r="Y939">
        <v>111.51989981367787</v>
      </c>
      <c r="AA939" s="1">
        <v>43341</v>
      </c>
      <c r="AB939">
        <v>92.451791165900232</v>
      </c>
      <c r="AD939" s="1">
        <v>43339</v>
      </c>
      <c r="AE939">
        <v>110.08364549091557</v>
      </c>
      <c r="AG939" s="1">
        <v>43396</v>
      </c>
      <c r="AH939">
        <v>106.24000851712353</v>
      </c>
      <c r="AJ939" s="1">
        <v>43411</v>
      </c>
      <c r="AK939">
        <v>78.833733271253422</v>
      </c>
      <c r="AM939" s="1">
        <v>43389</v>
      </c>
      <c r="AN939">
        <v>176.69442612137203</v>
      </c>
      <c r="AP939" s="1">
        <v>43388</v>
      </c>
      <c r="AQ939">
        <v>126.74742997738075</v>
      </c>
      <c r="AS939" s="1">
        <v>43364</v>
      </c>
      <c r="AT939">
        <v>169.03723722887037</v>
      </c>
    </row>
    <row r="940" spans="1:46" x14ac:dyDescent="0.3">
      <c r="A940" s="1">
        <v>43367</v>
      </c>
      <c r="B940">
        <v>141.8409289670586</v>
      </c>
      <c r="C940" s="3">
        <f>VLOOKUP(Tabella1[[#This Row],[DATA]],Tabella3[],2,0)</f>
        <v>111.55033961901198</v>
      </c>
      <c r="D940">
        <f>VLOOKUP(Tabella1[[#This Row],[DATA]],Tabella5[],2,0)</f>
        <v>126.48398880460597</v>
      </c>
      <c r="E940">
        <f>VLOOKUP(Tabella1[[#This Row],[DATA]],Tabella6[],2,0)</f>
        <v>128.7816682305299</v>
      </c>
      <c r="F940" s="2">
        <f>VLOOKUP(Tabella1[[#This Row],[DATA]],Tabella7[],2,0)</f>
        <v>113.90711383976297</v>
      </c>
      <c r="G940" s="2">
        <f>VLOOKUP(Tabella1[[#This Row],[DATA]],Tabella8[],2,0)</f>
        <v>91.904007419716351</v>
      </c>
      <c r="H940" s="2">
        <f>VLOOKUP(Tabella1[[#This Row],[DATA]],Tabella9[],2,0)</f>
        <v>108.63211273348112</v>
      </c>
      <c r="I940" s="2">
        <f>VLOOKUP(Tabella1[[#This Row],[DATA]],Tabella10[],2,0)</f>
        <v>115.26363263701377</v>
      </c>
      <c r="J940" s="2">
        <v>83.493905423635738</v>
      </c>
      <c r="K940" s="2">
        <f>VLOOKUP(Tabella1[[#This Row],[DATA]],Tabella12[],2,0)</f>
        <v>160.75197889182058</v>
      </c>
      <c r="L940" s="2">
        <f>VLOOKUP(Tabella1[[#This Row],[DATA]],Tabella13[],2,0)</f>
        <v>131.98206746223033</v>
      </c>
      <c r="M940" s="2">
        <f>VLOOKUP(Tabella1[[#This Row],[DATA]],Tabella14[],2,0)</f>
        <v>169.26082777259242</v>
      </c>
      <c r="O940" s="1">
        <v>43349</v>
      </c>
      <c r="P940">
        <v>107.30235762608559</v>
      </c>
      <c r="R940" s="1">
        <v>43355</v>
      </c>
      <c r="S940">
        <v>123.22204505398511</v>
      </c>
      <c r="U940" s="1">
        <v>43343</v>
      </c>
      <c r="V940">
        <v>127.15148778658087</v>
      </c>
      <c r="X940" s="1">
        <v>43361</v>
      </c>
      <c r="Y940">
        <v>111.4913406029506</v>
      </c>
      <c r="AA940" s="1">
        <v>43342</v>
      </c>
      <c r="AB940">
        <v>91.46732619700893</v>
      </c>
      <c r="AD940" s="1">
        <v>43340</v>
      </c>
      <c r="AE940">
        <v>109.81480773641158</v>
      </c>
      <c r="AG940" s="1">
        <v>43397</v>
      </c>
      <c r="AH940">
        <v>105.83439727519111</v>
      </c>
      <c r="AJ940" s="1">
        <v>43412</v>
      </c>
      <c r="AK940">
        <v>78.663311963516108</v>
      </c>
      <c r="AM940" s="1">
        <v>43390</v>
      </c>
      <c r="AN940">
        <v>176.78924802110819</v>
      </c>
      <c r="AP940" s="1">
        <v>43389</v>
      </c>
      <c r="AQ940">
        <v>127.82851538160084</v>
      </c>
      <c r="AS940" s="1">
        <v>43367</v>
      </c>
      <c r="AT940">
        <v>169.26082777259242</v>
      </c>
    </row>
    <row r="941" spans="1:46" x14ac:dyDescent="0.3">
      <c r="A941" s="1">
        <v>43368</v>
      </c>
      <c r="B941">
        <v>141.65581576134488</v>
      </c>
      <c r="C941" s="3">
        <f>VLOOKUP(Tabella1[[#This Row],[DATA]],Tabella3[],2,0)</f>
        <v>113.2707553373556</v>
      </c>
      <c r="D941">
        <f>VLOOKUP(Tabella1[[#This Row],[DATA]],Tabella5[],2,0)</f>
        <v>126.72813277991303</v>
      </c>
      <c r="E941">
        <f>VLOOKUP(Tabella1[[#This Row],[DATA]],Tabella6[],2,0)</f>
        <v>128.85057227987744</v>
      </c>
      <c r="F941" s="2">
        <f>VLOOKUP(Tabella1[[#This Row],[DATA]],Tabella7[],2,0)</f>
        <v>114.65774764042884</v>
      </c>
      <c r="G941" s="2">
        <f>VLOOKUP(Tabella1[[#This Row],[DATA]],Tabella8[],2,0)</f>
        <v>91.718514510955686</v>
      </c>
      <c r="H941" s="2">
        <f>VLOOKUP(Tabella1[[#This Row],[DATA]],Tabella9[],2,0)</f>
        <v>108.92961802104834</v>
      </c>
      <c r="I941" s="2">
        <v>115.26363263701377</v>
      </c>
      <c r="J941" s="2">
        <f>VLOOKUP(Tabella1[[#This Row],[DATA]],Tabella11[],2,0)</f>
        <v>83.006219930040714</v>
      </c>
      <c r="K941" s="2">
        <f>VLOOKUP(Tabella1[[#This Row],[DATA]],Tabella12[],2,0)</f>
        <v>162.08360817941951</v>
      </c>
      <c r="L941" s="2">
        <f>VLOOKUP(Tabella1[[#This Row],[DATA]],Tabella13[],2,0)</f>
        <v>133.24368518595264</v>
      </c>
      <c r="M941" s="2">
        <f>VLOOKUP(Tabella1[[#This Row],[DATA]],Tabella14[],2,0)</f>
        <v>170.25061644121865</v>
      </c>
      <c r="O941" s="1">
        <v>43350</v>
      </c>
      <c r="P941">
        <v>106.88662882783611</v>
      </c>
      <c r="R941" s="1">
        <v>43356</v>
      </c>
      <c r="S941">
        <v>123.46014687554086</v>
      </c>
      <c r="U941" s="1">
        <v>43346</v>
      </c>
      <c r="V941">
        <v>127.31492913230284</v>
      </c>
      <c r="X941" s="1">
        <v>43362</v>
      </c>
      <c r="Y941">
        <v>111.96310211063258</v>
      </c>
      <c r="AA941" s="1">
        <v>43343</v>
      </c>
      <c r="AB941">
        <v>90.805541600649235</v>
      </c>
      <c r="AD941" s="1">
        <v>43341</v>
      </c>
      <c r="AE941">
        <v>110.08746782865734</v>
      </c>
      <c r="AG941" s="1">
        <v>43398</v>
      </c>
      <c r="AH941">
        <v>104.7642240573531</v>
      </c>
      <c r="AJ941" s="1">
        <v>43413</v>
      </c>
      <c r="AK941">
        <v>77.566168833494501</v>
      </c>
      <c r="AM941" s="1">
        <v>43391</v>
      </c>
      <c r="AN941">
        <v>172.83764841688654</v>
      </c>
      <c r="AP941" s="1">
        <v>43390</v>
      </c>
      <c r="AQ941">
        <v>126.43653340138739</v>
      </c>
      <c r="AS941" s="1">
        <v>43368</v>
      </c>
      <c r="AT941">
        <v>170.25061644121865</v>
      </c>
    </row>
    <row r="942" spans="1:46" x14ac:dyDescent="0.3">
      <c r="A942" s="1">
        <v>43369</v>
      </c>
      <c r="B942">
        <v>141.18987464775049</v>
      </c>
      <c r="C942" s="3">
        <f>VLOOKUP(Tabella1[[#This Row],[DATA]],Tabella3[],2,0)</f>
        <v>113.15235652834829</v>
      </c>
      <c r="D942">
        <f>VLOOKUP(Tabella1[[#This Row],[DATA]],Tabella5[],2,0)</f>
        <v>126.84313851995908</v>
      </c>
      <c r="E942">
        <f>VLOOKUP(Tabella1[[#This Row],[DATA]],Tabella6[],2,0)</f>
        <v>129.64144025924855</v>
      </c>
      <c r="F942" s="2">
        <f>VLOOKUP(Tabella1[[#This Row],[DATA]],Tabella7[],2,0)</f>
        <v>114.71776779987171</v>
      </c>
      <c r="G942" s="2">
        <f>VLOOKUP(Tabella1[[#This Row],[DATA]],Tabella8[],2,0)</f>
        <v>92.01994048769177</v>
      </c>
      <c r="H942" s="2">
        <f>VLOOKUP(Tabella1[[#This Row],[DATA]],Tabella9[],2,0)</f>
        <v>109.35549015110975</v>
      </c>
      <c r="I942" s="2">
        <f>VLOOKUP(Tabella1[[#This Row],[DATA]],Tabella10[],2,0)</f>
        <v>116.59434935798828</v>
      </c>
      <c r="J942" s="2">
        <f>VLOOKUP(Tabella1[[#This Row],[DATA]],Tabella11[],2,0)</f>
        <v>83.772369662022612</v>
      </c>
      <c r="K942" s="2">
        <f>VLOOKUP(Tabella1[[#This Row],[DATA]],Tabella12[],2,0)</f>
        <v>162.13720316622693</v>
      </c>
      <c r="L942" s="2">
        <f>VLOOKUP(Tabella1[[#This Row],[DATA]],Tabella13[],2,0)</f>
        <v>132.84455825566369</v>
      </c>
      <c r="M942" s="2">
        <f>VLOOKUP(Tabella1[[#This Row],[DATA]],Tabella14[],2,0)</f>
        <v>169.07136787261607</v>
      </c>
      <c r="O942" s="1">
        <v>43353</v>
      </c>
      <c r="P942">
        <v>109.34979451403171</v>
      </c>
      <c r="R942" s="1">
        <v>43357</v>
      </c>
      <c r="S942">
        <v>124.1645186298034</v>
      </c>
      <c r="U942" s="1">
        <v>43347</v>
      </c>
      <c r="V942">
        <v>125.64288889045667</v>
      </c>
      <c r="X942" s="1">
        <v>43363</v>
      </c>
      <c r="Y942">
        <v>112.51595955893582</v>
      </c>
      <c r="AA942" s="1">
        <v>43346</v>
      </c>
      <c r="AB942">
        <v>90.583336553696341</v>
      </c>
      <c r="AD942" s="1">
        <v>43342</v>
      </c>
      <c r="AE942">
        <v>109.28668807175802</v>
      </c>
      <c r="AG942" s="1">
        <v>43399</v>
      </c>
      <c r="AH942">
        <v>103.60389172187568</v>
      </c>
      <c r="AJ942" s="1">
        <v>43416</v>
      </c>
      <c r="AK942">
        <v>78.510798323842266</v>
      </c>
      <c r="AM942" s="1">
        <v>43392</v>
      </c>
      <c r="AN942">
        <v>173.6065303430079</v>
      </c>
      <c r="AP942" s="1">
        <v>43392</v>
      </c>
      <c r="AQ942">
        <v>124.74990493515594</v>
      </c>
      <c r="AS942" s="1">
        <v>43369</v>
      </c>
      <c r="AT942">
        <v>169.07136787261607</v>
      </c>
    </row>
    <row r="943" spans="1:46" x14ac:dyDescent="0.3">
      <c r="A943" s="1">
        <v>43370</v>
      </c>
      <c r="B943">
        <v>141.58002137790302</v>
      </c>
      <c r="C943" s="3">
        <f>VLOOKUP(Tabella1[[#This Row],[DATA]],Tabella3[],2,0)</f>
        <v>112.44525688621066</v>
      </c>
      <c r="D943">
        <f>VLOOKUP(Tabella1[[#This Row],[DATA]],Tabella5[],2,0)</f>
        <v>127.35211316646749</v>
      </c>
      <c r="E943">
        <f>VLOOKUP(Tabella1[[#This Row],[DATA]],Tabella6[],2,0)</f>
        <v>130.29238363328935</v>
      </c>
      <c r="F943" s="2">
        <f>VLOOKUP(Tabella1[[#This Row],[DATA]],Tabella7[],2,0)</f>
        <v>115.23626256147102</v>
      </c>
      <c r="G943" s="2">
        <f>VLOOKUP(Tabella1[[#This Row],[DATA]],Tabella8[],2,0)</f>
        <v>92.046025427986251</v>
      </c>
      <c r="H943" s="2">
        <f>VLOOKUP(Tabella1[[#This Row],[DATA]],Tabella9[],2,0)</f>
        <v>109.8855209846342</v>
      </c>
      <c r="I943" s="2">
        <f>VLOOKUP(Tabella1[[#This Row],[DATA]],Tabella10[],2,0)</f>
        <v>116.17016978080981</v>
      </c>
      <c r="J943" s="2">
        <f>VLOOKUP(Tabella1[[#This Row],[DATA]],Tabella11[],2,0)</f>
        <v>83.323484115898424</v>
      </c>
      <c r="K943" s="2">
        <f>VLOOKUP(Tabella1[[#This Row],[DATA]],Tabella12[],2,0)</f>
        <v>164.90765171503958</v>
      </c>
      <c r="L943" s="2">
        <f>VLOOKUP(Tabella1[[#This Row],[DATA]],Tabella13[],2,0)</f>
        <v>132.05168473807544</v>
      </c>
      <c r="M943" s="2">
        <f>VLOOKUP(Tabella1[[#This Row],[DATA]],Tabella14[],2,0)</f>
        <v>172.36462672220443</v>
      </c>
      <c r="O943" s="1">
        <v>43354</v>
      </c>
      <c r="P943">
        <v>109.00970504321427</v>
      </c>
      <c r="R943" s="1">
        <v>43360</v>
      </c>
      <c r="S943">
        <v>123.87859162516527</v>
      </c>
      <c r="U943" s="1">
        <v>43348</v>
      </c>
      <c r="V943">
        <v>123.70322814295356</v>
      </c>
      <c r="X943" s="1">
        <v>43364</v>
      </c>
      <c r="Y943">
        <v>114.39307859128256</v>
      </c>
      <c r="AA943" s="1">
        <v>43347</v>
      </c>
      <c r="AB943">
        <v>90.585268771495919</v>
      </c>
      <c r="AD943" s="1">
        <v>43343</v>
      </c>
      <c r="AE943">
        <v>108.07341436689346</v>
      </c>
      <c r="AG943" s="1">
        <v>43402</v>
      </c>
      <c r="AH943">
        <v>103.99961102900433</v>
      </c>
      <c r="AJ943" s="1">
        <v>43417</v>
      </c>
      <c r="AK943">
        <v>79.237849647218937</v>
      </c>
      <c r="AM943" s="1">
        <v>43395</v>
      </c>
      <c r="AN943">
        <v>176.44500329815304</v>
      </c>
      <c r="AP943" s="1">
        <v>43395</v>
      </c>
      <c r="AQ943">
        <v>124.09099468727482</v>
      </c>
      <c r="AS943" s="1">
        <v>43370</v>
      </c>
      <c r="AT943">
        <v>172.36462672220443</v>
      </c>
    </row>
    <row r="944" spans="1:46" x14ac:dyDescent="0.3">
      <c r="A944" s="1">
        <v>43371</v>
      </c>
      <c r="B944">
        <v>141.5790496550384</v>
      </c>
      <c r="C944" s="3">
        <f>VLOOKUP(Tabella1[[#This Row],[DATA]],Tabella3[],2,0)</f>
        <v>108.26669370933799</v>
      </c>
      <c r="D944">
        <f>VLOOKUP(Tabella1[[#This Row],[DATA]],Tabella5[],2,0)</f>
        <v>125.41800950973555</v>
      </c>
      <c r="E944">
        <f>VLOOKUP(Tabella1[[#This Row],[DATA]],Tabella6[],2,0)</f>
        <v>129.18897817411323</v>
      </c>
      <c r="F944" s="2">
        <f>VLOOKUP(Tabella1[[#This Row],[DATA]],Tabella7[],2,0)</f>
        <v>114.69806652616145</v>
      </c>
      <c r="G944" s="2">
        <f>VLOOKUP(Tabella1[[#This Row],[DATA]],Tabella8[],2,0)</f>
        <v>90.709896819569522</v>
      </c>
      <c r="H944" s="2">
        <f>VLOOKUP(Tabella1[[#This Row],[DATA]],Tabella9[],2,0)</f>
        <v>108.27408709833601</v>
      </c>
      <c r="I944" s="2">
        <f>VLOOKUP(Tabella1[[#This Row],[DATA]],Tabella10[],2,0)</f>
        <v>116.47552039540913</v>
      </c>
      <c r="J944" s="2">
        <f>VLOOKUP(Tabella1[[#This Row],[DATA]],Tabella11[],2,0)</f>
        <v>84.206332151427247</v>
      </c>
      <c r="K944" s="2">
        <f>VLOOKUP(Tabella1[[#This Row],[DATA]],Tabella12[],2,0)</f>
        <v>163.55128627968338</v>
      </c>
      <c r="L944" s="2">
        <f>VLOOKUP(Tabella1[[#This Row],[DATA]],Tabella13[],2,0)</f>
        <v>131.69894508923736</v>
      </c>
      <c r="M944" s="2">
        <f>VLOOKUP(Tabella1[[#This Row],[DATA]],Tabella14[],2,0)</f>
        <v>172.41965367844753</v>
      </c>
      <c r="O944" s="1">
        <v>43355</v>
      </c>
      <c r="P944">
        <v>109.58031934746313</v>
      </c>
      <c r="R944" s="1">
        <v>43361</v>
      </c>
      <c r="S944">
        <v>124.50595152144504</v>
      </c>
      <c r="U944" s="1">
        <v>43349</v>
      </c>
      <c r="V944">
        <v>123.31802393533837</v>
      </c>
      <c r="X944" s="1">
        <v>43367</v>
      </c>
      <c r="Y944">
        <v>113.90711383976297</v>
      </c>
      <c r="AA944" s="1">
        <v>43348</v>
      </c>
      <c r="AB944">
        <v>89.860687096649528</v>
      </c>
      <c r="AD944" s="1">
        <v>43346</v>
      </c>
      <c r="AE944">
        <v>108.13998674922917</v>
      </c>
      <c r="AG944" s="1">
        <v>43403</v>
      </c>
      <c r="AH944">
        <v>103.05019486273264</v>
      </c>
      <c r="AJ944" s="1">
        <v>43418</v>
      </c>
      <c r="AK944">
        <v>78.562133638957533</v>
      </c>
      <c r="AM944" s="1">
        <v>43396</v>
      </c>
      <c r="AN944">
        <v>175.83278364116094</v>
      </c>
      <c r="AP944" s="1">
        <v>43396</v>
      </c>
      <c r="AQ944">
        <v>123.04709908628691</v>
      </c>
      <c r="AS944" s="1">
        <v>43371</v>
      </c>
      <c r="AT944">
        <v>172.41965367844753</v>
      </c>
    </row>
    <row r="945" spans="1:46" x14ac:dyDescent="0.3">
      <c r="A945" s="1">
        <v>43374</v>
      </c>
      <c r="B945">
        <v>142.09454863472939</v>
      </c>
      <c r="C945" s="3">
        <f>VLOOKUP(Tabella1[[#This Row],[DATA]],Tabella3[],2,0)</f>
        <v>107.73502294270963</v>
      </c>
      <c r="D945">
        <f>VLOOKUP(Tabella1[[#This Row],[DATA]],Tabella5[],2,0)</f>
        <v>126.36324813896545</v>
      </c>
      <c r="E945">
        <f>VLOOKUP(Tabella1[[#This Row],[DATA]],Tabella6[],2,0)</f>
        <v>129.50245632353392</v>
      </c>
      <c r="F945" s="2">
        <f>VLOOKUP(Tabella1[[#This Row],[DATA]],Tabella7[],2,0)</f>
        <v>114.47615993158007</v>
      </c>
      <c r="G945" s="2">
        <f>VLOOKUP(Tabella1[[#This Row],[DATA]],Tabella8[],2,0)</f>
        <v>90.881864203733045</v>
      </c>
      <c r="H945" s="2">
        <f>VLOOKUP(Tabella1[[#This Row],[DATA]],Tabella9[],2,0)</f>
        <v>108.75060520347577</v>
      </c>
      <c r="I945" s="2">
        <v>116.47552039540913</v>
      </c>
      <c r="J945" s="2">
        <v>84.206332151427247</v>
      </c>
      <c r="K945" s="2">
        <f>VLOOKUP(Tabella1[[#This Row],[DATA]],Tabella12[],2,0)</f>
        <v>162.07124010554091</v>
      </c>
      <c r="L945" s="2">
        <f>VLOOKUP(Tabella1[[#This Row],[DATA]],Tabella13[],2,0)</f>
        <v>132.78591978781091</v>
      </c>
      <c r="M945" s="2">
        <f>VLOOKUP(Tabella1[[#This Row],[DATA]],Tabella14[],2,0)</f>
        <v>172.20093894097485</v>
      </c>
      <c r="O945" s="1">
        <v>43356</v>
      </c>
      <c r="P945">
        <v>108.96966376829171</v>
      </c>
      <c r="R945" s="1">
        <v>43362</v>
      </c>
      <c r="S945">
        <v>125.13423310219535</v>
      </c>
      <c r="U945" s="1">
        <v>43350</v>
      </c>
      <c r="V945">
        <v>123.51509421982038</v>
      </c>
      <c r="X945" s="1">
        <v>43368</v>
      </c>
      <c r="Y945">
        <v>114.65774764042884</v>
      </c>
      <c r="AA945" s="1">
        <v>43349</v>
      </c>
      <c r="AB945">
        <v>88.966070255439206</v>
      </c>
      <c r="AD945" s="1">
        <v>43347</v>
      </c>
      <c r="AE945">
        <v>107.00507096807074</v>
      </c>
      <c r="AG945" s="1">
        <v>43404</v>
      </c>
      <c r="AH945">
        <v>104.7023156348736</v>
      </c>
      <c r="AJ945" s="1">
        <v>43419</v>
      </c>
      <c r="AK945">
        <v>79.634504494824682</v>
      </c>
      <c r="AM945" s="1">
        <v>43397</v>
      </c>
      <c r="AN945">
        <v>171.22361477572559</v>
      </c>
      <c r="AP945" s="1">
        <v>43397</v>
      </c>
      <c r="AQ945">
        <v>123.72593114469706</v>
      </c>
      <c r="AS945" s="1">
        <v>43374</v>
      </c>
      <c r="AT945">
        <v>172.20093894097485</v>
      </c>
    </row>
    <row r="946" spans="1:46" x14ac:dyDescent="0.3">
      <c r="A946" s="1">
        <v>43375</v>
      </c>
      <c r="B946">
        <v>142.03818870858032</v>
      </c>
      <c r="C946" s="3">
        <f>VLOOKUP(Tabella1[[#This Row],[DATA]],Tabella3[],2,0)</f>
        <v>107.48578430193841</v>
      </c>
      <c r="D946">
        <f>VLOOKUP(Tabella1[[#This Row],[DATA]],Tabella5[],2,0)</f>
        <v>125.83635184997435</v>
      </c>
      <c r="E946">
        <f>VLOOKUP(Tabella1[[#This Row],[DATA]],Tabella6[],2,0)</f>
        <v>128.58694962008707</v>
      </c>
      <c r="F946" s="2">
        <f>VLOOKUP(Tabella1[[#This Row],[DATA]],Tabella7[],2,0)</f>
        <v>114.15360884571918</v>
      </c>
      <c r="G946" s="2">
        <f>VLOOKUP(Tabella1[[#This Row],[DATA]],Tabella8[],2,0)</f>
        <v>89.90126367044094</v>
      </c>
      <c r="H946" s="2">
        <f>VLOOKUP(Tabella1[[#This Row],[DATA]],Tabella9[],2,0)</f>
        <v>107.94886986214102</v>
      </c>
      <c r="I946" s="2">
        <f>VLOOKUP(Tabella1[[#This Row],[DATA]],Tabella10[],2,0)</f>
        <v>113.70016204330489</v>
      </c>
      <c r="J946" s="2">
        <v>82.641798884949196</v>
      </c>
      <c r="K946" s="2">
        <f>VLOOKUP(Tabella1[[#This Row],[DATA]],Tabella12[],2,0)</f>
        <v>168.23054089709763</v>
      </c>
      <c r="L946" s="2">
        <v>132.78591978781091</v>
      </c>
      <c r="M946" s="2">
        <f>VLOOKUP(Tabella1[[#This Row],[DATA]],Tabella14[],2,0)</f>
        <v>170.63232241617092</v>
      </c>
      <c r="O946" s="1">
        <v>43357</v>
      </c>
      <c r="P946">
        <v>109.17483609736617</v>
      </c>
      <c r="R946" s="1">
        <v>43363</v>
      </c>
      <c r="S946">
        <v>126.23472436001815</v>
      </c>
      <c r="U946" s="1">
        <v>43353</v>
      </c>
      <c r="V946">
        <v>123.92452067003897</v>
      </c>
      <c r="X946" s="1">
        <v>43369</v>
      </c>
      <c r="Y946">
        <v>114.71776779987171</v>
      </c>
      <c r="AA946" s="1">
        <v>43350</v>
      </c>
      <c r="AB946">
        <v>88.603779418016018</v>
      </c>
      <c r="AD946" s="1">
        <v>43348</v>
      </c>
      <c r="AE946">
        <v>105.61182886119818</v>
      </c>
      <c r="AG946" s="1">
        <v>43405</v>
      </c>
      <c r="AH946">
        <v>106.53110803920895</v>
      </c>
      <c r="AJ946" s="1">
        <v>43420</v>
      </c>
      <c r="AK946">
        <v>79.961020975848527</v>
      </c>
      <c r="AM946" s="1">
        <v>43398</v>
      </c>
      <c r="AN946">
        <v>173.32618733509236</v>
      </c>
      <c r="AP946" s="1">
        <v>43398</v>
      </c>
      <c r="AQ946">
        <v>122.47583753399975</v>
      </c>
      <c r="AS946" s="1">
        <v>43375</v>
      </c>
      <c r="AT946">
        <v>170.63232241617092</v>
      </c>
    </row>
    <row r="947" spans="1:46" x14ac:dyDescent="0.3">
      <c r="A947" s="1">
        <v>43376</v>
      </c>
      <c r="B947">
        <v>142.13924788650277</v>
      </c>
      <c r="C947" s="3">
        <f>VLOOKUP(Tabella1[[#This Row],[DATA]],Tabella3[],2,0)</f>
        <v>108.39376987035199</v>
      </c>
      <c r="D947">
        <v>125.83635184997435</v>
      </c>
      <c r="E947">
        <f>VLOOKUP(Tabella1[[#This Row],[DATA]],Tabella6[],2,0)</f>
        <v>129.1398281866947</v>
      </c>
      <c r="F947" s="2">
        <f>VLOOKUP(Tabella1[[#This Row],[DATA]],Tabella7[],2,0)</f>
        <v>114.6992883105776</v>
      </c>
      <c r="G947" s="2">
        <f>VLOOKUP(Tabella1[[#This Row],[DATA]],Tabella8[],2,0)</f>
        <v>90.43842021872706</v>
      </c>
      <c r="H947" s="2">
        <f>VLOOKUP(Tabella1[[#This Row],[DATA]],Tabella9[],2,0)</f>
        <v>108.47412277348826</v>
      </c>
      <c r="I947" s="2">
        <f>VLOOKUP(Tabella1[[#This Row],[DATA]],Tabella10[],2,0)</f>
        <v>113.55295664063188</v>
      </c>
      <c r="J947" s="2">
        <f>J944/2+J950/2</f>
        <v>82.641798884949196</v>
      </c>
      <c r="K947" s="2">
        <f>VLOOKUP(Tabella1[[#This Row],[DATA]],Tabella12[],2,0)</f>
        <v>171.65443601583112</v>
      </c>
      <c r="L947" s="2">
        <f>VLOOKUP(Tabella1[[#This Row],[DATA]],Tabella13[],2,0)</f>
        <v>130.78461396402585</v>
      </c>
      <c r="M947" s="2">
        <f>VLOOKUP(Tabella1[[#This Row],[DATA]],Tabella14[],2,0)</f>
        <v>173.71174233453601</v>
      </c>
      <c r="O947" s="1">
        <v>43360</v>
      </c>
      <c r="P947">
        <v>110.35605370758161</v>
      </c>
      <c r="R947" s="1">
        <v>43364</v>
      </c>
      <c r="S947">
        <v>127.30387834584265</v>
      </c>
      <c r="U947" s="1">
        <v>43354</v>
      </c>
      <c r="V947">
        <v>124.2575177139847</v>
      </c>
      <c r="X947" s="1">
        <v>43370</v>
      </c>
      <c r="Y947">
        <v>115.23626256147102</v>
      </c>
      <c r="AA947" s="1">
        <v>43353</v>
      </c>
      <c r="AB947">
        <v>89.566023882211994</v>
      </c>
      <c r="AD947" s="1">
        <v>43349</v>
      </c>
      <c r="AE947">
        <v>104.98528399969422</v>
      </c>
      <c r="AG947" s="1">
        <v>43406</v>
      </c>
      <c r="AH947">
        <v>111.01747770751896</v>
      </c>
      <c r="AJ947" s="1">
        <v>43423</v>
      </c>
      <c r="AK947">
        <v>80.689266143762765</v>
      </c>
      <c r="AM947" s="1">
        <v>43399</v>
      </c>
      <c r="AN947">
        <v>176.69854881266491</v>
      </c>
      <c r="AP947" s="1">
        <v>43399</v>
      </c>
      <c r="AQ947">
        <v>121.2369772069767</v>
      </c>
      <c r="AS947" s="1">
        <v>43376</v>
      </c>
      <c r="AT947">
        <v>173.71174233453601</v>
      </c>
    </row>
    <row r="948" spans="1:46" x14ac:dyDescent="0.3">
      <c r="A948" s="1">
        <v>43377</v>
      </c>
      <c r="B948">
        <v>140.97803906325916</v>
      </c>
      <c r="C948" s="3">
        <f>VLOOKUP(Tabella1[[#This Row],[DATA]],Tabella3[],2,0)</f>
        <v>107.75039126493839</v>
      </c>
      <c r="D948">
        <f>VLOOKUP(Tabella1[[#This Row],[DATA]],Tabella5[],2,0)</f>
        <v>125.39148547886117</v>
      </c>
      <c r="E948">
        <f>VLOOKUP(Tabella1[[#This Row],[DATA]],Tabella6[],2,0)</f>
        <v>127.24555474814747</v>
      </c>
      <c r="F948" s="2">
        <f>VLOOKUP(Tabella1[[#This Row],[DATA]],Tabella7[],2,0)</f>
        <v>113.29515257032897</v>
      </c>
      <c r="G948" s="2">
        <f>VLOOKUP(Tabella1[[#This Row],[DATA]],Tabella8[],2,0)</f>
        <v>89.988213471422512</v>
      </c>
      <c r="H948" s="2">
        <f>VLOOKUP(Tabella1[[#This Row],[DATA]],Tabella9[],2,0)</f>
        <v>107.50579721224167</v>
      </c>
      <c r="I948" s="2">
        <f>VLOOKUP(Tabella1[[#This Row],[DATA]],Tabella10[],2,0)</f>
        <v>111.59389248472827</v>
      </c>
      <c r="J948" s="2">
        <v>82.641798884949196</v>
      </c>
      <c r="K948" s="2">
        <f>VLOOKUP(Tabella1[[#This Row],[DATA]],Tabella12[],2,0)</f>
        <v>170.99480540897099</v>
      </c>
      <c r="L948" s="2">
        <f>VLOOKUP(Tabella1[[#This Row],[DATA]],Tabella13[],2,0)</f>
        <v>127.85279963239171</v>
      </c>
      <c r="M948" s="2">
        <f>VLOOKUP(Tabella1[[#This Row],[DATA]],Tabella14[],2,0)</f>
        <v>171.7001239847875</v>
      </c>
      <c r="O948" s="1">
        <v>43361</v>
      </c>
      <c r="P948">
        <v>110.9667615599579</v>
      </c>
      <c r="R948" s="1">
        <v>43367</v>
      </c>
      <c r="S948">
        <v>126.48398880460597</v>
      </c>
      <c r="U948" s="1">
        <v>43355</v>
      </c>
      <c r="V948">
        <v>125.39431694451696</v>
      </c>
      <c r="X948" s="1">
        <v>43371</v>
      </c>
      <c r="Y948">
        <v>114.69806652616145</v>
      </c>
      <c r="AA948" s="1">
        <v>43354</v>
      </c>
      <c r="AB948">
        <v>89.694516365884766</v>
      </c>
      <c r="AD948" s="1">
        <v>43350</v>
      </c>
      <c r="AE948">
        <v>104.90278521010116</v>
      </c>
      <c r="AG948" s="1">
        <v>43409</v>
      </c>
      <c r="AH948">
        <v>108.70393858282107</v>
      </c>
      <c r="AJ948" s="1">
        <v>43424</v>
      </c>
      <c r="AK948">
        <v>78.968339242863792</v>
      </c>
      <c r="AM948" s="1">
        <v>43402</v>
      </c>
      <c r="AN948">
        <v>172.73458113456465</v>
      </c>
      <c r="AP948" s="1">
        <v>43402</v>
      </c>
      <c r="AQ948">
        <v>123.84749781332681</v>
      </c>
      <c r="AS948" s="1">
        <v>43377</v>
      </c>
      <c r="AT948">
        <v>171.7001239847875</v>
      </c>
    </row>
    <row r="949" spans="1:46" x14ac:dyDescent="0.3">
      <c r="A949" s="1">
        <v>43378</v>
      </c>
      <c r="B949">
        <v>140.19871732581868</v>
      </c>
      <c r="C949" s="3">
        <f>VLOOKUP(Tabella1[[#This Row],[DATA]],Tabella3[],2,0)</f>
        <v>106.35485351479804</v>
      </c>
      <c r="D949">
        <f>VLOOKUP(Tabella1[[#This Row],[DATA]],Tabella5[],2,0)</f>
        <v>124.03722376348348</v>
      </c>
      <c r="E949">
        <f>VLOOKUP(Tabella1[[#This Row],[DATA]],Tabella6[],2,0)</f>
        <v>126.03467778538152</v>
      </c>
      <c r="F949" s="2">
        <f>VLOOKUP(Tabella1[[#This Row],[DATA]],Tabella7[],2,0)</f>
        <v>111.77097651119459</v>
      </c>
      <c r="G949" s="2">
        <f>VLOOKUP(Tabella1[[#This Row],[DATA]],Tabella8[],2,0)</f>
        <v>89.402751478146627</v>
      </c>
      <c r="H949" s="2">
        <f>VLOOKUP(Tabella1[[#This Row],[DATA]],Tabella9[],2,0)</f>
        <v>106.56390948704227</v>
      </c>
      <c r="I949" s="2">
        <f>VLOOKUP(Tabella1[[#This Row],[DATA]],Tabella10[],2,0)</f>
        <v>111.37886864768031</v>
      </c>
      <c r="J949" s="2">
        <v>81.077265618471159</v>
      </c>
      <c r="K949" s="2">
        <f>VLOOKUP(Tabella1[[#This Row],[DATA]],Tabella12[],2,0)</f>
        <v>169.69409630606859</v>
      </c>
      <c r="L949" s="2">
        <f>VLOOKUP(Tabella1[[#This Row],[DATA]],Tabella13[],2,0)</f>
        <v>124.97297104721105</v>
      </c>
      <c r="M949" s="2">
        <f>VLOOKUP(Tabella1[[#This Row],[DATA]],Tabella14[],2,0)</f>
        <v>170.71590766616049</v>
      </c>
      <c r="O949" s="1">
        <v>43362</v>
      </c>
      <c r="P949">
        <v>111.2414572514958</v>
      </c>
      <c r="R949" s="1">
        <v>43368</v>
      </c>
      <c r="S949">
        <v>126.72813277991303</v>
      </c>
      <c r="U949" s="1">
        <v>43356</v>
      </c>
      <c r="V949">
        <v>125.30001481554645</v>
      </c>
      <c r="X949" s="1">
        <v>43374</v>
      </c>
      <c r="Y949">
        <v>114.47615993158007</v>
      </c>
      <c r="AA949" s="1">
        <v>43355</v>
      </c>
      <c r="AB949">
        <v>89.913823086138265</v>
      </c>
      <c r="AD949" s="1">
        <v>43353</v>
      </c>
      <c r="AE949">
        <v>105.40988201717504</v>
      </c>
      <c r="AG949" s="1">
        <v>43410</v>
      </c>
      <c r="AH949">
        <v>109.48594632703239</v>
      </c>
      <c r="AJ949" s="1">
        <v>43425</v>
      </c>
      <c r="AK949">
        <v>79.137268244929146</v>
      </c>
      <c r="AM949" s="1">
        <v>43403</v>
      </c>
      <c r="AN949">
        <v>179.10207783641161</v>
      </c>
      <c r="AP949" s="1">
        <v>43403</v>
      </c>
      <c r="AQ949">
        <v>123.20669169253227</v>
      </c>
      <c r="AS949" s="1">
        <v>43378</v>
      </c>
      <c r="AT949">
        <v>170.71590766616049</v>
      </c>
    </row>
    <row r="950" spans="1:46" x14ac:dyDescent="0.3">
      <c r="A950" s="1">
        <v>43381</v>
      </c>
      <c r="B950">
        <v>140.14332912253425</v>
      </c>
      <c r="C950" s="3">
        <f>VLOOKUP(Tabella1[[#This Row],[DATA]],Tabella3[],2,0)</f>
        <v>103.76999580768899</v>
      </c>
      <c r="D950">
        <f>VLOOKUP(Tabella1[[#This Row],[DATA]],Tabella5[],2,0)</f>
        <v>122.35013154485583</v>
      </c>
      <c r="E950">
        <f>VLOOKUP(Tabella1[[#This Row],[DATA]],Tabella6[],2,0)</f>
        <v>124.64460326083122</v>
      </c>
      <c r="F950" s="2">
        <f>VLOOKUP(Tabella1[[#This Row],[DATA]],Tabella7[],2,0)</f>
        <v>110.46962338495372</v>
      </c>
      <c r="G950" s="2">
        <f>VLOOKUP(Tabella1[[#This Row],[DATA]],Tabella8[],2,0)</f>
        <v>88.874289909958662</v>
      </c>
      <c r="H950" s="2">
        <f>VLOOKUP(Tabella1[[#This Row],[DATA]],Tabella9[],2,0)</f>
        <v>105.4238972555615</v>
      </c>
      <c r="I950" s="2">
        <f>VLOOKUP(Tabella1[[#This Row],[DATA]],Tabella10[],2,0)</f>
        <v>109.828014462344</v>
      </c>
      <c r="J950" s="2">
        <f>VLOOKUP(Tabella1[[#This Row],[DATA]],Tabella11[],2,0)</f>
        <v>81.077265618471159</v>
      </c>
      <c r="K950" s="2">
        <f>VLOOKUP(Tabella1[[#This Row],[DATA]],Tabella12[],2,0)</f>
        <v>177.44887862796833</v>
      </c>
      <c r="L950" s="2">
        <f>VLOOKUP(Tabella1[[#This Row],[DATA]],Tabella13[],2,0)</f>
        <v>125.32701942812768</v>
      </c>
      <c r="M950" s="2">
        <f>VLOOKUP(Tabella1[[#This Row],[DATA]],Tabella14[],2,0)</f>
        <v>170.95133945363111</v>
      </c>
      <c r="O950" s="1">
        <v>43363</v>
      </c>
      <c r="P950">
        <v>111.80391693578656</v>
      </c>
      <c r="R950" s="1">
        <v>43369</v>
      </c>
      <c r="S950">
        <v>126.84313851995908</v>
      </c>
      <c r="U950" s="1">
        <v>43357</v>
      </c>
      <c r="V950">
        <v>125.87499911812223</v>
      </c>
      <c r="X950" s="1">
        <v>43375</v>
      </c>
      <c r="Y950">
        <v>114.15360884571918</v>
      </c>
      <c r="AA950" s="1">
        <v>43356</v>
      </c>
      <c r="AB950">
        <v>90.130231479692412</v>
      </c>
      <c r="AD950" s="1">
        <v>43354</v>
      </c>
      <c r="AE950">
        <v>105.48569171571999</v>
      </c>
      <c r="AG950" s="1">
        <v>43411</v>
      </c>
      <c r="AH950">
        <v>109.59798506317844</v>
      </c>
      <c r="AJ950" s="1">
        <v>43426</v>
      </c>
      <c r="AK950">
        <v>78.955803875219374</v>
      </c>
      <c r="AM950" s="1">
        <v>43404</v>
      </c>
      <c r="AN950">
        <v>180.21108179419525</v>
      </c>
      <c r="AP950" s="1">
        <v>43404</v>
      </c>
      <c r="AQ950">
        <v>125.20948801674015</v>
      </c>
      <c r="AS950" s="1">
        <v>43381</v>
      </c>
      <c r="AT950">
        <v>170.95133945363111</v>
      </c>
    </row>
    <row r="951" spans="1:46" x14ac:dyDescent="0.3">
      <c r="A951" s="1">
        <v>43382</v>
      </c>
      <c r="B951">
        <v>139.94461179671558</v>
      </c>
      <c r="C951" s="3">
        <f>VLOOKUP(Tabella1[[#This Row],[DATA]],Tabella3[],2,0)</f>
        <v>104.87181041972248</v>
      </c>
      <c r="D951">
        <f>VLOOKUP(Tabella1[[#This Row],[DATA]],Tabella5[],2,0)</f>
        <v>122.65797415801563</v>
      </c>
      <c r="E951">
        <f>VLOOKUP(Tabella1[[#This Row],[DATA]],Tabella6[],2,0)</f>
        <v>125.07495960999837</v>
      </c>
      <c r="F951" s="2">
        <f>VLOOKUP(Tabella1[[#This Row],[DATA]],Tabella7[],2,0)</f>
        <v>110.53468340511317</v>
      </c>
      <c r="G951" s="2">
        <f>VLOOKUP(Tabella1[[#This Row],[DATA]],Tabella8[],2,0)</f>
        <v>89.466514665533111</v>
      </c>
      <c r="H951" s="2">
        <f>VLOOKUP(Tabella1[[#This Row],[DATA]],Tabella9[],2,0)</f>
        <v>105.80836072675382</v>
      </c>
      <c r="I951" s="2">
        <f>VLOOKUP(Tabella1[[#This Row],[DATA]],Tabella10[],2,0)</f>
        <v>109.70369463764921</v>
      </c>
      <c r="J951" s="2">
        <f>VLOOKUP(Tabella1[[#This Row],[DATA]],Tabella11[],2,0)</f>
        <v>81.211573128947151</v>
      </c>
      <c r="K951" s="2">
        <f>VLOOKUP(Tabella1[[#This Row],[DATA]],Tabella12[],2,0)</f>
        <v>177.45712401055408</v>
      </c>
      <c r="L951" s="2">
        <f>VLOOKUP(Tabella1[[#This Row],[DATA]],Tabella13[],2,0)</f>
        <v>124.6911574062966</v>
      </c>
      <c r="M951" s="2">
        <f>VLOOKUP(Tabella1[[#This Row],[DATA]],Tabella14[],2,0)</f>
        <v>170.22345123497206</v>
      </c>
      <c r="O951" s="1">
        <v>43364</v>
      </c>
      <c r="P951">
        <v>112.57944220308559</v>
      </c>
      <c r="R951" s="1">
        <v>43370</v>
      </c>
      <c r="S951">
        <v>127.35211316646749</v>
      </c>
      <c r="U951" s="1">
        <v>43360</v>
      </c>
      <c r="V951">
        <v>125.78798717867313</v>
      </c>
      <c r="X951" s="1">
        <v>43376</v>
      </c>
      <c r="Y951">
        <v>114.6992883105776</v>
      </c>
      <c r="AA951" s="1">
        <v>43357</v>
      </c>
      <c r="AB951">
        <v>90.478996792518444</v>
      </c>
      <c r="AD951" s="1">
        <v>43355</v>
      </c>
      <c r="AE951">
        <v>105.96157276456948</v>
      </c>
      <c r="AG951" s="1">
        <v>43412</v>
      </c>
      <c r="AH951">
        <v>109.93343063196889</v>
      </c>
      <c r="AJ951" s="1">
        <v>43427</v>
      </c>
      <c r="AK951">
        <v>76.9874526939102</v>
      </c>
      <c r="AM951" s="1">
        <v>43405</v>
      </c>
      <c r="AN951">
        <v>182.26212071240104</v>
      </c>
      <c r="AP951" s="1">
        <v>43405</v>
      </c>
      <c r="AQ951">
        <v>125.17284351854073</v>
      </c>
      <c r="AS951" s="1">
        <v>43382</v>
      </c>
      <c r="AT951">
        <v>170.22345123497206</v>
      </c>
    </row>
    <row r="952" spans="1:46" x14ac:dyDescent="0.3">
      <c r="A952" s="1">
        <v>43383</v>
      </c>
      <c r="B952">
        <v>135.34544747837919</v>
      </c>
      <c r="C952" s="3">
        <f>VLOOKUP(Tabella1[[#This Row],[DATA]],Tabella3[],2,0)</f>
        <v>103.07774175573151</v>
      </c>
      <c r="D952">
        <f>VLOOKUP(Tabella1[[#This Row],[DATA]],Tabella5[],2,0)</f>
        <v>119.94699290200549</v>
      </c>
      <c r="E952">
        <f>VLOOKUP(Tabella1[[#This Row],[DATA]],Tabella6[],2,0)</f>
        <v>122.43332416180458</v>
      </c>
      <c r="F952" s="2">
        <f>VLOOKUP(Tabella1[[#This Row],[DATA]],Tabella7[],2,0)</f>
        <v>109.13192217233269</v>
      </c>
      <c r="G952" s="2">
        <f>VLOOKUP(Tabella1[[#This Row],[DATA]],Tabella8[],2,0)</f>
        <v>88.52359237933301</v>
      </c>
      <c r="H952" s="2">
        <f>VLOOKUP(Tabella1[[#This Row],[DATA]],Tabella9[],2,0)</f>
        <v>104.05995973804245</v>
      </c>
      <c r="I952" s="2">
        <f>VLOOKUP(Tabella1[[#This Row],[DATA]],Tabella10[],2,0)</f>
        <v>109.78819523326105</v>
      </c>
      <c r="J952" s="2">
        <f>VLOOKUP(Tabella1[[#This Row],[DATA]],Tabella11[],2,0)</f>
        <v>81.355729856858034</v>
      </c>
      <c r="K952" s="2">
        <f>VLOOKUP(Tabella1[[#This Row],[DATA]],Tabella12[],2,0)</f>
        <v>172.49134234828497</v>
      </c>
      <c r="L952" s="2">
        <f>VLOOKUP(Tabella1[[#This Row],[DATA]],Tabella13[],2,0)</f>
        <v>126.36858839430934</v>
      </c>
      <c r="M952" s="2">
        <f>VLOOKUP(Tabella1[[#This Row],[DATA]],Tabella14[],2,0)</f>
        <v>168.40268587269966</v>
      </c>
      <c r="O952" s="1">
        <v>43367</v>
      </c>
      <c r="P952">
        <v>111.55033961901198</v>
      </c>
      <c r="R952" s="1">
        <v>43371</v>
      </c>
      <c r="S952">
        <v>125.41800950973555</v>
      </c>
      <c r="U952" s="1">
        <v>43361</v>
      </c>
      <c r="V952">
        <v>126.13885694531652</v>
      </c>
      <c r="X952" s="1">
        <v>43377</v>
      </c>
      <c r="Y952">
        <v>113.29515257032897</v>
      </c>
      <c r="AA952" s="1">
        <v>43360</v>
      </c>
      <c r="AB952">
        <v>90.858677590137972</v>
      </c>
      <c r="AD952" s="1">
        <v>43356</v>
      </c>
      <c r="AE952">
        <v>106.18709069133348</v>
      </c>
      <c r="AG952" s="1">
        <v>43413</v>
      </c>
      <c r="AH952">
        <v>107.31039130985144</v>
      </c>
      <c r="AJ952" s="1">
        <v>43430</v>
      </c>
      <c r="AK952">
        <v>76.87791745758868</v>
      </c>
      <c r="AM952" s="1">
        <v>43409</v>
      </c>
      <c r="AN952">
        <v>184.69244722955145</v>
      </c>
      <c r="AP952" s="1">
        <v>43406</v>
      </c>
      <c r="AQ952">
        <v>127.28019299435718</v>
      </c>
      <c r="AS952" s="1">
        <v>43383</v>
      </c>
      <c r="AT952">
        <v>168.40268587269966</v>
      </c>
    </row>
    <row r="953" spans="1:46" x14ac:dyDescent="0.3">
      <c r="A953" s="1">
        <v>43384</v>
      </c>
      <c r="B953">
        <v>132.5609756097561</v>
      </c>
      <c r="C953" s="3">
        <f>VLOOKUP(Tabella1[[#This Row],[DATA]],Tabella3[],2,0)</f>
        <v>101.18320399200012</v>
      </c>
      <c r="D953">
        <f>VLOOKUP(Tabella1[[#This Row],[DATA]],Tabella5[],2,0)</f>
        <v>118.17377439007531</v>
      </c>
      <c r="E953">
        <f>VLOOKUP(Tabella1[[#This Row],[DATA]],Tabella6[],2,0)</f>
        <v>120.08517763369855</v>
      </c>
      <c r="F953" s="2">
        <f>VLOOKUP(Tabella1[[#This Row],[DATA]],Tabella7[],2,0)</f>
        <v>107.01197348727817</v>
      </c>
      <c r="G953" s="2">
        <f>VLOOKUP(Tabella1[[#This Row],[DATA]],Tabella8[],2,0)</f>
        <v>87.026123584650463</v>
      </c>
      <c r="H953" s="2">
        <f>VLOOKUP(Tabella1[[#This Row],[DATA]],Tabella9[],2,0)</f>
        <v>102.22173381239966</v>
      </c>
      <c r="I953" s="2">
        <f>VLOOKUP(Tabella1[[#This Row],[DATA]],Tabella10[],2,0)</f>
        <v>105.90393422366336</v>
      </c>
      <c r="J953" s="2">
        <f>VLOOKUP(Tabella1[[#This Row],[DATA]],Tabella11[],2,0)</f>
        <v>77.106240225397855</v>
      </c>
      <c r="K953" s="2">
        <f>VLOOKUP(Tabella1[[#This Row],[DATA]],Tabella12[],2,0)</f>
        <v>170.92884234828497</v>
      </c>
      <c r="L953" s="2">
        <f>VLOOKUP(Tabella1[[#This Row],[DATA]],Tabella13[],2,0)</f>
        <v>123.60665475720475</v>
      </c>
      <c r="M953" s="2">
        <f>VLOOKUP(Tabella1[[#This Row],[DATA]],Tabella14[],2,0)</f>
        <v>164.83498878564561</v>
      </c>
      <c r="O953" s="1">
        <v>43368</v>
      </c>
      <c r="P953">
        <v>113.2707553373556</v>
      </c>
      <c r="R953" s="1">
        <v>43374</v>
      </c>
      <c r="S953">
        <v>126.36324813896545</v>
      </c>
      <c r="U953" s="1">
        <v>43362</v>
      </c>
      <c r="V953">
        <v>126.84318332004638</v>
      </c>
      <c r="X953" s="1">
        <v>43378</v>
      </c>
      <c r="Y953">
        <v>111.77097651119459</v>
      </c>
      <c r="AA953" s="1">
        <v>43361</v>
      </c>
      <c r="AB953">
        <v>91.273138308150095</v>
      </c>
      <c r="AD953" s="1">
        <v>43357</v>
      </c>
      <c r="AE953">
        <v>106.53587901026934</v>
      </c>
      <c r="AG953" s="1">
        <v>43416</v>
      </c>
      <c r="AH953">
        <v>107.44141753102338</v>
      </c>
      <c r="AJ953" s="1">
        <v>43431</v>
      </c>
      <c r="AK953">
        <v>76.844191349402479</v>
      </c>
      <c r="AM953" s="1">
        <v>43410</v>
      </c>
      <c r="AN953">
        <v>182.77745712401057</v>
      </c>
      <c r="AP953" s="1">
        <v>43409</v>
      </c>
      <c r="AQ953">
        <v>127.05941716343955</v>
      </c>
      <c r="AS953" s="1">
        <v>43384</v>
      </c>
      <c r="AT953">
        <v>164.83498878564561</v>
      </c>
    </row>
    <row r="954" spans="1:46" x14ac:dyDescent="0.3">
      <c r="A954" s="1">
        <v>43385</v>
      </c>
      <c r="B954">
        <v>134.4441745214265</v>
      </c>
      <c r="C954" s="3">
        <f>VLOOKUP(Tabella1[[#This Row],[DATA]],Tabella3[],2,0)</f>
        <v>100.6571787314966</v>
      </c>
      <c r="D954">
        <f>VLOOKUP(Tabella1[[#This Row],[DATA]],Tabella5[],2,0)</f>
        <v>118.01463020482902</v>
      </c>
      <c r="E954">
        <f>VLOOKUP(Tabella1[[#This Row],[DATA]],Tabella6[],2,0)</f>
        <v>119.84083870102931</v>
      </c>
      <c r="F954" s="2">
        <f>VLOOKUP(Tabella1[[#This Row],[DATA]],Tabella7[],2,0)</f>
        <v>106.84367268395491</v>
      </c>
      <c r="G954" s="2">
        <f>VLOOKUP(Tabella1[[#This Row],[DATA]],Tabella8[],2,0)</f>
        <v>86.003014259767369</v>
      </c>
      <c r="H954" s="2">
        <f>VLOOKUP(Tabella1[[#This Row],[DATA]],Tabella9[],2,0)</f>
        <v>101.75094921387253</v>
      </c>
      <c r="I954" s="2">
        <f>VLOOKUP(Tabella1[[#This Row],[DATA]],Tabella10[],2,0)</f>
        <v>108.14688852543946</v>
      </c>
      <c r="J954" s="2">
        <f>VLOOKUP(Tabella1[[#This Row],[DATA]],Tabella11[],2,0)</f>
        <v>77.806131585544932</v>
      </c>
      <c r="K954" s="2">
        <v>170.92884234828497</v>
      </c>
      <c r="L954" s="2">
        <f>VLOOKUP(Tabella1[[#This Row],[DATA]],Tabella13[],2,0)</f>
        <v>126.26930652468377</v>
      </c>
      <c r="M954" s="2">
        <f>VLOOKUP(Tabella1[[#This Row],[DATA]],Tabella14[],2,0)</f>
        <v>167.38085619157738</v>
      </c>
      <c r="O954" s="1">
        <v>43369</v>
      </c>
      <c r="P954">
        <v>113.15235652834829</v>
      </c>
      <c r="R954" s="1">
        <v>43375</v>
      </c>
      <c r="S954">
        <v>125.83635184997435</v>
      </c>
      <c r="U954" s="1">
        <v>43363</v>
      </c>
      <c r="V954">
        <v>128.20362675170321</v>
      </c>
      <c r="X954" s="1">
        <v>43381</v>
      </c>
      <c r="Y954">
        <v>110.46962338495372</v>
      </c>
      <c r="AA954" s="1">
        <v>43362</v>
      </c>
      <c r="AB954">
        <v>91.647988561270623</v>
      </c>
      <c r="AD954" s="1">
        <v>43360</v>
      </c>
      <c r="AE954">
        <v>106.58302117575109</v>
      </c>
      <c r="AG954" s="1">
        <v>43417</v>
      </c>
      <c r="AH954">
        <v>108.11075781441892</v>
      </c>
      <c r="AJ954" s="1">
        <v>43432</v>
      </c>
      <c r="AK954">
        <v>77.651827179064739</v>
      </c>
      <c r="AM954" s="1">
        <v>43411</v>
      </c>
      <c r="AN954">
        <v>180.80887203166228</v>
      </c>
      <c r="AP954" s="1">
        <v>43410</v>
      </c>
      <c r="AQ954">
        <v>127.20843085205003</v>
      </c>
      <c r="AS954" s="1">
        <v>43385</v>
      </c>
      <c r="AT954">
        <v>167.38085619157738</v>
      </c>
    </row>
    <row r="955" spans="1:46" x14ac:dyDescent="0.3">
      <c r="A955" s="1">
        <v>43388</v>
      </c>
      <c r="B955">
        <v>133.65027694101644</v>
      </c>
      <c r="C955" s="3">
        <f>VLOOKUP(Tabella1[[#This Row],[DATA]],Tabella3[],2,0)</f>
        <v>100.82267569808252</v>
      </c>
      <c r="D955">
        <f>VLOOKUP(Tabella1[[#This Row],[DATA]],Tabella5[],2,0)</f>
        <v>118.93989900386391</v>
      </c>
      <c r="E955">
        <f>VLOOKUP(Tabella1[[#This Row],[DATA]],Tabella6[],2,0)</f>
        <v>119.81943846727293</v>
      </c>
      <c r="F955" s="2">
        <f>VLOOKUP(Tabella1[[#This Row],[DATA]],Tabella7[],2,0)</f>
        <v>107.35239317022511</v>
      </c>
      <c r="G955" s="2">
        <f>VLOOKUP(Tabella1[[#This Row],[DATA]],Tabella8[],2,0)</f>
        <v>86.212659891022938</v>
      </c>
      <c r="H955" s="2">
        <f>VLOOKUP(Tabella1[[#This Row],[DATA]],Tabella9[],2,0)</f>
        <v>102.259320133527</v>
      </c>
      <c r="I955" s="2">
        <f>VLOOKUP(Tabella1[[#This Row],[DATA]],Tabella10[],2,0)</f>
        <v>106.65291296522481</v>
      </c>
      <c r="J955" s="2">
        <f>VLOOKUP(Tabella1[[#This Row],[DATA]],Tabella11[],2,0)</f>
        <v>76.647803922973154</v>
      </c>
      <c r="K955" s="2">
        <f>VLOOKUP(Tabella1[[#This Row],[DATA]],Tabella12[],2,0)</f>
        <v>171.83377308707125</v>
      </c>
      <c r="L955" s="2">
        <f>VLOOKUP(Tabella1[[#This Row],[DATA]],Tabella13[],2,0)</f>
        <v>126.74742997738075</v>
      </c>
      <c r="M955" s="2">
        <f>VLOOKUP(Tabella1[[#This Row],[DATA]],Tabella14[],2,0)</f>
        <v>166.40778457294903</v>
      </c>
      <c r="O955" s="1">
        <v>43370</v>
      </c>
      <c r="P955">
        <v>112.44525688621066</v>
      </c>
      <c r="R955" s="1">
        <v>43377</v>
      </c>
      <c r="S955">
        <v>125.39148547886117</v>
      </c>
      <c r="U955" s="1">
        <v>43364</v>
      </c>
      <c r="V955">
        <v>129.20496955757957</v>
      </c>
      <c r="X955" s="1">
        <v>43382</v>
      </c>
      <c r="Y955">
        <v>110.53468340511317</v>
      </c>
      <c r="AA955" s="1">
        <v>43363</v>
      </c>
      <c r="AB955">
        <v>92.588978629671161</v>
      </c>
      <c r="AD955" s="1">
        <v>43361</v>
      </c>
      <c r="AE955">
        <v>106.97640343500751</v>
      </c>
      <c r="AG955" s="1">
        <v>43418</v>
      </c>
      <c r="AH955">
        <v>107.53048685923525</v>
      </c>
      <c r="AJ955" s="1">
        <v>43433</v>
      </c>
      <c r="AK955">
        <v>76.628105488103344</v>
      </c>
      <c r="AM955" s="1">
        <v>43412</v>
      </c>
      <c r="AN955">
        <v>176.49241424802111</v>
      </c>
      <c r="AP955" s="1">
        <v>43411</v>
      </c>
      <c r="AQ955">
        <v>128.1018949713424</v>
      </c>
      <c r="AS955" s="1">
        <v>43388</v>
      </c>
      <c r="AT955">
        <v>166.40778457294903</v>
      </c>
    </row>
    <row r="956" spans="1:46" x14ac:dyDescent="0.3">
      <c r="A956" s="1">
        <v>43389</v>
      </c>
      <c r="B956">
        <v>136.52317559032164</v>
      </c>
      <c r="C956" s="3">
        <f>VLOOKUP(Tabella1[[#This Row],[DATA]],Tabella3[],2,0)</f>
        <v>103.07141669794349</v>
      </c>
      <c r="D956">
        <f>VLOOKUP(Tabella1[[#This Row],[DATA]],Tabella5[],2,0)</f>
        <v>120.60292501687195</v>
      </c>
      <c r="E956">
        <f>VLOOKUP(Tabella1[[#This Row],[DATA]],Tabella6[],2,0)</f>
        <v>121.65327388301363</v>
      </c>
      <c r="F956" s="2">
        <f>VLOOKUP(Tabella1[[#This Row],[DATA]],Tabella7[],2,0)</f>
        <v>107.81331134121383</v>
      </c>
      <c r="G956" s="2">
        <f>VLOOKUP(Tabella1[[#This Row],[DATA]],Tabella8[],2,0)</f>
        <v>87.671484329713664</v>
      </c>
      <c r="H956" s="2">
        <f>VLOOKUP(Tabella1[[#This Row],[DATA]],Tabella9[],2,0)</f>
        <v>103.75544683128201</v>
      </c>
      <c r="I956" s="2">
        <f>VLOOKUP(Tabella1[[#This Row],[DATA]],Tabella10[],2,0)</f>
        <v>106.72500672735397</v>
      </c>
      <c r="J956" s="2">
        <f>VLOOKUP(Tabella1[[#This Row],[DATA]],Tabella11[],2,0)</f>
        <v>75.998054033403776</v>
      </c>
      <c r="K956" s="2">
        <f>VLOOKUP(Tabella1[[#This Row],[DATA]],Tabella12[],2,0)</f>
        <v>176.69442612137203</v>
      </c>
      <c r="L956" s="2">
        <f>VLOOKUP(Tabella1[[#This Row],[DATA]],Tabella13[],2,0)</f>
        <v>127.82851538160084</v>
      </c>
      <c r="M956" s="2">
        <f>VLOOKUP(Tabella1[[#This Row],[DATA]],Tabella14[],2,0)</f>
        <v>168.37273449145343</v>
      </c>
      <c r="O956" s="1">
        <v>43371</v>
      </c>
      <c r="P956">
        <v>108.26669370933799</v>
      </c>
      <c r="R956" s="1">
        <v>43378</v>
      </c>
      <c r="S956">
        <v>124.03722376348348</v>
      </c>
      <c r="U956" s="1">
        <v>43367</v>
      </c>
      <c r="V956">
        <v>128.7816682305299</v>
      </c>
      <c r="X956" s="1">
        <v>43383</v>
      </c>
      <c r="Y956">
        <v>109.13192217233269</v>
      </c>
      <c r="AA956" s="1">
        <v>43364</v>
      </c>
      <c r="AB956">
        <v>92.65370792595742</v>
      </c>
      <c r="AD956" s="1">
        <v>43362</v>
      </c>
      <c r="AE956">
        <v>107.29811686160589</v>
      </c>
      <c r="AG956" s="1">
        <v>43419</v>
      </c>
      <c r="AH956">
        <v>109.412092135828</v>
      </c>
      <c r="AJ956" s="1">
        <v>43434</v>
      </c>
      <c r="AK956">
        <v>77.247412341964832</v>
      </c>
      <c r="AM956" s="1">
        <v>43413</v>
      </c>
      <c r="AN956">
        <v>176.53570250659629</v>
      </c>
      <c r="AP956" s="1">
        <v>43413</v>
      </c>
      <c r="AQ956">
        <v>127.81422838974333</v>
      </c>
      <c r="AS956" s="1">
        <v>43389</v>
      </c>
      <c r="AT956">
        <v>168.37273449145343</v>
      </c>
    </row>
    <row r="957" spans="1:46" x14ac:dyDescent="0.3">
      <c r="A957" s="1">
        <v>43390</v>
      </c>
      <c r="B957">
        <v>136.48867942862697</v>
      </c>
      <c r="C957" s="3">
        <f>VLOOKUP(Tabella1[[#This Row],[DATA]],Tabella3[],2,0)</f>
        <v>101.69746778141021</v>
      </c>
      <c r="D957">
        <f>VLOOKUP(Tabella1[[#This Row],[DATA]],Tabella5[],2,0)</f>
        <v>119.97290247656618</v>
      </c>
      <c r="E957">
        <f>VLOOKUP(Tabella1[[#This Row],[DATA]],Tabella6[],2,0)</f>
        <v>120.99245347800831</v>
      </c>
      <c r="F957" s="2">
        <f>VLOOKUP(Tabella1[[#This Row],[DATA]],Tabella7[],2,0)</f>
        <v>107.74000427624546</v>
      </c>
      <c r="G957" s="2">
        <f>VLOOKUP(Tabella1[[#This Row],[DATA]],Tabella8[],2,0)</f>
        <v>86.922749932372398</v>
      </c>
      <c r="H957" s="2">
        <f>VLOOKUP(Tabella1[[#This Row],[DATA]],Tabella9[],2,0)</f>
        <v>103.30122569630252</v>
      </c>
      <c r="I957" s="2">
        <v>106.72500672735397</v>
      </c>
      <c r="J957" s="2">
        <f>VLOOKUP(Tabella1[[#This Row],[DATA]],Tabella11[],2,0)</f>
        <v>76.454102646753341</v>
      </c>
      <c r="K957" s="2">
        <f>VLOOKUP(Tabella1[[#This Row],[DATA]],Tabella12[],2,0)</f>
        <v>176.78924802110819</v>
      </c>
      <c r="L957" s="2">
        <f>VLOOKUP(Tabella1[[#This Row],[DATA]],Tabella13[],2,0)</f>
        <v>126.43653340138739</v>
      </c>
      <c r="M957" s="2">
        <f>VLOOKUP(Tabella1[[#This Row],[DATA]],Tabella14[],2,0)</f>
        <v>167.96595294150424</v>
      </c>
      <c r="O957" s="1">
        <v>43374</v>
      </c>
      <c r="P957">
        <v>107.73502294270963</v>
      </c>
      <c r="R957" s="1">
        <v>43381</v>
      </c>
      <c r="S957">
        <v>122.35013154485583</v>
      </c>
      <c r="U957" s="1">
        <v>43368</v>
      </c>
      <c r="V957">
        <v>128.85057227987744</v>
      </c>
      <c r="X957" s="1">
        <v>43384</v>
      </c>
      <c r="Y957">
        <v>107.01197348727817</v>
      </c>
      <c r="AA957" s="1">
        <v>43367</v>
      </c>
      <c r="AB957">
        <v>91.904007419716351</v>
      </c>
      <c r="AD957" s="1">
        <v>43363</v>
      </c>
      <c r="AE957">
        <v>108.39895013123359</v>
      </c>
      <c r="AG957" s="1">
        <v>43420</v>
      </c>
      <c r="AH957">
        <v>109.74820834426616</v>
      </c>
      <c r="AJ957" s="1">
        <v>43437</v>
      </c>
      <c r="AK957">
        <v>79.235461958143816</v>
      </c>
      <c r="AM957" s="1">
        <v>43416</v>
      </c>
      <c r="AN957">
        <v>176.2965864116095</v>
      </c>
      <c r="AP957" s="1">
        <v>43416</v>
      </c>
      <c r="AQ957">
        <v>126.55799100901062</v>
      </c>
      <c r="AS957" s="1">
        <v>43390</v>
      </c>
      <c r="AT957">
        <v>167.96595294150424</v>
      </c>
    </row>
    <row r="958" spans="1:46" x14ac:dyDescent="0.3">
      <c r="A958" s="1">
        <v>43391</v>
      </c>
      <c r="B958">
        <v>134.52434165775921</v>
      </c>
      <c r="C958" s="3">
        <f>VLOOKUP(Tabella1[[#This Row],[DATA]],Tabella3[],2,0)</f>
        <v>99.776636595634358</v>
      </c>
      <c r="D958">
        <f>VLOOKUP(Tabella1[[#This Row],[DATA]],Tabella5[],2,0)</f>
        <v>118.68438758675356</v>
      </c>
      <c r="E958">
        <f>VLOOKUP(Tabella1[[#This Row],[DATA]],Tabella6[],2,0)</f>
        <v>120.33022206857952</v>
      </c>
      <c r="F958" s="2">
        <f>VLOOKUP(Tabella1[[#This Row],[DATA]],Tabella7[],2,0)</f>
        <v>107.31833592962522</v>
      </c>
      <c r="G958" s="2">
        <f>VLOOKUP(Tabella1[[#This Row],[DATA]],Tabella8[],2,0)</f>
        <v>85.883216756192766</v>
      </c>
      <c r="H958" s="2">
        <f>VLOOKUP(Tabella1[[#This Row],[DATA]],Tabella9[],2,0)</f>
        <v>102.29818056723492</v>
      </c>
      <c r="I958" s="2">
        <f>VLOOKUP(Tabella1[[#This Row],[DATA]],Tabella10[],2,0)</f>
        <v>106.6926902793298</v>
      </c>
      <c r="J958" s="2">
        <f>VLOOKUP(Tabella1[[#This Row],[DATA]],Tabella11[],2,0)</f>
        <v>74.209973377266806</v>
      </c>
      <c r="K958" s="2">
        <f>VLOOKUP(Tabella1[[#This Row],[DATA]],Tabella12[],2,0)</f>
        <v>172.83764841688654</v>
      </c>
      <c r="L958" s="2">
        <v>126.43653340138739</v>
      </c>
      <c r="M958" s="2">
        <f>VLOOKUP(Tabella1[[#This Row],[DATA]],Tabella14[],2,0)</f>
        <v>165.68128944178983</v>
      </c>
      <c r="O958" s="1">
        <v>43375</v>
      </c>
      <c r="P958">
        <v>107.48578430193841</v>
      </c>
      <c r="R958" s="1">
        <v>43382</v>
      </c>
      <c r="S958">
        <v>122.65797415801563</v>
      </c>
      <c r="U958" s="1">
        <v>43369</v>
      </c>
      <c r="V958">
        <v>129.64144025924855</v>
      </c>
      <c r="X958" s="1">
        <v>43385</v>
      </c>
      <c r="Y958">
        <v>106.84367268395491</v>
      </c>
      <c r="AA958" s="1">
        <v>43368</v>
      </c>
      <c r="AB958">
        <v>91.718514510955686</v>
      </c>
      <c r="AD958" s="1">
        <v>43364</v>
      </c>
      <c r="AE958">
        <v>109.28095456514538</v>
      </c>
      <c r="AG958" s="1">
        <v>43423</v>
      </c>
      <c r="AH958">
        <v>110.53817993429408</v>
      </c>
      <c r="AJ958" s="1">
        <v>43438</v>
      </c>
      <c r="AK958">
        <v>79.568544584124254</v>
      </c>
      <c r="AM958" s="1">
        <v>43417</v>
      </c>
      <c r="AN958">
        <v>175.03710422163587</v>
      </c>
      <c r="AP958" s="1">
        <v>43417</v>
      </c>
      <c r="AQ958">
        <v>127.76311513134216</v>
      </c>
      <c r="AS958" s="1">
        <v>43391</v>
      </c>
      <c r="AT958">
        <v>165.68128944178983</v>
      </c>
    </row>
    <row r="959" spans="1:46" x14ac:dyDescent="0.3">
      <c r="A959" s="1">
        <v>43392</v>
      </c>
      <c r="B959">
        <v>134.47575551452726</v>
      </c>
      <c r="C959" s="3">
        <f>VLOOKUP(Tabella1[[#This Row],[DATA]],Tabella3[],2,0)</f>
        <v>99.738111243652739</v>
      </c>
      <c r="D959">
        <f>VLOOKUP(Tabella1[[#This Row],[DATA]],Tabella5[],2,0)</f>
        <v>118.32206318044636</v>
      </c>
      <c r="E959">
        <f>VLOOKUP(Tabella1[[#This Row],[DATA]],Tabella6[],2,0)</f>
        <v>119.57462919979588</v>
      </c>
      <c r="F959" s="2">
        <f>VLOOKUP(Tabella1[[#This Row],[DATA]],Tabella7[],2,0)</f>
        <v>107.66669721127707</v>
      </c>
      <c r="G959" s="2">
        <f>VLOOKUP(Tabella1[[#This Row],[DATA]],Tabella8[],2,0)</f>
        <v>85.907369478687642</v>
      </c>
      <c r="H959" s="2">
        <f>VLOOKUP(Tabella1[[#This Row],[DATA]],Tabella9[],2,0)</f>
        <v>102.2736539000586</v>
      </c>
      <c r="I959" s="2">
        <f>VLOOKUP(Tabella1[[#This Row],[DATA]],Tabella10[],2,0)</f>
        <v>107.14055181906814</v>
      </c>
      <c r="J959" s="2">
        <f>VLOOKUP(Tabella1[[#This Row],[DATA]],Tabella11[],2,0)</f>
        <v>76.121616943041673</v>
      </c>
      <c r="K959" s="2">
        <f>VLOOKUP(Tabella1[[#This Row],[DATA]],Tabella12[],2,0)</f>
        <v>173.6065303430079</v>
      </c>
      <c r="L959" s="2">
        <f>VLOOKUP(Tabella1[[#This Row],[DATA]],Tabella13[],2,0)</f>
        <v>124.74990493515594</v>
      </c>
      <c r="M959" s="2">
        <f>VLOOKUP(Tabella1[[#This Row],[DATA]],Tabella14[],2,0)</f>
        <v>163.32488193583438</v>
      </c>
      <c r="O959" s="1">
        <v>43376</v>
      </c>
      <c r="P959">
        <v>108.39376987035199</v>
      </c>
      <c r="R959" s="1">
        <v>43383</v>
      </c>
      <c r="S959">
        <v>119.94699290200549</v>
      </c>
      <c r="U959" s="1">
        <v>43370</v>
      </c>
      <c r="V959">
        <v>130.29238363328935</v>
      </c>
      <c r="X959" s="1">
        <v>43388</v>
      </c>
      <c r="Y959">
        <v>107.35239317022511</v>
      </c>
      <c r="AA959" s="1">
        <v>43369</v>
      </c>
      <c r="AB959">
        <v>92.01994048769177</v>
      </c>
      <c r="AD959" s="1">
        <v>43367</v>
      </c>
      <c r="AE959">
        <v>108.63211273348112</v>
      </c>
      <c r="AG959" s="1">
        <v>43424</v>
      </c>
      <c r="AH959">
        <v>108.30972821489976</v>
      </c>
      <c r="AJ959" s="1">
        <v>43439</v>
      </c>
      <c r="AK959">
        <v>79.086529852082663</v>
      </c>
      <c r="AM959" s="1">
        <v>43418</v>
      </c>
      <c r="AN959">
        <v>177.22006926121372</v>
      </c>
      <c r="AP959" s="1">
        <v>43418</v>
      </c>
      <c r="AQ959">
        <v>127.75402671413001</v>
      </c>
      <c r="AS959" s="1">
        <v>43392</v>
      </c>
      <c r="AT959">
        <v>163.32488193583438</v>
      </c>
    </row>
    <row r="960" spans="1:46" x14ac:dyDescent="0.3">
      <c r="A960" s="1">
        <v>43395</v>
      </c>
      <c r="B960">
        <v>133.89758041006706</v>
      </c>
      <c r="C960" s="3">
        <f>VLOOKUP(Tabella1[[#This Row],[DATA]],Tabella3[],2,0)</f>
        <v>99.142510347480908</v>
      </c>
      <c r="D960">
        <f>VLOOKUP(Tabella1[[#This Row],[DATA]],Tabella5[],2,0)</f>
        <v>118.02005790226663</v>
      </c>
      <c r="E960">
        <f>VLOOKUP(Tabella1[[#This Row],[DATA]],Tabella6[],2,0)</f>
        <v>118.83737938851773</v>
      </c>
      <c r="F960" s="2">
        <f>VLOOKUP(Tabella1[[#This Row],[DATA]],Tabella7[],2,0)</f>
        <v>107.55979107486483</v>
      </c>
      <c r="G960" s="2">
        <f>VLOOKUP(Tabella1[[#This Row],[DATA]],Tabella8[],2,0)</f>
        <v>85.08038026046296</v>
      </c>
      <c r="H960" s="2">
        <f>VLOOKUP(Tabella1[[#This Row],[DATA]],Tabella9[],2,0)</f>
        <v>101.61334505516908</v>
      </c>
      <c r="I960" s="2">
        <f>VLOOKUP(Tabella1[[#This Row],[DATA]],Tabella10[],2,0)</f>
        <v>109.62087064115666</v>
      </c>
      <c r="J960" s="2">
        <f>VLOOKUP(Tabella1[[#This Row],[DATA]],Tabella11[],2,0)</f>
        <v>79.237849647218937</v>
      </c>
      <c r="K960" s="2">
        <f>VLOOKUP(Tabella1[[#This Row],[DATA]],Tabella12[],2,0)</f>
        <v>176.44500329815304</v>
      </c>
      <c r="L960" s="2">
        <f>VLOOKUP(Tabella1[[#This Row],[DATA]],Tabella13[],2,0)</f>
        <v>124.09099468727482</v>
      </c>
      <c r="M960" s="2">
        <f>VLOOKUP(Tabella1[[#This Row],[DATA]],Tabella14[],2,0)</f>
        <v>160.80130392989983</v>
      </c>
      <c r="O960" s="1">
        <v>43377</v>
      </c>
      <c r="P960">
        <v>107.75039126493839</v>
      </c>
      <c r="R960" s="1">
        <v>43384</v>
      </c>
      <c r="S960">
        <v>118.17377439007531</v>
      </c>
      <c r="U960" s="1">
        <v>43371</v>
      </c>
      <c r="V960">
        <v>129.18897817411323</v>
      </c>
      <c r="X960" s="1">
        <v>43389</v>
      </c>
      <c r="Y960">
        <v>107.81331134121383</v>
      </c>
      <c r="AA960" s="1">
        <v>43370</v>
      </c>
      <c r="AB960">
        <v>92.046025427986251</v>
      </c>
      <c r="AD960" s="1">
        <v>43368</v>
      </c>
      <c r="AE960">
        <v>108.92961802104834</v>
      </c>
      <c r="AG960" s="1">
        <v>43425</v>
      </c>
      <c r="AH960">
        <v>108.85935932117854</v>
      </c>
      <c r="AJ960" s="1">
        <v>43440</v>
      </c>
      <c r="AK960">
        <v>77.754497809295259</v>
      </c>
      <c r="AM960" s="1">
        <v>43420</v>
      </c>
      <c r="AN960">
        <v>182.46000989445909</v>
      </c>
      <c r="AP960" s="1">
        <v>43419</v>
      </c>
      <c r="AQ960">
        <v>128.18499945833034</v>
      </c>
      <c r="AS960" s="1">
        <v>43395</v>
      </c>
      <c r="AT960">
        <v>160.80130392989983</v>
      </c>
    </row>
    <row r="961" spans="1:46" x14ac:dyDescent="0.3">
      <c r="A961" s="1">
        <v>43396</v>
      </c>
      <c r="B961">
        <v>133.15955689437374</v>
      </c>
      <c r="C961" s="3">
        <f>VLOOKUP(Tabella1[[#This Row],[DATA]],Tabella3[],2,0)</f>
        <v>98.28653661790274</v>
      </c>
      <c r="D961">
        <f>VLOOKUP(Tabella1[[#This Row],[DATA]],Tabella5[],2,0)</f>
        <v>115.45920880556862</v>
      </c>
      <c r="E961">
        <f>VLOOKUP(Tabella1[[#This Row],[DATA]],Tabella6[],2,0)</f>
        <v>116.82387607618482</v>
      </c>
      <c r="F961" s="2">
        <f>VLOOKUP(Tabella1[[#This Row],[DATA]],Tabella7[],2,0)</f>
        <v>106.22208986224381</v>
      </c>
      <c r="G961" s="2">
        <f>VLOOKUP(Tabella1[[#This Row],[DATA]],Tabella8[],2,0)</f>
        <v>84.303628705027634</v>
      </c>
      <c r="H961" s="2">
        <f>VLOOKUP(Tabella1[[#This Row],[DATA]],Tabella9[],2,0)</f>
        <v>100.04777922177203</v>
      </c>
      <c r="I961" s="2">
        <f>VLOOKUP(Tabella1[[#This Row],[DATA]],Tabella10[],2,0)</f>
        <v>106.24000851712353</v>
      </c>
      <c r="J961" s="2">
        <f>VLOOKUP(Tabella1[[#This Row],[DATA]],Tabella11[],2,0)</f>
        <v>77.445590535200509</v>
      </c>
      <c r="K961" s="2">
        <f>VLOOKUP(Tabella1[[#This Row],[DATA]],Tabella12[],2,0)</f>
        <v>175.83278364116094</v>
      </c>
      <c r="L961" s="2">
        <f>VLOOKUP(Tabella1[[#This Row],[DATA]],Tabella13[],2,0)</f>
        <v>123.04709908628691</v>
      </c>
      <c r="M961" s="2">
        <f>VLOOKUP(Tabella1[[#This Row],[DATA]],Tabella14[],2,0)</f>
        <v>160.59373389242577</v>
      </c>
      <c r="O961" s="1">
        <v>43378</v>
      </c>
      <c r="P961">
        <v>106.35485351479804</v>
      </c>
      <c r="R961" s="1">
        <v>43385</v>
      </c>
      <c r="S961">
        <v>118.01463020482902</v>
      </c>
      <c r="U961" s="1">
        <v>43374</v>
      </c>
      <c r="V961">
        <v>129.50245632353392</v>
      </c>
      <c r="X961" s="1">
        <v>43390</v>
      </c>
      <c r="Y961">
        <v>107.74000427624546</v>
      </c>
      <c r="AA961" s="1">
        <v>43371</v>
      </c>
      <c r="AB961">
        <v>90.709896819569522</v>
      </c>
      <c r="AD961" s="1">
        <v>43369</v>
      </c>
      <c r="AE961">
        <v>109.35549015110975</v>
      </c>
      <c r="AG961" s="1">
        <v>43426</v>
      </c>
      <c r="AH961">
        <v>109.06029972562456</v>
      </c>
      <c r="AJ961" s="1">
        <v>43441</v>
      </c>
      <c r="AK961">
        <v>77.775688549837042</v>
      </c>
      <c r="AM961" s="1">
        <v>43423</v>
      </c>
      <c r="AN961">
        <v>181.19434366754618</v>
      </c>
      <c r="AP961" s="1">
        <v>43420</v>
      </c>
      <c r="AQ961">
        <v>128.89978529523179</v>
      </c>
      <c r="AS961" s="1">
        <v>43396</v>
      </c>
      <c r="AT961">
        <v>160.59373389242577</v>
      </c>
    </row>
    <row r="962" spans="1:46" x14ac:dyDescent="0.3">
      <c r="A962" s="1">
        <v>43397</v>
      </c>
      <c r="B962">
        <v>129.04965503838307</v>
      </c>
      <c r="C962" s="3">
        <f>VLOOKUP(Tabella1[[#This Row],[DATA]],Tabella3[],2,0)</f>
        <v>96.629423750644278</v>
      </c>
      <c r="D962">
        <f>VLOOKUP(Tabella1[[#This Row],[DATA]],Tabella5[],2,0)</f>
        <v>114.61279523345756</v>
      </c>
      <c r="E962">
        <f>VLOOKUP(Tabella1[[#This Row],[DATA]],Tabella6[],2,0)</f>
        <v>116.48053166646677</v>
      </c>
      <c r="F962" s="2">
        <f>VLOOKUP(Tabella1[[#This Row],[DATA]],Tabella7[],2,0)</f>
        <v>106.34075567366138</v>
      </c>
      <c r="G962" s="2">
        <f>VLOOKUP(Tabella1[[#This Row],[DATA]],Tabella8[],2,0)</f>
        <v>83.83313367082738</v>
      </c>
      <c r="H962" s="2">
        <f>VLOOKUP(Tabella1[[#This Row],[DATA]],Tabella9[],2,0)</f>
        <v>99.70982085977117</v>
      </c>
      <c r="I962" s="2">
        <f>VLOOKUP(Tabella1[[#This Row],[DATA]],Tabella10[],2,0)</f>
        <v>105.83439727519111</v>
      </c>
      <c r="J962" s="2">
        <f>VLOOKUP(Tabella1[[#This Row],[DATA]],Tabella11[],2,0)</f>
        <v>77.698387116029764</v>
      </c>
      <c r="K962" s="2">
        <f>VLOOKUP(Tabella1[[#This Row],[DATA]],Tabella12[],2,0)</f>
        <v>171.22361477572559</v>
      </c>
      <c r="L962" s="2">
        <f>VLOOKUP(Tabella1[[#This Row],[DATA]],Tabella13[],2,0)</f>
        <v>123.72593114469706</v>
      </c>
      <c r="M962" s="2">
        <f>VLOOKUP(Tabella1[[#This Row],[DATA]],Tabella14[],2,0)</f>
        <v>162.74675062340663</v>
      </c>
      <c r="O962" s="1">
        <v>43381</v>
      </c>
      <c r="P962">
        <v>103.76999580768899</v>
      </c>
      <c r="R962" s="1">
        <v>43388</v>
      </c>
      <c r="S962">
        <v>118.93989900386391</v>
      </c>
      <c r="U962" s="1">
        <v>43375</v>
      </c>
      <c r="V962">
        <v>128.58694962008707</v>
      </c>
      <c r="X962" s="1">
        <v>43391</v>
      </c>
      <c r="Y962">
        <v>107.31833592962522</v>
      </c>
      <c r="AA962" s="1">
        <v>43374</v>
      </c>
      <c r="AB962">
        <v>90.881864203733045</v>
      </c>
      <c r="AD962" s="1">
        <v>43370</v>
      </c>
      <c r="AE962">
        <v>109.8855209846342</v>
      </c>
      <c r="AG962" s="1">
        <v>43427</v>
      </c>
      <c r="AH962">
        <v>108.67581363259509</v>
      </c>
      <c r="AJ962" s="1">
        <v>43444</v>
      </c>
      <c r="AK962">
        <v>77.13966787244965</v>
      </c>
      <c r="AM962" s="1">
        <v>43425</v>
      </c>
      <c r="AN962">
        <v>179.89157321899737</v>
      </c>
      <c r="AP962" s="1">
        <v>43423</v>
      </c>
      <c r="AQ962">
        <v>130.05481406188991</v>
      </c>
      <c r="AS962" s="1">
        <v>43397</v>
      </c>
      <c r="AT962">
        <v>162.74675062340663</v>
      </c>
    </row>
    <row r="963" spans="1:46" x14ac:dyDescent="0.3">
      <c r="A963" s="1">
        <v>43398</v>
      </c>
      <c r="B963">
        <v>131.45321154406764</v>
      </c>
      <c r="C963" s="3">
        <f>VLOOKUP(Tabella1[[#This Row],[DATA]],Tabella3[],2,0)</f>
        <v>98.353707686147501</v>
      </c>
      <c r="D963">
        <f>VLOOKUP(Tabella1[[#This Row],[DATA]],Tabella5[],2,0)</f>
        <v>115.7955212279295</v>
      </c>
      <c r="E963">
        <f>VLOOKUP(Tabella1[[#This Row],[DATA]],Tabella6[],2,0)</f>
        <v>118.34329267288919</v>
      </c>
      <c r="F963" s="2">
        <f>VLOOKUP(Tabella1[[#This Row],[DATA]],Tabella7[],2,0)</f>
        <v>106.96875286355723</v>
      </c>
      <c r="G963" s="2">
        <f>VLOOKUP(Tabella1[[#This Row],[DATA]],Tabella8[],2,0)</f>
        <v>84.874599064806603</v>
      </c>
      <c r="H963" s="2">
        <f>VLOOKUP(Tabella1[[#This Row],[DATA]],Tabella9[],2,0)</f>
        <v>100.79504625028667</v>
      </c>
      <c r="I963" s="2">
        <f>VLOOKUP(Tabella1[[#This Row],[DATA]],Tabella10[],2,0)</f>
        <v>104.7642240573531</v>
      </c>
      <c r="J963" s="2">
        <f>VLOOKUP(Tabella1[[#This Row],[DATA]],Tabella11[],2,0)</f>
        <v>77.713310172749317</v>
      </c>
      <c r="K963" s="2">
        <f>VLOOKUP(Tabella1[[#This Row],[DATA]],Tabella12[],2,0)</f>
        <v>173.32618733509236</v>
      </c>
      <c r="L963" s="2">
        <f>VLOOKUP(Tabella1[[#This Row],[DATA]],Tabella13[],2,0)</f>
        <v>122.47583753399975</v>
      </c>
      <c r="M963" s="2">
        <f>VLOOKUP(Tabella1[[#This Row],[DATA]],Tabella14[],2,0)</f>
        <v>162.40544418594931</v>
      </c>
      <c r="O963" s="1">
        <v>43382</v>
      </c>
      <c r="P963">
        <v>104.87181041972248</v>
      </c>
      <c r="R963" s="1">
        <v>43389</v>
      </c>
      <c r="S963">
        <v>120.60292501687195</v>
      </c>
      <c r="U963" s="1">
        <v>43376</v>
      </c>
      <c r="V963">
        <v>129.1398281866947</v>
      </c>
      <c r="X963" s="1">
        <v>43392</v>
      </c>
      <c r="Y963">
        <v>107.66669721127707</v>
      </c>
      <c r="AA963" s="1">
        <v>43375</v>
      </c>
      <c r="AB963">
        <v>89.90126367044094</v>
      </c>
      <c r="AD963" s="1">
        <v>43371</v>
      </c>
      <c r="AE963">
        <v>108.27408709833601</v>
      </c>
      <c r="AG963" s="1">
        <v>43430</v>
      </c>
      <c r="AH963">
        <v>110.55570039509058</v>
      </c>
      <c r="AJ963" s="1">
        <v>43445</v>
      </c>
      <c r="AK963">
        <v>77.423504411255564</v>
      </c>
      <c r="AM963" s="1">
        <v>43426</v>
      </c>
      <c r="AN963">
        <v>180.32033311345646</v>
      </c>
      <c r="AP963" s="1">
        <v>43424</v>
      </c>
      <c r="AQ963">
        <v>128.96285891068413</v>
      </c>
      <c r="AS963" s="1">
        <v>43398</v>
      </c>
      <c r="AT963">
        <v>162.40544418594931</v>
      </c>
    </row>
    <row r="964" spans="1:46" x14ac:dyDescent="0.3">
      <c r="A964" s="1">
        <v>43399</v>
      </c>
      <c r="B964">
        <v>129.17549314935383</v>
      </c>
      <c r="C964" s="3">
        <f>VLOOKUP(Tabella1[[#This Row],[DATA]],Tabella3[],2,0)</f>
        <v>97.6634400159747</v>
      </c>
      <c r="D964">
        <f>VLOOKUP(Tabella1[[#This Row],[DATA]],Tabella5[],2,0)</f>
        <v>114.70486127112578</v>
      </c>
      <c r="E964">
        <f>VLOOKUP(Tabella1[[#This Row],[DATA]],Tabella6[],2,0)</f>
        <v>116.8163507192595</v>
      </c>
      <c r="F964" s="2">
        <f>VLOOKUP(Tabella1[[#This Row],[DATA]],Tabella7[],2,0)</f>
        <v>105.98307828583646</v>
      </c>
      <c r="G964" s="2">
        <f>VLOOKUP(Tabella1[[#This Row],[DATA]],Tabella8[],2,0)</f>
        <v>84.345171387718835</v>
      </c>
      <c r="H964" s="2">
        <f>VLOOKUP(Tabella1[[#This Row],[DATA]],Tabella9[],2,0)</f>
        <v>99.855069693958157</v>
      </c>
      <c r="I964" s="2">
        <f>VLOOKUP(Tabella1[[#This Row],[DATA]],Tabella10[],2,0)</f>
        <v>103.60389172187568</v>
      </c>
      <c r="J964" s="2">
        <f>VLOOKUP(Tabella1[[#This Row],[DATA]],Tabella11[],2,0)</f>
        <v>77.565571911225717</v>
      </c>
      <c r="K964" s="2">
        <f>VLOOKUP(Tabella1[[#This Row],[DATA]],Tabella12[],2,0)</f>
        <v>176.69854881266491</v>
      </c>
      <c r="L964" s="2">
        <f>VLOOKUP(Tabella1[[#This Row],[DATA]],Tabella13[],2,0)</f>
        <v>121.2369772069767</v>
      </c>
      <c r="M964" s="2">
        <f>VLOOKUP(Tabella1[[#This Row],[DATA]],Tabella14[],2,0)</f>
        <v>159.73280581753338</v>
      </c>
      <c r="O964" s="1">
        <v>43383</v>
      </c>
      <c r="P964">
        <v>103.07774175573151</v>
      </c>
      <c r="R964" s="1">
        <v>43390</v>
      </c>
      <c r="S964">
        <v>119.97290247656618</v>
      </c>
      <c r="U964" s="1">
        <v>43377</v>
      </c>
      <c r="V964">
        <v>127.24555474814747</v>
      </c>
      <c r="X964" s="1">
        <v>43395</v>
      </c>
      <c r="Y964">
        <v>107.55979107486483</v>
      </c>
      <c r="AA964" s="1">
        <v>43376</v>
      </c>
      <c r="AB964">
        <v>90.43842021872706</v>
      </c>
      <c r="AD964" s="1">
        <v>43374</v>
      </c>
      <c r="AE964">
        <v>108.75060520347577</v>
      </c>
      <c r="AG964" s="1">
        <v>43431</v>
      </c>
      <c r="AH964">
        <v>110.3703523624539</v>
      </c>
      <c r="AJ964" s="1">
        <v>43446</v>
      </c>
      <c r="AK964">
        <v>77.664064085574779</v>
      </c>
      <c r="AM964" s="1">
        <v>43427</v>
      </c>
      <c r="AN964">
        <v>177.74983509234829</v>
      </c>
      <c r="AP964" s="1">
        <v>43425</v>
      </c>
      <c r="AQ964">
        <v>127.96418727374386</v>
      </c>
      <c r="AS964" s="1">
        <v>43399</v>
      </c>
      <c r="AT964">
        <v>159.73280581753338</v>
      </c>
    </row>
    <row r="965" spans="1:46" x14ac:dyDescent="0.3">
      <c r="A965" s="1">
        <v>43402</v>
      </c>
      <c r="B965">
        <v>128.32815081138861</v>
      </c>
      <c r="C965" s="3">
        <f>VLOOKUP(Tabella1[[#This Row],[DATA]],Tabella3[],2,0)</f>
        <v>99.527397954863133</v>
      </c>
      <c r="D965">
        <f>VLOOKUP(Tabella1[[#This Row],[DATA]],Tabella5[],2,0)</f>
        <v>116.08595424553469</v>
      </c>
      <c r="E965">
        <f>VLOOKUP(Tabella1[[#This Row],[DATA]],Tabella6[],2,0)</f>
        <v>117.33324867306794</v>
      </c>
      <c r="F965" s="2">
        <f>VLOOKUP(Tabella1[[#This Row],[DATA]],Tabella7[],2,0)</f>
        <v>107.30810348514004</v>
      </c>
      <c r="G965" s="2">
        <f>VLOOKUP(Tabella1[[#This Row],[DATA]],Tabella8[],2,0)</f>
        <v>85.222398268732874</v>
      </c>
      <c r="H965" s="2">
        <f>VLOOKUP(Tabella1[[#This Row],[DATA]],Tabella9[],2,0)</f>
        <v>100.49340009683256</v>
      </c>
      <c r="I965" s="2">
        <f>VLOOKUP(Tabella1[[#This Row],[DATA]],Tabella10[],2,0)</f>
        <v>103.99961102900433</v>
      </c>
      <c r="J965" s="2">
        <f>VLOOKUP(Tabella1[[#This Row],[DATA]],Tabella11[],2,0)</f>
        <v>75.871804973556337</v>
      </c>
      <c r="K965" s="2">
        <f>VLOOKUP(Tabella1[[#This Row],[DATA]],Tabella12[],2,0)</f>
        <v>172.73458113456465</v>
      </c>
      <c r="L965" s="2">
        <f>VLOOKUP(Tabella1[[#This Row],[DATA]],Tabella13[],2,0)</f>
        <v>123.84749781332681</v>
      </c>
      <c r="M965" s="2">
        <f>VLOOKUP(Tabella1[[#This Row],[DATA]],Tabella14[],2,0)</f>
        <v>161.39336611732583</v>
      </c>
      <c r="O965" s="1">
        <v>43384</v>
      </c>
      <c r="P965">
        <v>101.18320399200012</v>
      </c>
      <c r="R965" s="1">
        <v>43391</v>
      </c>
      <c r="S965">
        <v>118.68438758675356</v>
      </c>
      <c r="U965" s="1">
        <v>43378</v>
      </c>
      <c r="V965">
        <v>126.03467778538152</v>
      </c>
      <c r="X965" s="1">
        <v>43396</v>
      </c>
      <c r="Y965">
        <v>106.22208986224381</v>
      </c>
      <c r="AA965" s="1">
        <v>43377</v>
      </c>
      <c r="AB965">
        <v>89.988213471422512</v>
      </c>
      <c r="AD965" s="1">
        <v>43375</v>
      </c>
      <c r="AE965">
        <v>107.94886986214102</v>
      </c>
      <c r="AG965" s="1">
        <v>43432</v>
      </c>
      <c r="AH965">
        <v>111.839891490505</v>
      </c>
      <c r="AJ965" s="1">
        <v>43447</v>
      </c>
      <c r="AK965">
        <v>78.616155104282328</v>
      </c>
      <c r="AM965" s="1">
        <v>43430</v>
      </c>
      <c r="AN965">
        <v>176.34193601583112</v>
      </c>
      <c r="AP965" s="1">
        <v>43426</v>
      </c>
      <c r="AQ965">
        <v>127.16884170667386</v>
      </c>
      <c r="AS965" s="1">
        <v>43402</v>
      </c>
      <c r="AT965">
        <v>161.39336611732583</v>
      </c>
    </row>
    <row r="966" spans="1:46" x14ac:dyDescent="0.3">
      <c r="A966" s="1">
        <v>43403</v>
      </c>
      <c r="B966">
        <v>130.33864541832671</v>
      </c>
      <c r="C966" s="3">
        <f>VLOOKUP(Tabella1[[#This Row],[DATA]],Tabella3[],2,0)</f>
        <v>99.312816448913921</v>
      </c>
      <c r="D966">
        <f>VLOOKUP(Tabella1[[#This Row],[DATA]],Tabella5[],2,0)</f>
        <v>115.59346751011037</v>
      </c>
      <c r="E966">
        <f>VLOOKUP(Tabella1[[#This Row],[DATA]],Tabella6[],2,0)</f>
        <v>117.0787975420303</v>
      </c>
      <c r="F966" s="2">
        <f>VLOOKUP(Tabella1[[#This Row],[DATA]],Tabella7[],2,0)</f>
        <v>107.4536485537127</v>
      </c>
      <c r="G966" s="2">
        <f>VLOOKUP(Tabella1[[#This Row],[DATA]],Tabella8[],2,0)</f>
        <v>85.07651582486379</v>
      </c>
      <c r="H966" s="2">
        <f>VLOOKUP(Tabella1[[#This Row],[DATA]],Tabella9[],2,0)</f>
        <v>100.24494814361798</v>
      </c>
      <c r="I966" s="2">
        <f>VLOOKUP(Tabella1[[#This Row],[DATA]],Tabella10[],2,0)</f>
        <v>103.05019486273264</v>
      </c>
      <c r="J966" s="2">
        <f>VLOOKUP(Tabella1[[#This Row],[DATA]],Tabella11[],2,0)</f>
        <v>76.646311617301208</v>
      </c>
      <c r="K966" s="2">
        <f>VLOOKUP(Tabella1[[#This Row],[DATA]],Tabella12[],2,0)</f>
        <v>179.10207783641161</v>
      </c>
      <c r="L966" s="2">
        <f>VLOOKUP(Tabella1[[#This Row],[DATA]],Tabella13[],2,0)</f>
        <v>123.20669169253227</v>
      </c>
      <c r="M966" s="2">
        <f>VLOOKUP(Tabella1[[#This Row],[DATA]],Tabella14[],2,0)</f>
        <v>160.20366939247452</v>
      </c>
      <c r="O966" s="1">
        <v>43385</v>
      </c>
      <c r="P966">
        <v>100.6571787314966</v>
      </c>
      <c r="R966" s="1">
        <v>43392</v>
      </c>
      <c r="S966">
        <v>118.32206318044636</v>
      </c>
      <c r="U966" s="1">
        <v>43381</v>
      </c>
      <c r="V966">
        <v>124.64460326083122</v>
      </c>
      <c r="X966" s="1">
        <v>43397</v>
      </c>
      <c r="Y966">
        <v>106.34075567366138</v>
      </c>
      <c r="AA966" s="1">
        <v>43378</v>
      </c>
      <c r="AB966">
        <v>89.402751478146627</v>
      </c>
      <c r="AD966" s="1">
        <v>43376</v>
      </c>
      <c r="AE966">
        <v>108.47412277348826</v>
      </c>
      <c r="AG966" s="1">
        <v>43433</v>
      </c>
      <c r="AH966">
        <v>110.86943400528632</v>
      </c>
      <c r="AJ966" s="1">
        <v>43448</v>
      </c>
      <c r="AK966">
        <v>77.413058271551876</v>
      </c>
      <c r="AM966" s="1">
        <v>43431</v>
      </c>
      <c r="AN966">
        <v>181.17373021108179</v>
      </c>
      <c r="AP966" s="1">
        <v>43430</v>
      </c>
      <c r="AQ966">
        <v>128.52505167674028</v>
      </c>
      <c r="AS966" s="1">
        <v>43403</v>
      </c>
      <c r="AT966">
        <v>160.20366939247452</v>
      </c>
    </row>
    <row r="967" spans="1:46" x14ac:dyDescent="0.3">
      <c r="A967" s="1">
        <v>43404</v>
      </c>
      <c r="B967">
        <v>131.75298804780877</v>
      </c>
      <c r="C967" s="3">
        <f>VLOOKUP(Tabella1[[#This Row],[DATA]],Tabella3[],2,0)</f>
        <v>99.581605268302681</v>
      </c>
      <c r="D967">
        <f>VLOOKUP(Tabella1[[#This Row],[DATA]],Tabella5[],2,0)</f>
        <v>117.23324659258373</v>
      </c>
      <c r="E967">
        <f>VLOOKUP(Tabella1[[#This Row],[DATA]],Tabella6[],2,0)</f>
        <v>119.78110618043453</v>
      </c>
      <c r="F967" s="2">
        <f>VLOOKUP(Tabella1[[#This Row],[DATA]],Tabella7[],2,0)</f>
        <v>108.86251870857387</v>
      </c>
      <c r="G967" s="2">
        <f>VLOOKUP(Tabella1[[#This Row],[DATA]],Tabella8[],2,0)</f>
        <v>85.92089500328477</v>
      </c>
      <c r="H967" s="2">
        <f>VLOOKUP(Tabella1[[#This Row],[DATA]],Tabella9[],2,0)</f>
        <v>101.84969293886807</v>
      </c>
      <c r="I967" s="2">
        <f>VLOOKUP(Tabella1[[#This Row],[DATA]],Tabella10[],2,0)</f>
        <v>104.7023156348736</v>
      </c>
      <c r="J967" s="2">
        <f>VLOOKUP(Tabella1[[#This Row],[DATA]],Tabella11[],2,0)</f>
        <v>77.682867137041427</v>
      </c>
      <c r="K967" s="2">
        <f>VLOOKUP(Tabella1[[#This Row],[DATA]],Tabella12[],2,0)</f>
        <v>180.21108179419525</v>
      </c>
      <c r="L967" s="2">
        <f>VLOOKUP(Tabella1[[#This Row],[DATA]],Tabella13[],2,0)</f>
        <v>125.20948801674015</v>
      </c>
      <c r="M967" s="2">
        <f>VLOOKUP(Tabella1[[#This Row],[DATA]],Tabella14[],2,0)</f>
        <v>163.87654458576543</v>
      </c>
      <c r="O967" s="1">
        <v>43388</v>
      </c>
      <c r="P967">
        <v>100.82267569808252</v>
      </c>
      <c r="R967" s="1">
        <v>43395</v>
      </c>
      <c r="S967">
        <v>118.02005790226663</v>
      </c>
      <c r="U967" s="1">
        <v>43382</v>
      </c>
      <c r="V967">
        <v>125.07495960999837</v>
      </c>
      <c r="X967" s="1">
        <v>43398</v>
      </c>
      <c r="Y967">
        <v>106.96875286355723</v>
      </c>
      <c r="AA967" s="1">
        <v>43381</v>
      </c>
      <c r="AB967">
        <v>88.874289909958662</v>
      </c>
      <c r="AD967" s="1">
        <v>43377</v>
      </c>
      <c r="AE967">
        <v>107.50579721224167</v>
      </c>
      <c r="AG967" s="1">
        <v>43434</v>
      </c>
      <c r="AH967">
        <v>111.10298426260236</v>
      </c>
      <c r="AJ967" s="1">
        <v>43451</v>
      </c>
      <c r="AK967">
        <v>77.5393073313993</v>
      </c>
      <c r="AM967" s="1">
        <v>43432</v>
      </c>
      <c r="AN967">
        <v>183.97716029023746</v>
      </c>
      <c r="AP967" s="1">
        <v>43431</v>
      </c>
      <c r="AQ967">
        <v>129.10329313344633</v>
      </c>
      <c r="AS967" s="1">
        <v>43404</v>
      </c>
      <c r="AT967">
        <v>163.87654458576543</v>
      </c>
    </row>
    <row r="968" spans="1:46" x14ac:dyDescent="0.3">
      <c r="A968" s="1">
        <v>43405</v>
      </c>
      <c r="B968">
        <v>133.14400932853951</v>
      </c>
      <c r="C968" s="3">
        <f>VLOOKUP(Tabella1[[#This Row],[DATA]],Tabella3[],2,0)</f>
        <v>100.28687534827023</v>
      </c>
      <c r="D968">
        <f>VLOOKUP(Tabella1[[#This Row],[DATA]],Tabella5[],2,0)</f>
        <v>117.44861353053285</v>
      </c>
      <c r="E968">
        <f>VLOOKUP(Tabella1[[#This Row],[DATA]],Tabella6[],2,0)</f>
        <v>119.60096794903453</v>
      </c>
      <c r="F968" s="2">
        <f>VLOOKUP(Tabella1[[#This Row],[DATA]],Tabella7[],2,0)</f>
        <v>108.65725892666239</v>
      </c>
      <c r="G968" s="2">
        <f>VLOOKUP(Tabella1[[#This Row],[DATA]],Tabella8[],2,0)</f>
        <v>86.513119758859219</v>
      </c>
      <c r="H968" s="2">
        <f>VLOOKUP(Tabella1[[#This Row],[DATA]],Tabella9[],2,0)</f>
        <v>102.0631067961165</v>
      </c>
      <c r="I968" s="2">
        <f>VLOOKUP(Tabella1[[#This Row],[DATA]],Tabella10[],2,0)</f>
        <v>106.53110803920895</v>
      </c>
      <c r="J968" s="2">
        <f>VLOOKUP(Tabella1[[#This Row],[DATA]],Tabella11[],2,0)</f>
        <v>77.786134689540717</v>
      </c>
      <c r="K968" s="2">
        <f>VLOOKUP(Tabella1[[#This Row],[DATA]],Tabella12[],2,0)</f>
        <v>182.26212071240104</v>
      </c>
      <c r="L968" s="2">
        <f>VLOOKUP(Tabella1[[#This Row],[DATA]],Tabella13[],2,0)</f>
        <v>125.17284351854073</v>
      </c>
      <c r="M968" s="2">
        <f>VLOOKUP(Tabella1[[#This Row],[DATA]],Tabella14[],2,0)</f>
        <v>164.33765654820778</v>
      </c>
      <c r="O968" s="1">
        <v>43389</v>
      </c>
      <c r="P968">
        <v>103.07141669794349</v>
      </c>
      <c r="R968" s="1">
        <v>43396</v>
      </c>
      <c r="S968">
        <v>115.45920880556862</v>
      </c>
      <c r="U968" s="1">
        <v>43383</v>
      </c>
      <c r="V968">
        <v>122.43332416180458</v>
      </c>
      <c r="X968" s="1">
        <v>43399</v>
      </c>
      <c r="Y968">
        <v>105.98307828583646</v>
      </c>
      <c r="AA968" s="1">
        <v>43382</v>
      </c>
      <c r="AB968">
        <v>89.466514665533111</v>
      </c>
      <c r="AD968" s="1">
        <v>43378</v>
      </c>
      <c r="AE968">
        <v>106.56390948704227</v>
      </c>
      <c r="AG968" s="1">
        <v>43437</v>
      </c>
      <c r="AH968">
        <v>113.93346081075303</v>
      </c>
      <c r="AJ968" s="1">
        <v>43452</v>
      </c>
      <c r="AK968">
        <v>76.90298819287753</v>
      </c>
      <c r="AM968" s="1">
        <v>43433</v>
      </c>
      <c r="AN968">
        <v>184.92331794195252</v>
      </c>
      <c r="AP968" s="1">
        <v>43432</v>
      </c>
      <c r="AQ968">
        <v>129.8442172582499</v>
      </c>
      <c r="AS968" s="1">
        <v>43405</v>
      </c>
      <c r="AT968">
        <v>164.33765654820778</v>
      </c>
    </row>
    <row r="969" spans="1:46" x14ac:dyDescent="0.3">
      <c r="A969" s="1">
        <v>43406</v>
      </c>
      <c r="B969">
        <v>132.30298318919446</v>
      </c>
      <c r="C969" s="3">
        <f>VLOOKUP(Tabella1[[#This Row],[DATA]],Tabella3[],2,0)</f>
        <v>101.359521511992</v>
      </c>
      <c r="D969">
        <f>VLOOKUP(Tabella1[[#This Row],[DATA]],Tabella5[],2,0)</f>
        <v>117.96526888096241</v>
      </c>
      <c r="E969">
        <f>VLOOKUP(Tabella1[[#This Row],[DATA]],Tabella6[],2,0)</f>
        <v>119.98546665443796</v>
      </c>
      <c r="F969" s="2">
        <f>VLOOKUP(Tabella1[[#This Row],[DATA]],Tabella7[],2,0)</f>
        <v>108.3435657778185</v>
      </c>
      <c r="G969" s="2">
        <f>VLOOKUP(Tabella1[[#This Row],[DATA]],Tabella8[],2,0)</f>
        <v>86.882173358580985</v>
      </c>
      <c r="H969" s="2">
        <f>VLOOKUP(Tabella1[[#This Row],[DATA]],Tabella9[],2,0)</f>
        <v>102.38800550416634</v>
      </c>
      <c r="I969" s="2">
        <f>VLOOKUP(Tabella1[[#This Row],[DATA]],Tabella10[],2,0)</f>
        <v>111.01747770751896</v>
      </c>
      <c r="J969" s="2">
        <f>VLOOKUP(Tabella1[[#This Row],[DATA]],Tabella11[],2,0)</f>
        <v>79.882525697503667</v>
      </c>
      <c r="K969" s="2">
        <v>182.26212071240104</v>
      </c>
      <c r="L969" s="2">
        <f>VLOOKUP(Tabella1[[#This Row],[DATA]],Tabella13[],2,0)</f>
        <v>127.28019299435718</v>
      </c>
      <c r="M969" s="2">
        <f>VLOOKUP(Tabella1[[#This Row],[DATA]],Tabella14[],2,0)</f>
        <v>165.63462101054563</v>
      </c>
      <c r="O969" s="1">
        <v>43390</v>
      </c>
      <c r="P969">
        <v>101.69746778141021</v>
      </c>
      <c r="R969" s="1">
        <v>43397</v>
      </c>
      <c r="S969">
        <v>114.61279523345756</v>
      </c>
      <c r="U969" s="1">
        <v>43384</v>
      </c>
      <c r="V969">
        <v>120.08517763369855</v>
      </c>
      <c r="X969" s="1">
        <v>43402</v>
      </c>
      <c r="Y969">
        <v>107.30810348514004</v>
      </c>
      <c r="AA969" s="1">
        <v>43383</v>
      </c>
      <c r="AB969">
        <v>88.52359237933301</v>
      </c>
      <c r="AD969" s="1">
        <v>43381</v>
      </c>
      <c r="AE969">
        <v>105.4238972555615</v>
      </c>
      <c r="AG969" s="1">
        <v>43438</v>
      </c>
      <c r="AH969">
        <v>114.2620742381324</v>
      </c>
      <c r="AJ969" s="1">
        <v>43453</v>
      </c>
      <c r="AK969">
        <v>76.094456979812094</v>
      </c>
      <c r="AM969" s="1">
        <v>43434</v>
      </c>
      <c r="AN969">
        <v>184.49868073878628</v>
      </c>
      <c r="AP969" s="1">
        <v>43433</v>
      </c>
      <c r="AQ969">
        <v>131.49271072585918</v>
      </c>
      <c r="AS969" s="1">
        <v>43406</v>
      </c>
      <c r="AT969">
        <v>165.63462101054563</v>
      </c>
    </row>
    <row r="970" spans="1:46" x14ac:dyDescent="0.3">
      <c r="A970" s="1">
        <v>43409</v>
      </c>
      <c r="B970">
        <v>133.04392187348171</v>
      </c>
      <c r="C970" s="3">
        <f>VLOOKUP(Tabella1[[#This Row],[DATA]],Tabella3[],2,0)</f>
        <v>100.78812310967024</v>
      </c>
      <c r="D970">
        <f>VLOOKUP(Tabella1[[#This Row],[DATA]],Tabella5[],2,0)</f>
        <v>117.71917912732867</v>
      </c>
      <c r="E970">
        <f>VLOOKUP(Tabella1[[#This Row],[DATA]],Tabella6[],2,0)</f>
        <v>119.96806426654815</v>
      </c>
      <c r="F970" s="2">
        <f>VLOOKUP(Tabella1[[#This Row],[DATA]],Tabella7[],2,0)</f>
        <v>108.49201258437948</v>
      </c>
      <c r="G970" s="2">
        <f>VLOOKUP(Tabella1[[#This Row],[DATA]],Tabella8[],2,0)</f>
        <v>87.053174633844748</v>
      </c>
      <c r="H970" s="2">
        <f>VLOOKUP(Tabella1[[#This Row],[DATA]],Tabella9[],2,0)</f>
        <v>102.48228983512983</v>
      </c>
      <c r="I970" s="2">
        <f>VLOOKUP(Tabella1[[#This Row],[DATA]],Tabella10[],2,0)</f>
        <v>108.70393858282107</v>
      </c>
      <c r="J970" s="2">
        <f>VLOOKUP(Tabella1[[#This Row],[DATA]],Tabella11[],2,0)</f>
        <v>79.552726144001525</v>
      </c>
      <c r="K970" s="2">
        <f>VLOOKUP(Tabella1[[#This Row],[DATA]],Tabella12[],2,0)</f>
        <v>184.69244722955145</v>
      </c>
      <c r="L970" s="2">
        <f>VLOOKUP(Tabella1[[#This Row],[DATA]],Tabella13[],2,0)</f>
        <v>127.05941716343955</v>
      </c>
      <c r="M970" s="2">
        <v>165.63462101054563</v>
      </c>
      <c r="O970" s="1">
        <v>43391</v>
      </c>
      <c r="P970">
        <v>99.776636595634358</v>
      </c>
      <c r="R970" s="1">
        <v>43398</v>
      </c>
      <c r="S970">
        <v>115.7955212279295</v>
      </c>
      <c r="U970" s="1">
        <v>43385</v>
      </c>
      <c r="V970">
        <v>119.84083870102931</v>
      </c>
      <c r="X970" s="1">
        <v>43403</v>
      </c>
      <c r="Y970">
        <v>107.4536485537127</v>
      </c>
      <c r="AA970" s="1">
        <v>43384</v>
      </c>
      <c r="AB970">
        <v>87.026123584650463</v>
      </c>
      <c r="AD970" s="1">
        <v>43382</v>
      </c>
      <c r="AE970">
        <v>105.80836072675382</v>
      </c>
      <c r="AG970" s="1">
        <v>43439</v>
      </c>
      <c r="AH970">
        <v>112.41462966859504</v>
      </c>
      <c r="AJ970" s="1">
        <v>43454</v>
      </c>
      <c r="AK970">
        <v>75.697802132206348</v>
      </c>
      <c r="AM970" s="1">
        <v>43437</v>
      </c>
      <c r="AN970">
        <v>185.15006596306068</v>
      </c>
      <c r="AP970" s="1">
        <v>43434</v>
      </c>
      <c r="AQ970">
        <v>131.57955964073852</v>
      </c>
      <c r="AS970" s="1">
        <v>43410</v>
      </c>
      <c r="AT970">
        <v>168.0279453352465</v>
      </c>
    </row>
    <row r="971" spans="1:46" x14ac:dyDescent="0.3">
      <c r="A971" s="1">
        <v>43410</v>
      </c>
      <c r="B971">
        <v>133.87668836847732</v>
      </c>
      <c r="C971" s="3">
        <f>VLOOKUP(Tabella1[[#This Row],[DATA]],Tabella3[],2,0)</f>
        <v>100.72152704667893</v>
      </c>
      <c r="D971">
        <f>VLOOKUP(Tabella1[[#This Row],[DATA]],Tabella5[],2,0)</f>
        <v>117.61042035980515</v>
      </c>
      <c r="E971">
        <f>VLOOKUP(Tabella1[[#This Row],[DATA]],Tabella6[],2,0)</f>
        <v>119.35192566828695</v>
      </c>
      <c r="F971" s="2">
        <f>VLOOKUP(Tabella1[[#This Row],[DATA]],Tabella7[],2,0)</f>
        <v>107.52741378783713</v>
      </c>
      <c r="G971" s="2">
        <f>VLOOKUP(Tabella1[[#This Row],[DATA]],Tabella8[],2,0)</f>
        <v>86.842562893689376</v>
      </c>
      <c r="H971" s="2">
        <f>VLOOKUP(Tabella1[[#This Row],[DATA]],Tabella9[],2,0)</f>
        <v>102.16535433070867</v>
      </c>
      <c r="I971" s="2">
        <f>VLOOKUP(Tabella1[[#This Row],[DATA]],Tabella10[],2,0)</f>
        <v>109.48594632703239</v>
      </c>
      <c r="J971" s="2">
        <f>VLOOKUP(Tabella1[[#This Row],[DATA]],Tabella11[],2,0)</f>
        <v>79.371560235426145</v>
      </c>
      <c r="K971" s="2">
        <f>VLOOKUP(Tabella1[[#This Row],[DATA]],Tabella12[],2,0)</f>
        <v>182.77745712401057</v>
      </c>
      <c r="L971" s="2">
        <f>VLOOKUP(Tabella1[[#This Row],[DATA]],Tabella13[],2,0)</f>
        <v>127.20843085205003</v>
      </c>
      <c r="M971" s="2">
        <f>VLOOKUP(Tabella1[[#This Row],[DATA]],Tabella14[],2,0)</f>
        <v>168.0279453352465</v>
      </c>
      <c r="O971" s="1">
        <v>43392</v>
      </c>
      <c r="P971">
        <v>99.738111243652739</v>
      </c>
      <c r="R971" s="1">
        <v>43399</v>
      </c>
      <c r="S971">
        <v>114.70486127112578</v>
      </c>
      <c r="U971" s="1">
        <v>43388</v>
      </c>
      <c r="V971">
        <v>119.81943846727293</v>
      </c>
      <c r="X971" s="1">
        <v>43404</v>
      </c>
      <c r="Y971">
        <v>108.86251870857387</v>
      </c>
      <c r="AA971" s="1">
        <v>43385</v>
      </c>
      <c r="AB971">
        <v>86.003014259767369</v>
      </c>
      <c r="AD971" s="1">
        <v>43383</v>
      </c>
      <c r="AE971">
        <v>104.05995973804245</v>
      </c>
      <c r="AG971" s="1">
        <v>43440</v>
      </c>
      <c r="AH971">
        <v>109.63440917904487</v>
      </c>
      <c r="AJ971" s="1">
        <v>43455</v>
      </c>
      <c r="AK971">
        <v>75.100282941155399</v>
      </c>
      <c r="AM971" s="1">
        <v>43438</v>
      </c>
      <c r="AN971">
        <v>182.68469656992085</v>
      </c>
      <c r="AP971" s="1">
        <v>43437</v>
      </c>
      <c r="AQ971">
        <v>131.74933127426152</v>
      </c>
      <c r="AS971" s="1">
        <v>43411</v>
      </c>
      <c r="AT971">
        <v>170.32862934120891</v>
      </c>
    </row>
    <row r="972" spans="1:46" x14ac:dyDescent="0.3">
      <c r="A972" s="1">
        <v>43411</v>
      </c>
      <c r="B972">
        <v>136.71606257895249</v>
      </c>
      <c r="C972" s="3">
        <f>VLOOKUP(Tabella1[[#This Row],[DATA]],Tabella3[],2,0)</f>
        <v>102.14675597717961</v>
      </c>
      <c r="D972">
        <f>VLOOKUP(Tabella1[[#This Row],[DATA]],Tabella5[],2,0)</f>
        <v>118.58085169789642</v>
      </c>
      <c r="E972">
        <f>VLOOKUP(Tabella1[[#This Row],[DATA]],Tabella6[],2,0)</f>
        <v>120.82760112786286</v>
      </c>
      <c r="F972" s="2">
        <f>VLOOKUP(Tabella1[[#This Row],[DATA]],Tabella7[],2,0)</f>
        <v>108.69727236629096</v>
      </c>
      <c r="G972" s="2">
        <f>VLOOKUP(Tabella1[[#This Row],[DATA]],Tabella8[],2,0)</f>
        <v>88.571897824322761</v>
      </c>
      <c r="H972" s="2">
        <f>VLOOKUP(Tabella1[[#This Row],[DATA]],Tabella9[],2,0)</f>
        <v>103.39933236500777</v>
      </c>
      <c r="I972" s="2">
        <f>VLOOKUP(Tabella1[[#This Row],[DATA]],Tabella10[],2,0)</f>
        <v>109.59798506317844</v>
      </c>
      <c r="J972" s="2">
        <f>VLOOKUP(Tabella1[[#This Row],[DATA]],Tabella11[],2,0)</f>
        <v>78.833733271253422</v>
      </c>
      <c r="K972" s="2">
        <f>VLOOKUP(Tabella1[[#This Row],[DATA]],Tabella12[],2,0)</f>
        <v>180.80887203166228</v>
      </c>
      <c r="L972" s="2">
        <f>VLOOKUP(Tabella1[[#This Row],[DATA]],Tabella13[],2,0)</f>
        <v>128.1018949713424</v>
      </c>
      <c r="M972" s="2">
        <f>VLOOKUP(Tabella1[[#This Row],[DATA]],Tabella14[],2,0)</f>
        <v>170.32862934120891</v>
      </c>
      <c r="O972" s="1">
        <v>43395</v>
      </c>
      <c r="P972">
        <v>99.142510347480908</v>
      </c>
      <c r="R972" s="1">
        <v>43402</v>
      </c>
      <c r="S972">
        <v>116.08595424553469</v>
      </c>
      <c r="U972" s="1">
        <v>43389</v>
      </c>
      <c r="V972">
        <v>121.65327388301363</v>
      </c>
      <c r="X972" s="1">
        <v>43405</v>
      </c>
      <c r="Y972">
        <v>108.65725892666239</v>
      </c>
      <c r="AA972" s="1">
        <v>43388</v>
      </c>
      <c r="AB972">
        <v>86.212659891022938</v>
      </c>
      <c r="AD972" s="1">
        <v>43384</v>
      </c>
      <c r="AE972">
        <v>102.22173381239966</v>
      </c>
      <c r="AG972" s="1">
        <v>43441</v>
      </c>
      <c r="AH972">
        <v>109.246192652975</v>
      </c>
      <c r="AJ972" s="1">
        <v>43458</v>
      </c>
      <c r="AK972">
        <v>75.421427121760217</v>
      </c>
      <c r="AM972" s="1">
        <v>43439</v>
      </c>
      <c r="AN972">
        <v>183.54221635883906</v>
      </c>
      <c r="AP972" s="1">
        <v>43438</v>
      </c>
      <c r="AQ972">
        <v>131.36147398131567</v>
      </c>
      <c r="AS972" s="1">
        <v>43412</v>
      </c>
      <c r="AT972">
        <v>169.86055194126743</v>
      </c>
    </row>
    <row r="973" spans="1:46" x14ac:dyDescent="0.3">
      <c r="A973" s="1">
        <v>43412</v>
      </c>
      <c r="B973">
        <v>136.37304440773494</v>
      </c>
      <c r="C973" s="3">
        <f>VLOOKUP(Tabella1[[#This Row],[DATA]],Tabella3[],2,0)</f>
        <v>101.56234154684778</v>
      </c>
      <c r="D973">
        <f>VLOOKUP(Tabella1[[#This Row],[DATA]],Tabella5[],2,0)</f>
        <v>118.05057589918002</v>
      </c>
      <c r="E973">
        <f>VLOOKUP(Tabella1[[#This Row],[DATA]],Tabella6[],2,0)</f>
        <v>120.67497748272108</v>
      </c>
      <c r="F973" s="2">
        <f>VLOOKUP(Tabella1[[#This Row],[DATA]],Tabella7[],2,0)</f>
        <v>109.05464430801185</v>
      </c>
      <c r="G973" s="2">
        <f>VLOOKUP(Tabella1[[#This Row],[DATA]],Tabella8[],2,0)</f>
        <v>88.659813734204121</v>
      </c>
      <c r="H973" s="2">
        <f>VLOOKUP(Tabella1[[#This Row],[DATA]],Tabella9[],2,0)</f>
        <v>103.12667227276202</v>
      </c>
      <c r="I973" s="2">
        <f>VLOOKUP(Tabella1[[#This Row],[DATA]],Tabella10[],2,0)</f>
        <v>109.93343063196889</v>
      </c>
      <c r="J973" s="2">
        <f>VLOOKUP(Tabella1[[#This Row],[DATA]],Tabella11[],2,0)</f>
        <v>78.663311963516108</v>
      </c>
      <c r="K973" s="2">
        <f>VLOOKUP(Tabella1[[#This Row],[DATA]],Tabella12[],2,0)</f>
        <v>176.49241424802111</v>
      </c>
      <c r="L973" s="2">
        <v>128.1018949713424</v>
      </c>
      <c r="M973" s="2">
        <f>VLOOKUP(Tabella1[[#This Row],[DATA]],Tabella14[],2,0)</f>
        <v>169.86055194126743</v>
      </c>
      <c r="O973" s="1">
        <v>43396</v>
      </c>
      <c r="P973">
        <v>98.28653661790274</v>
      </c>
      <c r="R973" s="1">
        <v>43403</v>
      </c>
      <c r="S973">
        <v>115.59346751011037</v>
      </c>
      <c r="U973" s="1">
        <v>43390</v>
      </c>
      <c r="V973">
        <v>120.99245347800831</v>
      </c>
      <c r="X973" s="1">
        <v>43406</v>
      </c>
      <c r="Y973">
        <v>108.3435657778185</v>
      </c>
      <c r="AA973" s="1">
        <v>43389</v>
      </c>
      <c r="AB973">
        <v>87.671484329713664</v>
      </c>
      <c r="AD973" s="1">
        <v>43385</v>
      </c>
      <c r="AE973">
        <v>101.75094921387253</v>
      </c>
      <c r="AG973" s="1">
        <v>43444</v>
      </c>
      <c r="AH973">
        <v>107.94104406856955</v>
      </c>
      <c r="AJ973" s="1">
        <v>43459</v>
      </c>
      <c r="AK973">
        <v>74.759141864546407</v>
      </c>
      <c r="AM973" s="1">
        <v>43440</v>
      </c>
      <c r="AN973">
        <v>183.14231530343008</v>
      </c>
      <c r="AP973" s="1">
        <v>43439</v>
      </c>
      <c r="AQ973">
        <v>130.45299579678883</v>
      </c>
      <c r="AS973" s="1">
        <v>43413</v>
      </c>
      <c r="AT973">
        <v>167.41220066032344</v>
      </c>
    </row>
    <row r="974" spans="1:46" x14ac:dyDescent="0.3">
      <c r="A974" s="1">
        <v>43413</v>
      </c>
      <c r="B974">
        <v>135.11855018948597</v>
      </c>
      <c r="C974" s="3">
        <f>VLOOKUP(Tabella1[[#This Row],[DATA]],Tabella3[],2,0)</f>
        <v>100.66831292413173</v>
      </c>
      <c r="D974">
        <f>VLOOKUP(Tabella1[[#This Row],[DATA]],Tabella5[],2,0)</f>
        <v>118.06941922613325</v>
      </c>
      <c r="E974">
        <f>VLOOKUP(Tabella1[[#This Row],[DATA]],Tabella6[],2,0)</f>
        <v>120.09411399504738</v>
      </c>
      <c r="F974" s="2">
        <f>VLOOKUP(Tabella1[[#This Row],[DATA]],Tabella7[],2,0)</f>
        <v>108.51492104218211</v>
      </c>
      <c r="G974" s="2">
        <f>VLOOKUP(Tabella1[[#This Row],[DATA]],Tabella8[],2,0)</f>
        <v>88.252115778490548</v>
      </c>
      <c r="H974" s="2">
        <f>VLOOKUP(Tabella1[[#This Row],[DATA]],Tabella9[],2,0)</f>
        <v>102.86834594704789</v>
      </c>
      <c r="I974" s="2">
        <f>VLOOKUP(Tabella1[[#This Row],[DATA]],Tabella10[],2,0)</f>
        <v>107.31039130985144</v>
      </c>
      <c r="J974" s="2">
        <f>VLOOKUP(Tabella1[[#This Row],[DATA]],Tabella11[],2,0)</f>
        <v>77.566168833494501</v>
      </c>
      <c r="K974" s="2">
        <f>VLOOKUP(Tabella1[[#This Row],[DATA]],Tabella12[],2,0)</f>
        <v>176.53570250659629</v>
      </c>
      <c r="L974" s="2">
        <f>VLOOKUP(Tabella1[[#This Row],[DATA]],Tabella13[],2,0)</f>
        <v>127.81422838974333</v>
      </c>
      <c r="M974" s="2">
        <f>VLOOKUP(Tabella1[[#This Row],[DATA]],Tabella14[],2,0)</f>
        <v>167.41220066032344</v>
      </c>
      <c r="O974" s="1">
        <v>43397</v>
      </c>
      <c r="P974">
        <v>96.629423750644278</v>
      </c>
      <c r="R974" s="1">
        <v>43404</v>
      </c>
      <c r="S974">
        <v>117.23324659258373</v>
      </c>
      <c r="U974" s="1">
        <v>43391</v>
      </c>
      <c r="V974">
        <v>120.33022206857952</v>
      </c>
      <c r="X974" s="1">
        <v>43409</v>
      </c>
      <c r="Y974">
        <v>108.49201258437948</v>
      </c>
      <c r="AA974" s="1">
        <v>43390</v>
      </c>
      <c r="AB974">
        <v>86.922749932372398</v>
      </c>
      <c r="AD974" s="1">
        <v>43388</v>
      </c>
      <c r="AE974">
        <v>102.259320133527</v>
      </c>
      <c r="AG974" s="1">
        <v>43445</v>
      </c>
      <c r="AH974">
        <v>108.02189806109695</v>
      </c>
      <c r="AJ974" s="1">
        <v>43460</v>
      </c>
      <c r="AK974">
        <v>74.564246743789028</v>
      </c>
      <c r="AM974" s="1">
        <v>43441</v>
      </c>
      <c r="AN974">
        <v>181.6354716358839</v>
      </c>
      <c r="AP974" s="1">
        <v>43440</v>
      </c>
      <c r="AQ974">
        <v>128.37254803592032</v>
      </c>
      <c r="AS974" s="1">
        <v>43416</v>
      </c>
      <c r="AT974">
        <v>166.73933939790757</v>
      </c>
    </row>
    <row r="975" spans="1:46" x14ac:dyDescent="0.3">
      <c r="A975" s="1">
        <v>43416</v>
      </c>
      <c r="B975">
        <v>132.45651540180742</v>
      </c>
      <c r="C975" s="3">
        <f>VLOOKUP(Tabella1[[#This Row],[DATA]],Tabella3[],2,0)</f>
        <v>99.611400995072728</v>
      </c>
      <c r="D975">
        <f>VLOOKUP(Tabella1[[#This Row],[DATA]],Tabella5[],2,0)</f>
        <v>115.98313522237686</v>
      </c>
      <c r="E975">
        <f>VLOOKUP(Tabella1[[#This Row],[DATA]],Tabella6[],2,0)</f>
        <v>118.97330614798145</v>
      </c>
      <c r="F975" s="2">
        <f>VLOOKUP(Tabella1[[#This Row],[DATA]],Tabella7[],2,0)</f>
        <v>107.71679037233879</v>
      </c>
      <c r="G975" s="2">
        <f>VLOOKUP(Tabella1[[#This Row],[DATA]],Tabella8[],2,0)</f>
        <v>87.686942072110369</v>
      </c>
      <c r="H975" s="2">
        <f>VLOOKUP(Tabella1[[#This Row],[DATA]],Tabella9[],2,0)</f>
        <v>101.74043778508269</v>
      </c>
      <c r="I975" s="2">
        <f>VLOOKUP(Tabella1[[#This Row],[DATA]],Tabella10[],2,0)</f>
        <v>107.44141753102338</v>
      </c>
      <c r="J975" s="2">
        <f>VLOOKUP(Tabella1[[#This Row],[DATA]],Tabella11[],2,0)</f>
        <v>78.510798323842266</v>
      </c>
      <c r="K975" s="2">
        <f>VLOOKUP(Tabella1[[#This Row],[DATA]],Tabella12[],2,0)</f>
        <v>176.2965864116095</v>
      </c>
      <c r="L975" s="2">
        <f>VLOOKUP(Tabella1[[#This Row],[DATA]],Tabella13[],2,0)</f>
        <v>126.55799100901062</v>
      </c>
      <c r="M975" s="2">
        <f>VLOOKUP(Tabella1[[#This Row],[DATA]],Tabella14[],2,0)</f>
        <v>166.73933939790757</v>
      </c>
      <c r="O975" s="1">
        <v>43398</v>
      </c>
      <c r="P975">
        <v>98.353707686147501</v>
      </c>
      <c r="R975" s="1">
        <v>43405</v>
      </c>
      <c r="S975">
        <v>117.44861353053285</v>
      </c>
      <c r="U975" s="1">
        <v>43392</v>
      </c>
      <c r="V975">
        <v>119.57462919979588</v>
      </c>
      <c r="X975" s="1">
        <v>43410</v>
      </c>
      <c r="Y975">
        <v>107.52741378783713</v>
      </c>
      <c r="AA975" s="1">
        <v>43391</v>
      </c>
      <c r="AB975">
        <v>85.883216756192766</v>
      </c>
      <c r="AD975" s="1">
        <v>43389</v>
      </c>
      <c r="AE975">
        <v>103.75544683128201</v>
      </c>
      <c r="AG975" s="1">
        <v>43446</v>
      </c>
      <c r="AH975">
        <v>109.76153730726445</v>
      </c>
      <c r="AJ975" s="1">
        <v>43461</v>
      </c>
      <c r="AK975">
        <v>74.110585819514583</v>
      </c>
      <c r="AM975" s="1">
        <v>43444</v>
      </c>
      <c r="AN975">
        <v>177.10051121372032</v>
      </c>
      <c r="AP975" s="1">
        <v>43441</v>
      </c>
      <c r="AQ975">
        <v>129.68535172538148</v>
      </c>
      <c r="AS975" s="1">
        <v>43417</v>
      </c>
      <c r="AT975">
        <v>165.42496134182187</v>
      </c>
    </row>
    <row r="976" spans="1:46" x14ac:dyDescent="0.3">
      <c r="A976" s="1">
        <v>43417</v>
      </c>
      <c r="B976">
        <v>132.26022738315035</v>
      </c>
      <c r="C976" s="3">
        <f>VLOOKUP(Tabella1[[#This Row],[DATA]],Tabella3[],2,0)</f>
        <v>100.50318186997983</v>
      </c>
      <c r="D976">
        <f>VLOOKUP(Tabella1[[#This Row],[DATA]],Tabella5[],2,0)</f>
        <v>117.48630018443932</v>
      </c>
      <c r="E976">
        <f>VLOOKUP(Tabella1[[#This Row],[DATA]],Tabella6[],2,0)</f>
        <v>119.97888196712832</v>
      </c>
      <c r="F976" s="2">
        <f>VLOOKUP(Tabella1[[#This Row],[DATA]],Tabella7[],2,0)</f>
        <v>107.72717553987599</v>
      </c>
      <c r="G976" s="2">
        <f>VLOOKUP(Tabella1[[#This Row],[DATA]],Tabella8[],2,0)</f>
        <v>88.354523321868854</v>
      </c>
      <c r="H976" s="2">
        <f>VLOOKUP(Tabella1[[#This Row],[DATA]],Tabella9[],2,0)</f>
        <v>102.71959330326428</v>
      </c>
      <c r="I976" s="2">
        <f>VLOOKUP(Tabella1[[#This Row],[DATA]],Tabella10[],2,0)</f>
        <v>108.11075781441892</v>
      </c>
      <c r="J976" s="2">
        <f>VLOOKUP(Tabella1[[#This Row],[DATA]],Tabella11[],2,0)</f>
        <v>79.237849647218937</v>
      </c>
      <c r="K976" s="2">
        <f>VLOOKUP(Tabella1[[#This Row],[DATA]],Tabella12[],2,0)</f>
        <v>175.03710422163587</v>
      </c>
      <c r="L976" s="2">
        <f>VLOOKUP(Tabella1[[#This Row],[DATA]],Tabella13[],2,0)</f>
        <v>127.76311513134216</v>
      </c>
      <c r="M976" s="2">
        <f>VLOOKUP(Tabella1[[#This Row],[DATA]],Tabella14[],2,0)</f>
        <v>165.42496134182187</v>
      </c>
      <c r="O976" s="1">
        <v>43399</v>
      </c>
      <c r="P976">
        <v>97.6634400159747</v>
      </c>
      <c r="R976" s="1">
        <v>43406</v>
      </c>
      <c r="S976">
        <v>117.96526888096241</v>
      </c>
      <c r="U976" s="1">
        <v>43395</v>
      </c>
      <c r="V976">
        <v>118.83737938851773</v>
      </c>
      <c r="X976" s="1">
        <v>43411</v>
      </c>
      <c r="Y976">
        <v>108.69727236629096</v>
      </c>
      <c r="AA976" s="1">
        <v>43392</v>
      </c>
      <c r="AB976">
        <v>85.907369478687642</v>
      </c>
      <c r="AD976" s="1">
        <v>43390</v>
      </c>
      <c r="AE976">
        <v>103.30122569630252</v>
      </c>
      <c r="AG976" s="1">
        <v>43447</v>
      </c>
      <c r="AH976">
        <v>111.1767546238508</v>
      </c>
      <c r="AJ976" s="1">
        <v>43462</v>
      </c>
      <c r="AK976">
        <v>74.433222305791347</v>
      </c>
      <c r="AM976" s="1">
        <v>43445</v>
      </c>
      <c r="AN976">
        <v>178.14149076517151</v>
      </c>
      <c r="AP976" s="1">
        <v>43444</v>
      </c>
      <c r="AQ976">
        <v>127.09140839202632</v>
      </c>
      <c r="AS976" s="1">
        <v>43418</v>
      </c>
      <c r="AT976">
        <v>165.6791998105401</v>
      </c>
    </row>
    <row r="977" spans="1:46" x14ac:dyDescent="0.3">
      <c r="A977" s="1">
        <v>43418</v>
      </c>
      <c r="B977">
        <v>131.25935283257215</v>
      </c>
      <c r="C977" s="3">
        <f>VLOOKUP(Tabella1[[#This Row],[DATA]],Tabella3[],2,0)</f>
        <v>99.724049751545465</v>
      </c>
      <c r="D977">
        <f>VLOOKUP(Tabella1[[#This Row],[DATA]],Tabella5[],2,0)</f>
        <v>116.87501856170115</v>
      </c>
      <c r="E977">
        <f>VLOOKUP(Tabella1[[#This Row],[DATA]],Tabella6[],2,0)</f>
        <v>119.20282953420394</v>
      </c>
      <c r="F977" s="2">
        <f>VLOOKUP(Tabella1[[#This Row],[DATA]],Tabella7[],2,0)</f>
        <v>107.42218760499709</v>
      </c>
      <c r="G977" s="2">
        <f>VLOOKUP(Tabella1[[#This Row],[DATA]],Tabella8[],2,0)</f>
        <v>87.979673068748312</v>
      </c>
      <c r="H977" s="2">
        <f>VLOOKUP(Tabella1[[#This Row],[DATA]],Tabella9[],2,0)</f>
        <v>102.09973753280839</v>
      </c>
      <c r="I977" s="2">
        <f>VLOOKUP(Tabella1[[#This Row],[DATA]],Tabella10[],2,0)</f>
        <v>107.53048685923525</v>
      </c>
      <c r="J977" s="2">
        <f>VLOOKUP(Tabella1[[#This Row],[DATA]],Tabella11[],2,0)</f>
        <v>78.562133638957533</v>
      </c>
      <c r="K977" s="2">
        <f>VLOOKUP(Tabella1[[#This Row],[DATA]],Tabella12[],2,0)</f>
        <v>177.22006926121372</v>
      </c>
      <c r="L977" s="2">
        <f>VLOOKUP(Tabella1[[#This Row],[DATA]],Tabella13[],2,0)</f>
        <v>127.75402671413001</v>
      </c>
      <c r="M977" s="2">
        <f>VLOOKUP(Tabella1[[#This Row],[DATA]],Tabella14[],2,0)</f>
        <v>165.6791998105401</v>
      </c>
      <c r="O977" s="1">
        <v>43402</v>
      </c>
      <c r="P977">
        <v>99.527397954863133</v>
      </c>
      <c r="R977" s="1">
        <v>43409</v>
      </c>
      <c r="S977">
        <v>117.71917912732867</v>
      </c>
      <c r="U977" s="1">
        <v>43396</v>
      </c>
      <c r="V977">
        <v>116.82387607618482</v>
      </c>
      <c r="X977" s="1">
        <v>43412</v>
      </c>
      <c r="Y977">
        <v>109.05464430801185</v>
      </c>
      <c r="AA977" s="1">
        <v>43395</v>
      </c>
      <c r="AB977">
        <v>85.08038026046296</v>
      </c>
      <c r="AD977" s="1">
        <v>43391</v>
      </c>
      <c r="AE977">
        <v>102.29818056723492</v>
      </c>
      <c r="AG977" s="1">
        <v>43448</v>
      </c>
      <c r="AH977">
        <v>109.37625482965333</v>
      </c>
      <c r="AJ977" s="1">
        <v>43467</v>
      </c>
      <c r="AK977">
        <v>73.579325000298468</v>
      </c>
      <c r="AM977" s="1">
        <v>43446</v>
      </c>
      <c r="AN977">
        <v>179.28966029023746</v>
      </c>
      <c r="AP977" s="1">
        <v>43445</v>
      </c>
      <c r="AQ977">
        <v>127.7831823565466</v>
      </c>
      <c r="AS977" s="1">
        <v>43419</v>
      </c>
      <c r="AT977">
        <v>165.87841132301517</v>
      </c>
    </row>
    <row r="978" spans="1:46" x14ac:dyDescent="0.3">
      <c r="A978" s="1">
        <v>43419</v>
      </c>
      <c r="B978">
        <v>132.64988825187058</v>
      </c>
      <c r="C978" s="3">
        <f>VLOOKUP(Tabella1[[#This Row],[DATA]],Tabella3[],2,0)</f>
        <v>98.824375622704565</v>
      </c>
      <c r="D978">
        <f>VLOOKUP(Tabella1[[#This Row],[DATA]],Tabella5[],2,0)</f>
        <v>116.27223691796907</v>
      </c>
      <c r="E978">
        <f>VLOOKUP(Tabella1[[#This Row],[DATA]],Tabella6[],2,0)</f>
        <v>118.37433477020618</v>
      </c>
      <c r="F978" s="2">
        <f>VLOOKUP(Tabella1[[#This Row],[DATA]],Tabella7[],2,0)</f>
        <v>107.48663673294847</v>
      </c>
      <c r="G978" s="2">
        <f>VLOOKUP(Tabella1[[#This Row],[DATA]],Tabella8[],2,0)</f>
        <v>87.659891022916113</v>
      </c>
      <c r="H978" s="2">
        <f>VLOOKUP(Tabella1[[#This Row],[DATA]],Tabella9[],2,0)</f>
        <v>101.62035267436231</v>
      </c>
      <c r="I978" s="2">
        <f>VLOOKUP(Tabella1[[#This Row],[DATA]],Tabella10[],2,0)</f>
        <v>109.412092135828</v>
      </c>
      <c r="J978" s="2">
        <f>VLOOKUP(Tabella1[[#This Row],[DATA]],Tabella11[],2,0)</f>
        <v>79.634504494824682</v>
      </c>
      <c r="K978" s="2">
        <v>177.22006926121372</v>
      </c>
      <c r="L978" s="2">
        <f>VLOOKUP(Tabella1[[#This Row],[DATA]],Tabella13[],2,0)</f>
        <v>128.18499945833034</v>
      </c>
      <c r="M978" s="2">
        <f>VLOOKUP(Tabella1[[#This Row],[DATA]],Tabella14[],2,0)</f>
        <v>165.87841132301517</v>
      </c>
      <c r="O978" s="1">
        <v>43403</v>
      </c>
      <c r="P978">
        <v>99.312816448913921</v>
      </c>
      <c r="R978" s="1">
        <v>43410</v>
      </c>
      <c r="S978">
        <v>117.61042035980515</v>
      </c>
      <c r="U978" s="1">
        <v>43397</v>
      </c>
      <c r="V978">
        <v>116.48053166646677</v>
      </c>
      <c r="X978" s="1">
        <v>43413</v>
      </c>
      <c r="Y978">
        <v>108.51492104218211</v>
      </c>
      <c r="AA978" s="1">
        <v>43396</v>
      </c>
      <c r="AB978">
        <v>84.303628705027634</v>
      </c>
      <c r="AD978" s="1">
        <v>43392</v>
      </c>
      <c r="AE978">
        <v>102.2736539000586</v>
      </c>
      <c r="AG978" s="1">
        <v>43451</v>
      </c>
      <c r="AH978">
        <v>109.34771072964756</v>
      </c>
      <c r="AJ978" s="1">
        <v>43468</v>
      </c>
      <c r="AK978">
        <v>73.551568114800091</v>
      </c>
      <c r="AM978" s="1">
        <v>43447</v>
      </c>
      <c r="AN978">
        <v>181.06447889182058</v>
      </c>
      <c r="AP978" s="1">
        <v>43446</v>
      </c>
      <c r="AQ978">
        <v>130.0700462491375</v>
      </c>
      <c r="AS978" s="1">
        <v>43420</v>
      </c>
      <c r="AT978">
        <v>165.26684591059163</v>
      </c>
    </row>
    <row r="979" spans="1:46" x14ac:dyDescent="0.3">
      <c r="A979" s="1">
        <v>43420</v>
      </c>
      <c r="B979">
        <v>132.94480614128852</v>
      </c>
      <c r="C979" s="3">
        <f>VLOOKUP(Tabella1[[#This Row],[DATA]],Tabella3[],2,0)</f>
        <v>98.682976603558984</v>
      </c>
      <c r="D979">
        <f>VLOOKUP(Tabella1[[#This Row],[DATA]],Tabella5[],2,0)</f>
        <v>116.14248422639439</v>
      </c>
      <c r="E979">
        <f>VLOOKUP(Tabella1[[#This Row],[DATA]],Tabella6[],2,0)</f>
        <v>118.17632381610849</v>
      </c>
      <c r="F979" s="2">
        <f>VLOOKUP(Tabella1[[#This Row],[DATA]],Tabella7[],2,0)</f>
        <v>107.11811600843031</v>
      </c>
      <c r="G979" s="2">
        <f>VLOOKUP(Tabella1[[#This Row],[DATA]],Tabella8[],2,0)</f>
        <v>87.498550836650296</v>
      </c>
      <c r="H979" s="2">
        <f>VLOOKUP(Tabella1[[#This Row],[DATA]],Tabella9[],2,0)</f>
        <v>101.31552123945671</v>
      </c>
      <c r="I979" s="2">
        <f>VLOOKUP(Tabella1[[#This Row],[DATA]],Tabella10[],2,0)</f>
        <v>109.74820834426616</v>
      </c>
      <c r="J979" s="2">
        <f>VLOOKUP(Tabella1[[#This Row],[DATA]],Tabella11[],2,0)</f>
        <v>79.961020975848527</v>
      </c>
      <c r="K979" s="2">
        <f>VLOOKUP(Tabella1[[#This Row],[DATA]],Tabella12[],2,0)</f>
        <v>182.46000989445909</v>
      </c>
      <c r="L979" s="2">
        <f>VLOOKUP(Tabella1[[#This Row],[DATA]],Tabella13[],2,0)</f>
        <v>128.89978529523179</v>
      </c>
      <c r="M979" s="2">
        <f>VLOOKUP(Tabella1[[#This Row],[DATA]],Tabella14[],2,0)</f>
        <v>165.26684591059163</v>
      </c>
      <c r="O979" s="1">
        <v>43404</v>
      </c>
      <c r="P979">
        <v>99.581605268302681</v>
      </c>
      <c r="R979" s="1">
        <v>43411</v>
      </c>
      <c r="S979">
        <v>118.58085169789642</v>
      </c>
      <c r="U979" s="1">
        <v>43398</v>
      </c>
      <c r="V979">
        <v>118.34329267288919</v>
      </c>
      <c r="X979" s="1">
        <v>43416</v>
      </c>
      <c r="Y979">
        <v>107.71679037233879</v>
      </c>
      <c r="AA979" s="1">
        <v>43397</v>
      </c>
      <c r="AB979">
        <v>83.83313367082738</v>
      </c>
      <c r="AD979" s="1">
        <v>43395</v>
      </c>
      <c r="AE979">
        <v>101.61334505516908</v>
      </c>
      <c r="AG979" s="1">
        <v>43452</v>
      </c>
      <c r="AH979">
        <v>108.20037203734456</v>
      </c>
      <c r="AJ979" s="1">
        <v>43469</v>
      </c>
      <c r="AK979">
        <v>75.059095304609428</v>
      </c>
      <c r="AM979" s="1">
        <v>43448</v>
      </c>
      <c r="AN979">
        <v>180.26467678100263</v>
      </c>
      <c r="AP979" s="1">
        <v>43447</v>
      </c>
      <c r="AQ979">
        <v>130.61742344099108</v>
      </c>
      <c r="AS979" s="1">
        <v>43423</v>
      </c>
      <c r="AT979">
        <v>165.344162266832</v>
      </c>
    </row>
    <row r="980" spans="1:46" x14ac:dyDescent="0.3">
      <c r="A980" s="1">
        <v>43423</v>
      </c>
      <c r="B980">
        <v>130.7321931785055</v>
      </c>
      <c r="C980" s="3">
        <f>VLOOKUP(Tabella1[[#This Row],[DATA]],Tabella3[],2,0)</f>
        <v>98.394533059142958</v>
      </c>
      <c r="D980">
        <f>VLOOKUP(Tabella1[[#This Row],[DATA]],Tabella5[],2,0)</f>
        <v>115.1546432927485</v>
      </c>
      <c r="E980">
        <f>VLOOKUP(Tabella1[[#This Row],[DATA]],Tabella6[],2,0)</f>
        <v>117.24153338554049</v>
      </c>
      <c r="F980" s="2">
        <f>VLOOKUP(Tabella1[[#This Row],[DATA]],Tabella7[],2,0)</f>
        <v>106.91972876385961</v>
      </c>
      <c r="G980" s="2">
        <f>VLOOKUP(Tabella1[[#This Row],[DATA]],Tabella8[],2,0)</f>
        <v>87.010665842253729</v>
      </c>
      <c r="H980" s="2">
        <f>VLOOKUP(Tabella1[[#This Row],[DATA]],Tabella9[],2,0)</f>
        <v>100.66540529521188</v>
      </c>
      <c r="I980" s="2">
        <f>VLOOKUP(Tabella1[[#This Row],[DATA]],Tabella10[],2,0)</f>
        <v>110.53817993429408</v>
      </c>
      <c r="J980" s="2">
        <f>VLOOKUP(Tabella1[[#This Row],[DATA]],Tabella11[],2,0)</f>
        <v>80.689266143762765</v>
      </c>
      <c r="K980" s="2">
        <f>VLOOKUP(Tabella1[[#This Row],[DATA]],Tabella12[],2,0)</f>
        <v>181.19434366754618</v>
      </c>
      <c r="L980" s="2">
        <f>VLOOKUP(Tabella1[[#This Row],[DATA]],Tabella13[],2,0)</f>
        <v>130.05481406188991</v>
      </c>
      <c r="M980" s="2">
        <f>VLOOKUP(Tabella1[[#This Row],[DATA]],Tabella14[],2,0)</f>
        <v>165.344162266832</v>
      </c>
      <c r="O980" s="1">
        <v>43405</v>
      </c>
      <c r="P980">
        <v>100.28687534827023</v>
      </c>
      <c r="R980" s="1">
        <v>43412</v>
      </c>
      <c r="S980">
        <v>118.05057589918002</v>
      </c>
      <c r="U980" s="1">
        <v>43399</v>
      </c>
      <c r="V980">
        <v>116.8163507192595</v>
      </c>
      <c r="X980" s="1">
        <v>43417</v>
      </c>
      <c r="Y980">
        <v>107.72717553987599</v>
      </c>
      <c r="AA980" s="1">
        <v>43398</v>
      </c>
      <c r="AB980">
        <v>84.874599064806603</v>
      </c>
      <c r="AD980" s="1">
        <v>43396</v>
      </c>
      <c r="AE980">
        <v>100.04777922177203</v>
      </c>
      <c r="AG980" s="1">
        <v>43453</v>
      </c>
      <c r="AH980">
        <v>108.41472523474484</v>
      </c>
      <c r="AJ980" s="1">
        <v>43472</v>
      </c>
      <c r="AK980">
        <v>75.602891491469975</v>
      </c>
      <c r="AM980" s="1">
        <v>43451</v>
      </c>
      <c r="AN980">
        <v>178.10026385224273</v>
      </c>
      <c r="AP980" s="1">
        <v>43448</v>
      </c>
      <c r="AQ980">
        <v>130.73844480458811</v>
      </c>
      <c r="AS980" s="1">
        <v>43424</v>
      </c>
      <c r="AT980">
        <v>163.10268447961215</v>
      </c>
    </row>
    <row r="981" spans="1:46" x14ac:dyDescent="0.3">
      <c r="A981" s="1">
        <v>43424</v>
      </c>
      <c r="B981">
        <v>128.35924594305706</v>
      </c>
      <c r="C981" s="3">
        <f>VLOOKUP(Tabella1[[#This Row],[DATA]],Tabella3[],2,0)</f>
        <v>96.555823078201769</v>
      </c>
      <c r="D981">
        <f>VLOOKUP(Tabella1[[#This Row],[DATA]],Tabella5[],2,0)</f>
        <v>113.33042490678186</v>
      </c>
      <c r="E981">
        <f>VLOOKUP(Tabella1[[#This Row],[DATA]],Tabella6[],2,0)</f>
        <v>115.81735958742232</v>
      </c>
      <c r="F981" s="2">
        <f>VLOOKUP(Tabella1[[#This Row],[DATA]],Tabella7[],2,0)</f>
        <v>106.11075475732306</v>
      </c>
      <c r="G981" s="2">
        <f>VLOOKUP(Tabella1[[#This Row],[DATA]],Tabella8[],2,0)</f>
        <v>85.660045600340069</v>
      </c>
      <c r="H981" s="2">
        <f>VLOOKUP(Tabella1[[#This Row],[DATA]],Tabella9[],2,0)</f>
        <v>99.255599724791679</v>
      </c>
      <c r="I981" s="2">
        <f>VLOOKUP(Tabella1[[#This Row],[DATA]],Tabella10[],2,0)</f>
        <v>108.30972821489976</v>
      </c>
      <c r="J981" s="2">
        <f>VLOOKUP(Tabella1[[#This Row],[DATA]],Tabella11[],2,0)</f>
        <v>78.968339242863792</v>
      </c>
      <c r="K981" s="2">
        <v>181.19434366754618</v>
      </c>
      <c r="L981" s="2">
        <f>VLOOKUP(Tabella1[[#This Row],[DATA]],Tabella13[],2,0)</f>
        <v>128.96285891068413</v>
      </c>
      <c r="M981" s="2">
        <f>VLOOKUP(Tabella1[[#This Row],[DATA]],Tabella14[],2,0)</f>
        <v>163.10268447961215</v>
      </c>
      <c r="O981" s="1">
        <v>43406</v>
      </c>
      <c r="P981">
        <v>101.359521511992</v>
      </c>
      <c r="R981" s="1">
        <v>43413</v>
      </c>
      <c r="S981">
        <v>118.06941922613325</v>
      </c>
      <c r="U981" s="1">
        <v>43402</v>
      </c>
      <c r="V981">
        <v>117.33324867306794</v>
      </c>
      <c r="X981" s="1">
        <v>43418</v>
      </c>
      <c r="Y981">
        <v>107.42218760499709</v>
      </c>
      <c r="AA981" s="1">
        <v>43399</v>
      </c>
      <c r="AB981">
        <v>84.345171387718835</v>
      </c>
      <c r="AD981" s="1">
        <v>43397</v>
      </c>
      <c r="AE981">
        <v>99.70982085977117</v>
      </c>
      <c r="AG981" s="1">
        <v>43454</v>
      </c>
      <c r="AH981">
        <v>107.40096957727069</v>
      </c>
      <c r="AJ981" s="1">
        <v>43473</v>
      </c>
      <c r="AK981">
        <v>75.405011759368691</v>
      </c>
      <c r="AM981" s="1">
        <v>43452</v>
      </c>
      <c r="AN981">
        <v>178.53314643799473</v>
      </c>
      <c r="AP981" s="1">
        <v>43451</v>
      </c>
      <c r="AQ981">
        <v>131.85501138960444</v>
      </c>
      <c r="AS981" s="1">
        <v>43425</v>
      </c>
      <c r="AT981">
        <v>164.24292659821961</v>
      </c>
    </row>
    <row r="982" spans="1:46" x14ac:dyDescent="0.3">
      <c r="A982" s="1">
        <v>43425</v>
      </c>
      <c r="B982">
        <v>128.74987853464194</v>
      </c>
      <c r="C982" s="3">
        <f>VLOOKUP(Tabella1[[#This Row],[DATA]],Tabella3[],2,0)</f>
        <v>97.915815049037505</v>
      </c>
      <c r="D982">
        <f>VLOOKUP(Tabella1[[#This Row],[DATA]],Tabella5[],2,0)</f>
        <v>115.15085414548074</v>
      </c>
      <c r="E982">
        <f>VLOOKUP(Tabella1[[#This Row],[DATA]],Tabella6[],2,0)</f>
        <v>117.0075418186436</v>
      </c>
      <c r="F982" s="2">
        <f>VLOOKUP(Tabella1[[#This Row],[DATA]],Tabella7[],2,0)</f>
        <v>107.67326430251381</v>
      </c>
      <c r="G982" s="2">
        <f>VLOOKUP(Tabella1[[#This Row],[DATA]],Tabella8[],2,0)</f>
        <v>86.569154075047351</v>
      </c>
      <c r="H982" s="2">
        <f>VLOOKUP(Tabella1[[#This Row],[DATA]],Tabella9[],2,0)</f>
        <v>100.46091022602756</v>
      </c>
      <c r="I982" s="2">
        <f>VLOOKUP(Tabella1[[#This Row],[DATA]],Tabella10[],2,0)</f>
        <v>108.85935932117854</v>
      </c>
      <c r="J982" s="2">
        <f>VLOOKUP(Tabella1[[#This Row],[DATA]],Tabella11[],2,0)</f>
        <v>79.137268244929146</v>
      </c>
      <c r="K982" s="2">
        <f>VLOOKUP(Tabella1[[#This Row],[DATA]],Tabella12[],2,0)</f>
        <v>179.89157321899737</v>
      </c>
      <c r="L982" s="2">
        <f>VLOOKUP(Tabella1[[#This Row],[DATA]],Tabella13[],2,0)</f>
        <v>127.96418727374386</v>
      </c>
      <c r="M982" s="2">
        <f>VLOOKUP(Tabella1[[#This Row],[DATA]],Tabella14[],2,0)</f>
        <v>164.24292659821961</v>
      </c>
      <c r="O982" s="1">
        <v>43409</v>
      </c>
      <c r="P982">
        <v>100.78812310967024</v>
      </c>
      <c r="R982" s="1">
        <v>43416</v>
      </c>
      <c r="S982">
        <v>115.98313522237686</v>
      </c>
      <c r="U982" s="1">
        <v>43403</v>
      </c>
      <c r="V982">
        <v>117.0787975420303</v>
      </c>
      <c r="X982" s="1">
        <v>43419</v>
      </c>
      <c r="Y982">
        <v>107.48663673294847</v>
      </c>
      <c r="AA982" s="1">
        <v>43402</v>
      </c>
      <c r="AB982">
        <v>85.222398268732874</v>
      </c>
      <c r="AD982" s="1">
        <v>43398</v>
      </c>
      <c r="AE982">
        <v>100.79504625028667</v>
      </c>
      <c r="AG982" s="1">
        <v>43455</v>
      </c>
      <c r="AH982">
        <v>107.94540322627968</v>
      </c>
      <c r="AJ982" s="1">
        <v>43474</v>
      </c>
      <c r="AK982">
        <v>75.938660267659941</v>
      </c>
      <c r="AM982" s="1">
        <v>43453</v>
      </c>
      <c r="AN982">
        <v>176.60372691292875</v>
      </c>
      <c r="AP982" s="1">
        <v>43452</v>
      </c>
      <c r="AQ982">
        <v>132.13497099340762</v>
      </c>
      <c r="AS982" s="1">
        <v>43426</v>
      </c>
      <c r="AT982">
        <v>165.048131173119</v>
      </c>
    </row>
    <row r="983" spans="1:46" x14ac:dyDescent="0.3">
      <c r="A983" s="1">
        <v>43427</v>
      </c>
      <c r="B983">
        <v>127.90593722670296</v>
      </c>
      <c r="C983" s="3">
        <f>VLOOKUP(Tabella1[[#This Row],[DATA]],Tabella3[],2,0)</f>
        <v>97.82878016294606</v>
      </c>
      <c r="D983">
        <f>VLOOKUP(Tabella1[[#This Row],[DATA]],Tabella5[],2,0)</f>
        <v>114.6236506283328</v>
      </c>
      <c r="E983">
        <f>VLOOKUP(Tabella1[[#This Row],[DATA]],Tabella6[],2,0)</f>
        <v>116.33613888046206</v>
      </c>
      <c r="F983" s="2">
        <f>VLOOKUP(Tabella1[[#This Row],[DATA]],Tabella7[],2,0)</f>
        <v>106.18619994501969</v>
      </c>
      <c r="G983" s="2">
        <f>VLOOKUP(Tabella1[[#This Row],[DATA]],Tabella8[],2,0)</f>
        <v>86.145032268037269</v>
      </c>
      <c r="H983" s="2">
        <f>VLOOKUP(Tabella1[[#This Row],[DATA]],Tabella9[],2,0)</f>
        <v>99.928968223632239</v>
      </c>
      <c r="I983" s="2">
        <f>VLOOKUP(Tabella1[[#This Row],[DATA]],Tabella10[],2,0)</f>
        <v>108.67581363259509</v>
      </c>
      <c r="J983" s="2">
        <f>VLOOKUP(Tabella1[[#This Row],[DATA]],Tabella11[],2,0)</f>
        <v>76.9874526939102</v>
      </c>
      <c r="K983" s="2">
        <f>VLOOKUP(Tabella1[[#This Row],[DATA]],Tabella12[],2,0)</f>
        <v>177.74983509234829</v>
      </c>
      <c r="L983" s="2">
        <v>127.96418727374386</v>
      </c>
      <c r="M983" s="2">
        <f>VLOOKUP(Tabella1[[#This Row],[DATA]],Tabella14[],2,0)</f>
        <v>163.1981109733502</v>
      </c>
      <c r="O983" s="1">
        <v>43410</v>
      </c>
      <c r="P983">
        <v>100.72152704667893</v>
      </c>
      <c r="R983" s="1">
        <v>43417</v>
      </c>
      <c r="S983">
        <v>117.48630018443932</v>
      </c>
      <c r="U983" s="1">
        <v>43404</v>
      </c>
      <c r="V983">
        <v>119.78110618043453</v>
      </c>
      <c r="X983" s="1">
        <v>43420</v>
      </c>
      <c r="Y983">
        <v>107.11811600843031</v>
      </c>
      <c r="AA983" s="1">
        <v>43403</v>
      </c>
      <c r="AB983">
        <v>85.07651582486379</v>
      </c>
      <c r="AD983" s="1">
        <v>43399</v>
      </c>
      <c r="AE983">
        <v>99.855069693958157</v>
      </c>
      <c r="AG983" s="1">
        <v>43458</v>
      </c>
      <c r="AH983">
        <v>107.51770279095072</v>
      </c>
      <c r="AJ983" s="1">
        <v>43475</v>
      </c>
      <c r="AK983">
        <v>75.662882179482594</v>
      </c>
      <c r="AM983" s="1">
        <v>43454</v>
      </c>
      <c r="AN983">
        <v>175.76888192612137</v>
      </c>
      <c r="AP983" s="1">
        <v>43453</v>
      </c>
      <c r="AQ983">
        <v>132.63392509835484</v>
      </c>
      <c r="AS983" s="1">
        <v>43427</v>
      </c>
      <c r="AT983">
        <v>163.1981109733502</v>
      </c>
    </row>
    <row r="984" spans="1:46" x14ac:dyDescent="0.3">
      <c r="A984" s="1">
        <v>43430</v>
      </c>
      <c r="B984">
        <v>129.89262462345741</v>
      </c>
      <c r="C984" s="3">
        <f>VLOOKUP(Tabella1[[#This Row],[DATA]],Tabella3[],2,0)</f>
        <v>100.53940720094762</v>
      </c>
      <c r="D984">
        <f>VLOOKUP(Tabella1[[#This Row],[DATA]],Tabella5[],2,0)</f>
        <v>116.28298990345868</v>
      </c>
      <c r="E984">
        <f>VLOOKUP(Tabella1[[#This Row],[DATA]],Tabella6[],2,0)</f>
        <v>117.46564792147289</v>
      </c>
      <c r="F984" s="2">
        <f>VLOOKUP(Tabella1[[#This Row],[DATA]],Tabella7[],2,0)</f>
        <v>107.45593939949296</v>
      </c>
      <c r="G984" s="2">
        <f>VLOOKUP(Tabella1[[#This Row],[DATA]],Tabella8[],2,0)</f>
        <v>87.830892298179862</v>
      </c>
      <c r="H984" s="2">
        <f>VLOOKUP(Tabella1[[#This Row],[DATA]],Tabella9[],2,0)</f>
        <v>101.05974313890376</v>
      </c>
      <c r="I984" s="2">
        <f>VLOOKUP(Tabella1[[#This Row],[DATA]],Tabella10[],2,0)</f>
        <v>110.55570039509058</v>
      </c>
      <c r="J984" s="2">
        <f>VLOOKUP(Tabella1[[#This Row],[DATA]],Tabella11[],2,0)</f>
        <v>76.87791745758868</v>
      </c>
      <c r="K984" s="2">
        <f>VLOOKUP(Tabella1[[#This Row],[DATA]],Tabella12[],2,0)</f>
        <v>176.34193601583112</v>
      </c>
      <c r="L984" s="2">
        <f>VLOOKUP(Tabella1[[#This Row],[DATA]],Tabella13[],2,0)</f>
        <v>128.52505167674028</v>
      </c>
      <c r="M984" s="2">
        <f>VLOOKUP(Tabella1[[#This Row],[DATA]],Tabella14[],2,0)</f>
        <v>160.79712466740034</v>
      </c>
      <c r="O984" s="1">
        <v>43411</v>
      </c>
      <c r="P984">
        <v>102.14675597717961</v>
      </c>
      <c r="R984" s="1">
        <v>43418</v>
      </c>
      <c r="S984">
        <v>116.87501856170115</v>
      </c>
      <c r="U984" s="1">
        <v>43405</v>
      </c>
      <c r="V984">
        <v>119.60096794903453</v>
      </c>
      <c r="X984" s="1">
        <v>43423</v>
      </c>
      <c r="Y984">
        <v>106.91972876385961</v>
      </c>
      <c r="AA984" s="1">
        <v>43404</v>
      </c>
      <c r="AB984">
        <v>85.92089500328477</v>
      </c>
      <c r="AD984" s="1">
        <v>43402</v>
      </c>
      <c r="AE984">
        <v>100.49340009683256</v>
      </c>
      <c r="AG984" s="1">
        <v>43461</v>
      </c>
      <c r="AH984">
        <v>106.79466942076016</v>
      </c>
      <c r="AJ984" s="1">
        <v>43476</v>
      </c>
      <c r="AK984">
        <v>76.221899884197086</v>
      </c>
      <c r="AM984" s="1">
        <v>43455</v>
      </c>
      <c r="AN984">
        <v>176.65113786279684</v>
      </c>
      <c r="AP984" s="1">
        <v>43454</v>
      </c>
      <c r="AQ984">
        <v>132.44248667819804</v>
      </c>
      <c r="AS984" s="1">
        <v>43430</v>
      </c>
      <c r="AT984">
        <v>160.79712466740034</v>
      </c>
    </row>
    <row r="985" spans="1:46" x14ac:dyDescent="0.3">
      <c r="A985" s="1">
        <v>43431</v>
      </c>
      <c r="B985">
        <v>130.31629579244</v>
      </c>
      <c r="C985" s="3">
        <f>VLOOKUP(Tabella1[[#This Row],[DATA]],Tabella3[],2,0)</f>
        <v>100.1051736881778</v>
      </c>
      <c r="D985">
        <f>VLOOKUP(Tabella1[[#This Row],[DATA]],Tabella5[],2,0)</f>
        <v>115.81590069566697</v>
      </c>
      <c r="E985">
        <f>VLOOKUP(Tabella1[[#This Row],[DATA]],Tabella6[],2,0)</f>
        <v>117.1874448826397</v>
      </c>
      <c r="F985" s="2">
        <f>VLOOKUP(Tabella1[[#This Row],[DATA]],Tabella7[],2,0)</f>
        <v>107.1634747548795</v>
      </c>
      <c r="G985" s="2">
        <f>VLOOKUP(Tabella1[[#This Row],[DATA]],Tabella8[],2,0)</f>
        <v>87.776790199791321</v>
      </c>
      <c r="H985" s="2">
        <f>VLOOKUP(Tabella1[[#This Row],[DATA]],Tabella9[],2,0)</f>
        <v>100.85938893560635</v>
      </c>
      <c r="I985" s="2">
        <f>VLOOKUP(Tabella1[[#This Row],[DATA]],Tabella10[],2,0)</f>
        <v>110.3703523624539</v>
      </c>
      <c r="J985" s="2">
        <f>VLOOKUP(Tabella1[[#This Row],[DATA]],Tabella11[],2,0)</f>
        <v>76.844191349402479</v>
      </c>
      <c r="K985" s="2">
        <f>VLOOKUP(Tabella1[[#This Row],[DATA]],Tabella12[],2,0)</f>
        <v>181.17373021108179</v>
      </c>
      <c r="L985" s="2">
        <f>VLOOKUP(Tabella1[[#This Row],[DATA]],Tabella13[],2,0)</f>
        <v>129.10329313344633</v>
      </c>
      <c r="M985" s="2">
        <f>VLOOKUP(Tabella1[[#This Row],[DATA]],Tabella14[],2,0)</f>
        <v>162.90138333588732</v>
      </c>
      <c r="O985" s="1">
        <v>43412</v>
      </c>
      <c r="P985">
        <v>101.56234154684778</v>
      </c>
      <c r="R985" s="1">
        <v>43419</v>
      </c>
      <c r="S985">
        <v>116.27223691796907</v>
      </c>
      <c r="U985" s="1">
        <v>43406</v>
      </c>
      <c r="V985">
        <v>119.98546665443796</v>
      </c>
      <c r="X985" s="1">
        <v>43424</v>
      </c>
      <c r="Y985">
        <v>106.11075475732306</v>
      </c>
      <c r="AA985" s="1">
        <v>43405</v>
      </c>
      <c r="AB985">
        <v>86.513119758859219</v>
      </c>
      <c r="AD985" s="1">
        <v>43403</v>
      </c>
      <c r="AE985">
        <v>100.24494814361798</v>
      </c>
      <c r="AG985" s="1">
        <v>43462</v>
      </c>
      <c r="AH985">
        <v>106.90079814501074</v>
      </c>
      <c r="AJ985" s="1">
        <v>43479</v>
      </c>
      <c r="AK985">
        <v>75.682879075486795</v>
      </c>
      <c r="AM985" s="1">
        <v>43460</v>
      </c>
      <c r="AN985">
        <v>175.49472295514511</v>
      </c>
      <c r="AP985" s="1">
        <v>43455</v>
      </c>
      <c r="AQ985">
        <v>129.93553767439764</v>
      </c>
      <c r="AS985" s="1">
        <v>43431</v>
      </c>
      <c r="AT985">
        <v>162.90138333588732</v>
      </c>
    </row>
    <row r="986" spans="1:46" x14ac:dyDescent="0.3">
      <c r="A986" s="1">
        <v>43432</v>
      </c>
      <c r="B986">
        <v>133.31017393839278</v>
      </c>
      <c r="C986" s="3">
        <f>VLOOKUP(Tabella1[[#This Row],[DATA]],Tabella3[],2,0)</f>
        <v>99.921067460661803</v>
      </c>
      <c r="D986">
        <f>VLOOKUP(Tabella1[[#This Row],[DATA]],Tabella5[],2,0)</f>
        <v>115.71113589418243</v>
      </c>
      <c r="E986">
        <f>VLOOKUP(Tabella1[[#This Row],[DATA]],Tabella6[],2,0)</f>
        <v>117.18956138927496</v>
      </c>
      <c r="F986" s="2">
        <f>VLOOKUP(Tabella1[[#This Row],[DATA]],Tabella7[],2,0)</f>
        <v>106.97516723174195</v>
      </c>
      <c r="G986" s="2">
        <f>VLOOKUP(Tabella1[[#This Row],[DATA]],Tabella8[],2,0)</f>
        <v>87.941994821656309</v>
      </c>
      <c r="H986" s="2">
        <f>VLOOKUP(Tabella1[[#This Row],[DATA]],Tabella9[],2,0)</f>
        <v>100.91895369874882</v>
      </c>
      <c r="I986" s="2">
        <f>VLOOKUP(Tabella1[[#This Row],[DATA]],Tabella10[],2,0)</f>
        <v>111.839891490505</v>
      </c>
      <c r="J986" s="2">
        <f>VLOOKUP(Tabella1[[#This Row],[DATA]],Tabella11[],2,0)</f>
        <v>77.651827179064739</v>
      </c>
      <c r="K986" s="2">
        <f>VLOOKUP(Tabella1[[#This Row],[DATA]],Tabella12[],2,0)</f>
        <v>183.97716029023746</v>
      </c>
      <c r="L986" s="2">
        <f>VLOOKUP(Tabella1[[#This Row],[DATA]],Tabella13[],2,0)</f>
        <v>129.8442172582499</v>
      </c>
      <c r="M986" s="2">
        <f>VLOOKUP(Tabella1[[#This Row],[DATA]],Tabella14[],2,0)</f>
        <v>165.85542537926807</v>
      </c>
      <c r="O986" s="1">
        <v>43413</v>
      </c>
      <c r="P986">
        <v>100.66831292413173</v>
      </c>
      <c r="R986" s="1">
        <v>43420</v>
      </c>
      <c r="S986">
        <v>116.14248422639439</v>
      </c>
      <c r="U986" s="1">
        <v>43409</v>
      </c>
      <c r="V986">
        <v>119.96806426654815</v>
      </c>
      <c r="X986" s="1">
        <v>43425</v>
      </c>
      <c r="Y986">
        <v>107.67326430251381</v>
      </c>
      <c r="AA986" s="1">
        <v>43406</v>
      </c>
      <c r="AB986">
        <v>86.882173358580985</v>
      </c>
      <c r="AD986" s="1">
        <v>43404</v>
      </c>
      <c r="AE986">
        <v>101.84969293886807</v>
      </c>
      <c r="AG986" s="1">
        <v>43465</v>
      </c>
      <c r="AH986">
        <v>108.33219464309815</v>
      </c>
      <c r="AJ986" s="1">
        <v>43480</v>
      </c>
      <c r="AK986">
        <v>76.714659217076758</v>
      </c>
      <c r="AM986" s="1">
        <v>43461</v>
      </c>
      <c r="AN986">
        <v>176.16259894459102</v>
      </c>
      <c r="AP986" s="1">
        <v>43458</v>
      </c>
      <c r="AQ986">
        <v>128.94700871106613</v>
      </c>
      <c r="AS986" s="1">
        <v>43432</v>
      </c>
      <c r="AT986">
        <v>165.85542537926807</v>
      </c>
    </row>
    <row r="987" spans="1:46" x14ac:dyDescent="0.3">
      <c r="A987" s="1">
        <v>43433</v>
      </c>
      <c r="B987">
        <v>133.01719949470413</v>
      </c>
      <c r="C987" s="3">
        <f>VLOOKUP(Tabella1[[#This Row],[DATA]],Tabella3[],2,0)</f>
        <v>100.15336958305846</v>
      </c>
      <c r="D987">
        <f>VLOOKUP(Tabella1[[#This Row],[DATA]],Tabella5[],2,0)</f>
        <v>115.70447928411744</v>
      </c>
      <c r="E987">
        <f>VLOOKUP(Tabella1[[#This Row],[DATA]],Tabella6[],2,0)</f>
        <v>117.73068158568677</v>
      </c>
      <c r="F987" s="2">
        <f>VLOOKUP(Tabella1[[#This Row],[DATA]],Tabella7[],2,0)</f>
        <v>107.50099269983811</v>
      </c>
      <c r="G987" s="2">
        <f>VLOOKUP(Tabella1[[#This Row],[DATA]],Tabella8[],2,0)</f>
        <v>87.90528268346408</v>
      </c>
      <c r="H987" s="2">
        <f>VLOOKUP(Tabella1[[#This Row],[DATA]],Tabella9[],2,0)</f>
        <v>101.10592971995005</v>
      </c>
      <c r="I987" s="2">
        <f>VLOOKUP(Tabella1[[#This Row],[DATA]],Tabella10[],2,0)</f>
        <v>110.86943400528632</v>
      </c>
      <c r="J987" s="2">
        <f>VLOOKUP(Tabella1[[#This Row],[DATA]],Tabella11[],2,0)</f>
        <v>76.628105488103344</v>
      </c>
      <c r="K987" s="2">
        <f>VLOOKUP(Tabella1[[#This Row],[DATA]],Tabella12[],2,0)</f>
        <v>184.92331794195252</v>
      </c>
      <c r="L987" s="2">
        <f>VLOOKUP(Tabella1[[#This Row],[DATA]],Tabella13[],2,0)</f>
        <v>131.49271072585918</v>
      </c>
      <c r="M987" s="2">
        <f>VLOOKUP(Tabella1[[#This Row],[DATA]],Tabella14[],2,0)</f>
        <v>167.07019767911621</v>
      </c>
      <c r="O987" s="1">
        <v>43416</v>
      </c>
      <c r="P987">
        <v>99.611400995072728</v>
      </c>
      <c r="R987" s="1">
        <v>43423</v>
      </c>
      <c r="S987">
        <v>115.1546432927485</v>
      </c>
      <c r="U987" s="1">
        <v>43410</v>
      </c>
      <c r="V987">
        <v>119.35192566828695</v>
      </c>
      <c r="X987" s="1">
        <v>43426</v>
      </c>
      <c r="Y987">
        <v>106.30013134182474</v>
      </c>
      <c r="AA987" s="1">
        <v>43409</v>
      </c>
      <c r="AB987">
        <v>87.053174633844748</v>
      </c>
      <c r="AD987" s="1">
        <v>43405</v>
      </c>
      <c r="AE987">
        <v>102.0631067961165</v>
      </c>
      <c r="AG987" s="1">
        <v>43467</v>
      </c>
      <c r="AH987">
        <v>105.33380669315135</v>
      </c>
      <c r="AJ987" s="1">
        <v>43481</v>
      </c>
      <c r="AK987">
        <v>76.717046906151879</v>
      </c>
      <c r="AM987" s="1">
        <v>43462</v>
      </c>
      <c r="AN987">
        <v>181.16548482849603</v>
      </c>
      <c r="AP987" s="1">
        <v>43460</v>
      </c>
      <c r="AQ987">
        <v>129.60061132329537</v>
      </c>
      <c r="AS987" s="1">
        <v>43433</v>
      </c>
      <c r="AT987">
        <v>167.07019767911621</v>
      </c>
    </row>
    <row r="988" spans="1:46" x14ac:dyDescent="0.3">
      <c r="A988" s="1">
        <v>43434</v>
      </c>
      <c r="B988">
        <v>134.10601496453214</v>
      </c>
      <c r="C988" s="3">
        <f>VLOOKUP(Tabella1[[#This Row],[DATA]],Tabella3[],2,0)</f>
        <v>100.30689598573151</v>
      </c>
      <c r="D988">
        <f>VLOOKUP(Tabella1[[#This Row],[DATA]],Tabella5[],2,0)</f>
        <v>115.28470321248003</v>
      </c>
      <c r="E988">
        <f>VLOOKUP(Tabella1[[#This Row],[DATA]],Tabella6[],2,0)</f>
        <v>117.67588758057423</v>
      </c>
      <c r="F988" s="2">
        <f>VLOOKUP(Tabella1[[#This Row],[DATA]],Tabella7[],2,0)</f>
        <v>106.60435566144353</v>
      </c>
      <c r="G988" s="2">
        <f>VLOOKUP(Tabella1[[#This Row],[DATA]],Tabella8[],2,0)</f>
        <v>87.695637052208539</v>
      </c>
      <c r="H988" s="2">
        <f>VLOOKUP(Tabella1[[#This Row],[DATA]],Tabella9[],2,0)</f>
        <v>101.07312132099992</v>
      </c>
      <c r="I988" s="2">
        <f>VLOOKUP(Tabella1[[#This Row],[DATA]],Tabella10[],2,0)</f>
        <v>111.10298426260236</v>
      </c>
      <c r="J988" s="2">
        <f>VLOOKUP(Tabella1[[#This Row],[DATA]],Tabella11[],2,0)</f>
        <v>77.247412341964832</v>
      </c>
      <c r="K988" s="2">
        <f>VLOOKUP(Tabella1[[#This Row],[DATA]],Tabella12[],2,0)</f>
        <v>184.49868073878628</v>
      </c>
      <c r="L988" s="2">
        <f>VLOOKUP(Tabella1[[#This Row],[DATA]],Tabella13[],2,0)</f>
        <v>131.57955964073852</v>
      </c>
      <c r="M988" s="2">
        <f>VLOOKUP(Tabella1[[#This Row],[DATA]],Tabella14[],2,0)</f>
        <v>166.64809216666899</v>
      </c>
      <c r="O988" s="1">
        <v>43417</v>
      </c>
      <c r="P988">
        <v>100.50318186997983</v>
      </c>
      <c r="R988" s="1">
        <v>43424</v>
      </c>
      <c r="S988">
        <v>113.33042490678186</v>
      </c>
      <c r="U988" s="1">
        <v>43411</v>
      </c>
      <c r="V988">
        <v>120.82760112786286</v>
      </c>
      <c r="X988" s="1">
        <v>43427</v>
      </c>
      <c r="Y988">
        <v>106.18619994501969</v>
      </c>
      <c r="AA988" s="1">
        <v>43410</v>
      </c>
      <c r="AB988">
        <v>86.842562893689376</v>
      </c>
      <c r="AD988" s="1">
        <v>43406</v>
      </c>
      <c r="AE988">
        <v>102.38800550416634</v>
      </c>
      <c r="AG988" s="1">
        <v>43468</v>
      </c>
      <c r="AH988">
        <v>105.05720975344772</v>
      </c>
      <c r="AJ988" s="1">
        <v>43482</v>
      </c>
      <c r="AK988">
        <v>76.395305803278291</v>
      </c>
      <c r="AM988" s="1">
        <v>43467</v>
      </c>
      <c r="AN988">
        <v>187.60718997361477</v>
      </c>
      <c r="AP988" s="1">
        <v>43461</v>
      </c>
      <c r="AQ988">
        <v>130.17259994895946</v>
      </c>
      <c r="AS988" s="1">
        <v>43434</v>
      </c>
      <c r="AT988">
        <v>166.64809216666899</v>
      </c>
    </row>
    <row r="989" spans="1:46" x14ac:dyDescent="0.3">
      <c r="A989" s="1">
        <v>43437</v>
      </c>
      <c r="B989">
        <v>135.57331649013702</v>
      </c>
      <c r="C989" s="3">
        <f>VLOOKUP(Tabella1[[#This Row],[DATA]],Tabella3[],2,0)</f>
        <v>102.57236441114759</v>
      </c>
      <c r="D989">
        <f>VLOOKUP(Tabella1[[#This Row],[DATA]],Tabella5[],2,0)</f>
        <v>117.41707143976332</v>
      </c>
      <c r="E989">
        <f>VLOOKUP(Tabella1[[#This Row],[DATA]],Tabella6[],2,0)</f>
        <v>118.8531356045801</v>
      </c>
      <c r="F989" s="2">
        <f>VLOOKUP(Tabella1[[#This Row],[DATA]],Tabella7[],2,0)</f>
        <v>107.8592809798711</v>
      </c>
      <c r="G989" s="2">
        <f>VLOOKUP(Tabella1[[#This Row],[DATA]],Tabella8[],2,0)</f>
        <v>88.6849325655988</v>
      </c>
      <c r="H989" s="2">
        <f>VLOOKUP(Tabella1[[#This Row],[DATA]],Tabella9[],2,0)</f>
        <v>102.40648013658486</v>
      </c>
      <c r="I989" s="2">
        <f>VLOOKUP(Tabella1[[#This Row],[DATA]],Tabella10[],2,0)</f>
        <v>113.93346081075303</v>
      </c>
      <c r="J989" s="2">
        <f>VLOOKUP(Tabella1[[#This Row],[DATA]],Tabella11[],2,0)</f>
        <v>79.235461958143816</v>
      </c>
      <c r="K989" s="2">
        <f>VLOOKUP(Tabella1[[#This Row],[DATA]],Tabella12[],2,0)</f>
        <v>185.15006596306068</v>
      </c>
      <c r="L989" s="2">
        <f>VLOOKUP(Tabella1[[#This Row],[DATA]],Tabella13[],2,0)</f>
        <v>131.74933127426152</v>
      </c>
      <c r="M989" s="2">
        <f>VLOOKUP(Tabella1[[#This Row],[DATA]],Tabella14[],2,0)</f>
        <v>170.03956368499504</v>
      </c>
      <c r="O989" s="1">
        <v>43418</v>
      </c>
      <c r="P989">
        <v>99.724049751545465</v>
      </c>
      <c r="R989" s="1">
        <v>43425</v>
      </c>
      <c r="S989">
        <v>115.15085414548074</v>
      </c>
      <c r="U989" s="1">
        <v>43412</v>
      </c>
      <c r="V989">
        <v>120.67497748272108</v>
      </c>
      <c r="X989" s="1">
        <v>43430</v>
      </c>
      <c r="Y989">
        <v>107.45593939949296</v>
      </c>
      <c r="AA989" s="1">
        <v>43411</v>
      </c>
      <c r="AB989">
        <v>88.571897824322761</v>
      </c>
      <c r="AD989" s="1">
        <v>43409</v>
      </c>
      <c r="AE989">
        <v>102.48228983512983</v>
      </c>
      <c r="AG989" s="1">
        <v>43469</v>
      </c>
      <c r="AH989">
        <v>107.4114483217662</v>
      </c>
      <c r="AJ989" s="1">
        <v>43483</v>
      </c>
      <c r="AK989">
        <v>77.48080894905867</v>
      </c>
      <c r="AM989" s="1">
        <v>43468</v>
      </c>
      <c r="AN989">
        <v>188.74505277044855</v>
      </c>
      <c r="AP989" s="1">
        <v>43462</v>
      </c>
      <c r="AQ989">
        <v>131.1521132024165</v>
      </c>
      <c r="AS989" s="1">
        <v>43437</v>
      </c>
      <c r="AT989">
        <v>170.03956368499504</v>
      </c>
    </row>
    <row r="990" spans="1:46" x14ac:dyDescent="0.3">
      <c r="A990" s="1">
        <v>43438</v>
      </c>
      <c r="B990">
        <v>131.18550189485958</v>
      </c>
      <c r="C990" s="3">
        <f>VLOOKUP(Tabella1[[#This Row],[DATA]],Tabella3[],2,0)</f>
        <v>101.16658111285471</v>
      </c>
      <c r="D990">
        <f>VLOOKUP(Tabella1[[#This Row],[DATA]],Tabella5[],2,0)</f>
        <v>116.08431569536485</v>
      </c>
      <c r="E990">
        <f>VLOOKUP(Tabella1[[#This Row],[DATA]],Tabella6[],2,0)</f>
        <v>117.88142389159724</v>
      </c>
      <c r="F990" s="2">
        <f>VLOOKUP(Tabella1[[#This Row],[DATA]],Tabella7[],2,0)</f>
        <v>107.25373407862182</v>
      </c>
      <c r="G990" s="2">
        <f>VLOOKUP(Tabella1[[#This Row],[DATA]],Tabella8[],2,0)</f>
        <v>87.545890172740286</v>
      </c>
      <c r="H990" s="2">
        <f>VLOOKUP(Tabella1[[#This Row],[DATA]],Tabella9[],2,0)</f>
        <v>101.58658869097674</v>
      </c>
      <c r="I990" s="2">
        <f>VLOOKUP(Tabella1[[#This Row],[DATA]],Tabella10[],2,0)</f>
        <v>114.2620742381324</v>
      </c>
      <c r="J990" s="2">
        <f>VLOOKUP(Tabella1[[#This Row],[DATA]],Tabella11[],2,0)</f>
        <v>79.568544584124254</v>
      </c>
      <c r="K990" s="2">
        <f>VLOOKUP(Tabella1[[#This Row],[DATA]],Tabella12[],2,0)</f>
        <v>182.68469656992085</v>
      </c>
      <c r="L990" s="2">
        <f>VLOOKUP(Tabella1[[#This Row],[DATA]],Tabella13[],2,0)</f>
        <v>131.36147398131567</v>
      </c>
      <c r="M990" s="2">
        <f>VLOOKUP(Tabella1[[#This Row],[DATA]],Tabella14[],2,0)</f>
        <v>170.19210676622598</v>
      </c>
      <c r="O990" s="1">
        <v>43419</v>
      </c>
      <c r="P990">
        <v>98.824375622704565</v>
      </c>
      <c r="R990" s="1">
        <v>43426</v>
      </c>
      <c r="S990">
        <v>114.06859175829747</v>
      </c>
      <c r="U990" s="1">
        <v>43413</v>
      </c>
      <c r="V990">
        <v>120.09411399504738</v>
      </c>
      <c r="X990" s="1">
        <v>43431</v>
      </c>
      <c r="Y990">
        <v>107.1634747548795</v>
      </c>
      <c r="AA990" s="1">
        <v>43412</v>
      </c>
      <c r="AB990">
        <v>88.659813734204121</v>
      </c>
      <c r="AD990" s="1">
        <v>43410</v>
      </c>
      <c r="AE990">
        <v>102.16535433070867</v>
      </c>
      <c r="AG990" s="1">
        <v>43472</v>
      </c>
      <c r="AH990">
        <v>108.29027966511609</v>
      </c>
      <c r="AJ990" s="1">
        <v>43486</v>
      </c>
      <c r="AK990">
        <v>77.913577593925723</v>
      </c>
      <c r="AM990" s="1">
        <v>43469</v>
      </c>
      <c r="AN990">
        <v>189.31604551451187</v>
      </c>
      <c r="AP990" s="1">
        <v>43465</v>
      </c>
      <c r="AQ990">
        <v>131.12161247425252</v>
      </c>
      <c r="AS990" s="1">
        <v>43438</v>
      </c>
      <c r="AT990">
        <v>170.19210676622598</v>
      </c>
    </row>
    <row r="991" spans="1:46" x14ac:dyDescent="0.3">
      <c r="A991" s="1">
        <v>43440</v>
      </c>
      <c r="B991">
        <v>130.98581284617629</v>
      </c>
      <c r="C991" s="3">
        <f>VLOOKUP(Tabella1[[#This Row],[DATA]],Tabella3[],2,0)</f>
        <v>97.457274496007912</v>
      </c>
      <c r="D991">
        <f>VLOOKUP(Tabella1[[#This Row],[DATA]],Tabella5[],2,0)</f>
        <v>110.7145819700084</v>
      </c>
      <c r="E991">
        <f>VLOOKUP(Tabella1[[#This Row],[DATA]],Tabella6[],2,0)</f>
        <v>112.42083677265661</v>
      </c>
      <c r="F991" s="2">
        <f>VLOOKUP(Tabella1[[#This Row],[DATA]],Tabella7[],2,0)</f>
        <v>102.38629768777299</v>
      </c>
      <c r="G991" s="2">
        <f>VLOOKUP(Tabella1[[#This Row],[DATA]],Tabella8[],2,0)</f>
        <v>84.674614522548993</v>
      </c>
      <c r="H991" s="2">
        <f>VLOOKUP(Tabella1[[#This Row],[DATA]],Tabella9[],2,0)</f>
        <v>97.02176184287643</v>
      </c>
      <c r="I991" s="2">
        <f>VLOOKUP(Tabella1[[#This Row],[DATA]],Tabella10[],2,0)</f>
        <v>109.63440917904487</v>
      </c>
      <c r="J991" s="2">
        <f>VLOOKUP(Tabella1[[#This Row],[DATA]],Tabella11[],2,0)</f>
        <v>77.754497809295259</v>
      </c>
      <c r="K991" s="2">
        <f>VLOOKUP(Tabella1[[#This Row],[DATA]],Tabella12[],2,0)</f>
        <v>183.14231530343008</v>
      </c>
      <c r="L991" s="2">
        <f>VLOOKUP(Tabella1[[#This Row],[DATA]],Tabella13[],2,0)</f>
        <v>128.37254803592032</v>
      </c>
      <c r="M991" s="2">
        <f>VLOOKUP(Tabella1[[#This Row],[DATA]],Tabella14[],2,0)</f>
        <v>168.0279453352465</v>
      </c>
      <c r="O991" s="1">
        <v>43420</v>
      </c>
      <c r="P991">
        <v>98.682976603558984</v>
      </c>
      <c r="R991" s="1">
        <v>43427</v>
      </c>
      <c r="S991">
        <v>114.6236506283328</v>
      </c>
      <c r="U991" s="1">
        <v>43416</v>
      </c>
      <c r="V991">
        <v>118.97330614798145</v>
      </c>
      <c r="X991" s="1">
        <v>43432</v>
      </c>
      <c r="Y991">
        <v>106.97516723174195</v>
      </c>
      <c r="AA991" s="1">
        <v>43413</v>
      </c>
      <c r="AB991">
        <v>88.252115778490548</v>
      </c>
      <c r="AD991" s="1">
        <v>43411</v>
      </c>
      <c r="AE991">
        <v>103.39933236500777</v>
      </c>
      <c r="AG991" s="1">
        <v>43473</v>
      </c>
      <c r="AH991">
        <v>108.45689170259479</v>
      </c>
      <c r="AJ991" s="1">
        <v>43487</v>
      </c>
      <c r="AK991">
        <v>76.994018838866793</v>
      </c>
      <c r="AM991" s="1">
        <v>43472</v>
      </c>
      <c r="AN991">
        <v>189.02333443271769</v>
      </c>
      <c r="AP991" s="1">
        <v>43466</v>
      </c>
      <c r="AQ991">
        <v>131.79866320288909</v>
      </c>
      <c r="AS991" s="1">
        <v>43439</v>
      </c>
      <c r="AT991">
        <v>170.34325675995711</v>
      </c>
    </row>
    <row r="992" spans="1:46" x14ac:dyDescent="0.3">
      <c r="A992" s="1">
        <v>43441</v>
      </c>
      <c r="B992">
        <v>127.93120202118357</v>
      </c>
      <c r="C992" s="3">
        <f>VLOOKUP(Tabella1[[#This Row],[DATA]],Tabella3[],2,0)</f>
        <v>97.970336001706201</v>
      </c>
      <c r="D992">
        <f>VLOOKUP(Tabella1[[#This Row],[DATA]],Tabella5[],2,0)</f>
        <v>110.4801668863348</v>
      </c>
      <c r="E992">
        <f>VLOOKUP(Tabella1[[#This Row],[DATA]],Tabella6[],2,0)</f>
        <v>113.18912868125174</v>
      </c>
      <c r="F992" s="2">
        <f>VLOOKUP(Tabella1[[#This Row],[DATA]],Tabella7[],2,0)</f>
        <v>103.51736461101439</v>
      </c>
      <c r="G992" s="2">
        <f>VLOOKUP(Tabella1[[#This Row],[DATA]],Tabella8[],2,0)</f>
        <v>85.167330061444531</v>
      </c>
      <c r="H992" s="2">
        <f>VLOOKUP(Tabella1[[#This Row],[DATA]],Tabella9[],2,0)</f>
        <v>97.42278877761639</v>
      </c>
      <c r="I992" s="2">
        <f>VLOOKUP(Tabella1[[#This Row],[DATA]],Tabella10[],2,0)</f>
        <v>109.246192652975</v>
      </c>
      <c r="J992" s="2">
        <f>VLOOKUP(Tabella1[[#This Row],[DATA]],Tabella11[],2,0)</f>
        <v>77.775688549837042</v>
      </c>
      <c r="K992" s="2">
        <f>VLOOKUP(Tabella1[[#This Row],[DATA]],Tabella12[],2,0)</f>
        <v>181.6354716358839</v>
      </c>
      <c r="L992" s="2">
        <f>VLOOKUP(Tabella1[[#This Row],[DATA]],Tabella13[],2,0)</f>
        <v>129.68535172538148</v>
      </c>
      <c r="M992" s="2">
        <f>VLOOKUP(Tabella1[[#This Row],[DATA]],Tabella14[],2,0)</f>
        <v>169.34998537258124</v>
      </c>
      <c r="O992" s="1">
        <v>43423</v>
      </c>
      <c r="P992">
        <v>98.394533059142958</v>
      </c>
      <c r="R992" s="1">
        <v>43430</v>
      </c>
      <c r="S992">
        <v>116.28298990345868</v>
      </c>
      <c r="U992" s="1">
        <v>43417</v>
      </c>
      <c r="V992">
        <v>119.97888196712832</v>
      </c>
      <c r="X992" s="1">
        <v>43433</v>
      </c>
      <c r="Y992">
        <v>107.50099269983811</v>
      </c>
      <c r="AA992" s="1">
        <v>43416</v>
      </c>
      <c r="AB992">
        <v>87.686942072110369</v>
      </c>
      <c r="AD992" s="1">
        <v>43412</v>
      </c>
      <c r="AE992">
        <v>103.12667227276202</v>
      </c>
      <c r="AG992" s="1">
        <v>43474</v>
      </c>
      <c r="AH992">
        <v>110.91675601542806</v>
      </c>
      <c r="AJ992" s="1">
        <v>43488</v>
      </c>
      <c r="AK992">
        <v>77.032818786337643</v>
      </c>
      <c r="AM992" s="1">
        <v>43473</v>
      </c>
      <c r="AN992">
        <v>189.70976253298153</v>
      </c>
      <c r="AP992" s="1">
        <v>43467</v>
      </c>
      <c r="AQ992">
        <v>130.47884325534014</v>
      </c>
      <c r="AS992" s="1">
        <v>43440</v>
      </c>
      <c r="AT992">
        <v>168.0279453352465</v>
      </c>
    </row>
    <row r="993" spans="1:46" x14ac:dyDescent="0.3">
      <c r="A993" s="1">
        <v>43444</v>
      </c>
      <c r="B993">
        <v>128.15664172577982</v>
      </c>
      <c r="C993" s="3">
        <f>VLOOKUP(Tabella1[[#This Row],[DATA]],Tabella3[],2,0)</f>
        <v>96.235649698435893</v>
      </c>
      <c r="D993">
        <f>VLOOKUP(Tabella1[[#This Row],[DATA]],Tabella5[],2,0)</f>
        <v>108.77996626634838</v>
      </c>
      <c r="E993">
        <f>VLOOKUP(Tabella1[[#This Row],[DATA]],Tabella6[],2,0)</f>
        <v>111.52531929854267</v>
      </c>
      <c r="F993" s="2">
        <f>VLOOKUP(Tabella1[[#This Row],[DATA]],Tabella7[],2,0)</f>
        <v>102.65341030575155</v>
      </c>
      <c r="G993" s="2">
        <f>VLOOKUP(Tabella1[[#This Row],[DATA]],Tabella8[],2,0)</f>
        <v>83.665030722263026</v>
      </c>
      <c r="H993" s="2">
        <f>VLOOKUP(Tabella1[[#This Row],[DATA]],Tabella9[],2,0)</f>
        <v>96.099622862676142</v>
      </c>
      <c r="I993" s="2">
        <f>VLOOKUP(Tabella1[[#This Row],[DATA]],Tabella10[],2,0)</f>
        <v>107.94104406856955</v>
      </c>
      <c r="J993" s="2">
        <f>VLOOKUP(Tabella1[[#This Row],[DATA]],Tabella11[],2,0)</f>
        <v>77.13966787244965</v>
      </c>
      <c r="K993" s="2">
        <f>VLOOKUP(Tabella1[[#This Row],[DATA]],Tabella12[],2,0)</f>
        <v>177.10051121372032</v>
      </c>
      <c r="L993" s="2">
        <f>VLOOKUP(Tabella1[[#This Row],[DATA]],Tabella13[],2,0)</f>
        <v>127.09140839202632</v>
      </c>
      <c r="M993" s="2">
        <f>VLOOKUP(Tabella1[[#This Row],[DATA]],Tabella14[],2,0)</f>
        <v>166.95039215413118</v>
      </c>
      <c r="O993" s="1">
        <v>43424</v>
      </c>
      <c r="P993">
        <v>96.555823078201769</v>
      </c>
      <c r="R993" s="1">
        <v>43431</v>
      </c>
      <c r="S993">
        <v>115.81590069566697</v>
      </c>
      <c r="U993" s="1">
        <v>43418</v>
      </c>
      <c r="V993">
        <v>119.20282953420394</v>
      </c>
      <c r="X993" s="1">
        <v>43434</v>
      </c>
      <c r="Y993">
        <v>106.60435566144353</v>
      </c>
      <c r="AA993" s="1">
        <v>43417</v>
      </c>
      <c r="AB993">
        <v>88.354523321868854</v>
      </c>
      <c r="AD993" s="1">
        <v>43413</v>
      </c>
      <c r="AE993">
        <v>102.86834594704789</v>
      </c>
      <c r="AG993" s="1">
        <v>43475</v>
      </c>
      <c r="AH993">
        <v>111.16451545028004</v>
      </c>
      <c r="AJ993" s="1">
        <v>43489</v>
      </c>
      <c r="AK993">
        <v>77.351873739001704</v>
      </c>
      <c r="AM993" s="1">
        <v>43474</v>
      </c>
      <c r="AN993">
        <v>192.96875</v>
      </c>
      <c r="AP993" s="1">
        <v>43468</v>
      </c>
      <c r="AQ993">
        <v>129.1053652925707</v>
      </c>
      <c r="AS993" s="1">
        <v>43441</v>
      </c>
      <c r="AT993">
        <v>169.34998537258124</v>
      </c>
    </row>
    <row r="994" spans="1:46" x14ac:dyDescent="0.3">
      <c r="A994" s="1">
        <v>43445</v>
      </c>
      <c r="B994">
        <v>128.11097075114179</v>
      </c>
      <c r="C994" s="3">
        <f>VLOOKUP(Tabella1[[#This Row],[DATA]],Tabella3[],2,0)</f>
        <v>97.181167427938774</v>
      </c>
      <c r="D994">
        <f>VLOOKUP(Tabella1[[#This Row],[DATA]],Tabella5[],2,0)</f>
        <v>110.40254057203835</v>
      </c>
      <c r="E994">
        <f>VLOOKUP(Tabella1[[#This Row],[DATA]],Tabella6[],2,0)</f>
        <v>113.02615767033762</v>
      </c>
      <c r="F994" s="2">
        <f>VLOOKUP(Tabella1[[#This Row],[DATA]],Tabella7[],2,0)</f>
        <v>103.95766516998076</v>
      </c>
      <c r="G994" s="2">
        <f>VLOOKUP(Tabella1[[#This Row],[DATA]],Tabella8[],2,0)</f>
        <v>84.394442941608389</v>
      </c>
      <c r="H994" s="2">
        <f>VLOOKUP(Tabella1[[#This Row],[DATA]],Tabella9[],2,0)</f>
        <v>97.320541243024238</v>
      </c>
      <c r="I994" s="2">
        <f>VLOOKUP(Tabella1[[#This Row],[DATA]],Tabella10[],2,0)</f>
        <v>108.02189806109695</v>
      </c>
      <c r="J994" s="2">
        <f>VLOOKUP(Tabella1[[#This Row],[DATA]],Tabella11[],2,0)</f>
        <v>77.423504411255564</v>
      </c>
      <c r="K994" s="2">
        <f>VLOOKUP(Tabella1[[#This Row],[DATA]],Tabella12[],2,0)</f>
        <v>178.14149076517151</v>
      </c>
      <c r="L994" s="2">
        <f>VLOOKUP(Tabella1[[#This Row],[DATA]],Tabella13[],2,0)</f>
        <v>127.7831823565466</v>
      </c>
      <c r="M994" s="2">
        <f>VLOOKUP(Tabella1[[#This Row],[DATA]],Tabella14[],2,0)</f>
        <v>166.77068386665368</v>
      </c>
      <c r="O994" s="1">
        <v>43425</v>
      </c>
      <c r="P994">
        <v>97.915815049037505</v>
      </c>
      <c r="R994" s="1">
        <v>43432</v>
      </c>
      <c r="S994">
        <v>115.71113589418243</v>
      </c>
      <c r="U994" s="1">
        <v>43419</v>
      </c>
      <c r="V994">
        <v>118.37433477020618</v>
      </c>
      <c r="X994" s="1">
        <v>43437</v>
      </c>
      <c r="Y994">
        <v>107.8592809798711</v>
      </c>
      <c r="AA994" s="1">
        <v>43418</v>
      </c>
      <c r="AB994">
        <v>87.979673068748312</v>
      </c>
      <c r="AD994" s="1">
        <v>43416</v>
      </c>
      <c r="AE994">
        <v>101.74043778508269</v>
      </c>
      <c r="AG994" s="1">
        <v>43476</v>
      </c>
      <c r="AH994">
        <v>111.77580348917043</v>
      </c>
      <c r="AJ994" s="1">
        <v>43490</v>
      </c>
      <c r="AK994">
        <v>77.651230256795955</v>
      </c>
      <c r="AM994" s="1">
        <v>43475</v>
      </c>
      <c r="AN994">
        <v>193.36658970976254</v>
      </c>
      <c r="AP994" s="1">
        <v>43469</v>
      </c>
      <c r="AQ994">
        <v>129.7647844918157</v>
      </c>
      <c r="AS994" s="1">
        <v>43444</v>
      </c>
      <c r="AT994">
        <v>166.95039215413118</v>
      </c>
    </row>
    <row r="995" spans="1:46" x14ac:dyDescent="0.3">
      <c r="A995" s="1">
        <v>43446</v>
      </c>
      <c r="B995">
        <v>128.80526673792636</v>
      </c>
      <c r="C995" s="3">
        <f>VLOOKUP(Tabella1[[#This Row],[DATA]],Tabella3[],2,0)</f>
        <v>99.035768463157325</v>
      </c>
      <c r="D995">
        <f>VLOOKUP(Tabella1[[#This Row],[DATA]],Tabella5[],2,0)</f>
        <v>111.92762114262248</v>
      </c>
      <c r="E995">
        <f>VLOOKUP(Tabella1[[#This Row],[DATA]],Tabella6[],2,0)</f>
        <v>115.45426111577527</v>
      </c>
      <c r="F995" s="2">
        <f>VLOOKUP(Tabella1[[#This Row],[DATA]],Tabella7[],2,0)</f>
        <v>105.07636152600874</v>
      </c>
      <c r="G995" s="2">
        <f>VLOOKUP(Tabella1[[#This Row],[DATA]],Tabella8[],2,0)</f>
        <v>85.533485334466903</v>
      </c>
      <c r="H995" s="2">
        <f>VLOOKUP(Tabella1[[#This Row],[DATA]],Tabella9[],2,0)</f>
        <v>98.997591927222686</v>
      </c>
      <c r="I995" s="2">
        <f>VLOOKUP(Tabella1[[#This Row],[DATA]],Tabella10[],2,0)</f>
        <v>109.76153730726445</v>
      </c>
      <c r="J995" s="2">
        <f>VLOOKUP(Tabella1[[#This Row],[DATA]],Tabella11[],2,0)</f>
        <v>77.664064085574779</v>
      </c>
      <c r="K995" s="2">
        <f>VLOOKUP(Tabella1[[#This Row],[DATA]],Tabella12[],2,0)</f>
        <v>179.28966029023746</v>
      </c>
      <c r="L995" s="2">
        <f>VLOOKUP(Tabella1[[#This Row],[DATA]],Tabella13[],2,0)</f>
        <v>130.0700462491375</v>
      </c>
      <c r="M995" s="2">
        <f>VLOOKUP(Tabella1[[#This Row],[DATA]],Tabella14[],2,0)</f>
        <v>165.10524776061183</v>
      </c>
      <c r="O995" s="1">
        <v>43426</v>
      </c>
      <c r="P995">
        <v>97.244052093385037</v>
      </c>
      <c r="R995" s="1">
        <v>43433</v>
      </c>
      <c r="S995">
        <v>115.70447928411744</v>
      </c>
      <c r="U995" s="1">
        <v>43420</v>
      </c>
      <c r="V995">
        <v>118.17632381610849</v>
      </c>
      <c r="X995" s="1">
        <v>43438</v>
      </c>
      <c r="Y995">
        <v>107.25373407862182</v>
      </c>
      <c r="AA995" s="1">
        <v>43419</v>
      </c>
      <c r="AB995">
        <v>87.659891022916113</v>
      </c>
      <c r="AD995" s="1">
        <v>43417</v>
      </c>
      <c r="AE995">
        <v>102.71959330326428</v>
      </c>
      <c r="AG995" s="1">
        <v>43479</v>
      </c>
      <c r="AH995">
        <v>110.22939229150023</v>
      </c>
      <c r="AJ995" s="1">
        <v>43493</v>
      </c>
      <c r="AK995">
        <v>77.509759679094586</v>
      </c>
      <c r="AM995" s="1">
        <v>43476</v>
      </c>
      <c r="AN995">
        <v>193.06151055408972</v>
      </c>
      <c r="AP995" s="1">
        <v>43472</v>
      </c>
      <c r="AQ995">
        <v>130.32848448098233</v>
      </c>
      <c r="AS995" s="1">
        <v>43445</v>
      </c>
      <c r="AT995">
        <v>166.77068386665368</v>
      </c>
    </row>
    <row r="996" spans="1:46" x14ac:dyDescent="0.3">
      <c r="A996" s="1">
        <v>43447</v>
      </c>
      <c r="B996">
        <v>128.77951608201343</v>
      </c>
      <c r="C996" s="3">
        <f>VLOOKUP(Tabella1[[#This Row],[DATA]],Tabella3[],2,0)</f>
        <v>99.57433929282719</v>
      </c>
      <c r="D996">
        <f>VLOOKUP(Tabella1[[#This Row],[DATA]],Tabella5[],2,0)</f>
        <v>111.87918150322642</v>
      </c>
      <c r="E996">
        <f>VLOOKUP(Tabella1[[#This Row],[DATA]],Tabella6[],2,0)</f>
        <v>115.15959635866791</v>
      </c>
      <c r="F996" s="2">
        <f>VLOOKUP(Tabella1[[#This Row],[DATA]],Tabella7[],2,0)</f>
        <v>105.03527902501604</v>
      </c>
      <c r="G996" s="2">
        <f>VLOOKUP(Tabella1[[#This Row],[DATA]],Tabella8[],2,0)</f>
        <v>86.237778722417588</v>
      </c>
      <c r="H996" s="2">
        <f>VLOOKUP(Tabella1[[#This Row],[DATA]],Tabella9[],2,0)</f>
        <v>99.131373748184387</v>
      </c>
      <c r="I996" s="2">
        <f>VLOOKUP(Tabella1[[#This Row],[DATA]],Tabella10[],2,0)</f>
        <v>111.1767546238508</v>
      </c>
      <c r="J996" s="2">
        <f>VLOOKUP(Tabella1[[#This Row],[DATA]],Tabella11[],2,0)</f>
        <v>78.616155104282328</v>
      </c>
      <c r="K996" s="2">
        <f>VLOOKUP(Tabella1[[#This Row],[DATA]],Tabella12[],2,0)</f>
        <v>181.06447889182058</v>
      </c>
      <c r="L996" s="2">
        <f>VLOOKUP(Tabella1[[#This Row],[DATA]],Tabella13[],2,0)</f>
        <v>130.61742344099108</v>
      </c>
      <c r="M996" s="2">
        <f>VLOOKUP(Tabella1[[#This Row],[DATA]],Tabella14[],2,0)</f>
        <v>165.67293091679088</v>
      </c>
      <c r="O996" s="1">
        <v>43427</v>
      </c>
      <c r="P996">
        <v>97.82878016294606</v>
      </c>
      <c r="R996" s="1">
        <v>43434</v>
      </c>
      <c r="S996">
        <v>115.28470321248003</v>
      </c>
      <c r="U996" s="1">
        <v>43423</v>
      </c>
      <c r="V996">
        <v>117.24153338554049</v>
      </c>
      <c r="X996" s="1">
        <v>43439</v>
      </c>
      <c r="Y996">
        <v>105.7124530376615</v>
      </c>
      <c r="AA996" s="1">
        <v>43420</v>
      </c>
      <c r="AB996">
        <v>87.498550836650296</v>
      </c>
      <c r="AD996" s="1">
        <v>43418</v>
      </c>
      <c r="AE996">
        <v>102.09973753280839</v>
      </c>
      <c r="AG996" s="1">
        <v>43480</v>
      </c>
      <c r="AH996">
        <v>112.45910146023401</v>
      </c>
      <c r="AJ996" s="1">
        <v>43494</v>
      </c>
      <c r="AK996">
        <v>77.428279789405821</v>
      </c>
      <c r="AM996" s="1">
        <v>43479</v>
      </c>
      <c r="AN996">
        <v>194.74356860158312</v>
      </c>
      <c r="AP996" s="1">
        <v>43473</v>
      </c>
      <c r="AQ996">
        <v>130.80388140851562</v>
      </c>
      <c r="AS996" s="1">
        <v>43446</v>
      </c>
      <c r="AT996">
        <v>165.10524776061183</v>
      </c>
    </row>
    <row r="997" spans="1:46" x14ac:dyDescent="0.3">
      <c r="A997" s="1">
        <v>43448</v>
      </c>
      <c r="B997">
        <v>126.32154309590905</v>
      </c>
      <c r="C997" s="3">
        <f>VLOOKUP(Tabella1[[#This Row],[DATA]],Tabella3[],2,0)</f>
        <v>98.852759972943403</v>
      </c>
      <c r="D997">
        <f>VLOOKUP(Tabella1[[#This Row],[DATA]],Tabella5[],2,0)</f>
        <v>111.27568299379502</v>
      </c>
      <c r="E997">
        <f>VLOOKUP(Tabella1[[#This Row],[DATA]],Tabella6[],2,0)</f>
        <v>114.14320283894089</v>
      </c>
      <c r="F997" s="2">
        <f>VLOOKUP(Tabella1[[#This Row],[DATA]],Tabella7[],2,0)</f>
        <v>104.54152539784354</v>
      </c>
      <c r="G997" s="2">
        <f>VLOOKUP(Tabella1[[#This Row],[DATA]],Tabella8[],2,0)</f>
        <v>85.849402944699932</v>
      </c>
      <c r="H997" s="2">
        <f>VLOOKUP(Tabella1[[#This Row],[DATA]],Tabella9[],2,0)</f>
        <v>98.508014168131893</v>
      </c>
      <c r="I997" s="2">
        <f>VLOOKUP(Tabella1[[#This Row],[DATA]],Tabella10[],2,0)</f>
        <v>109.37625482965333</v>
      </c>
      <c r="J997" s="2">
        <f>VLOOKUP(Tabella1[[#This Row],[DATA]],Tabella11[],2,0)</f>
        <v>77.413058271551876</v>
      </c>
      <c r="K997" s="2">
        <f>VLOOKUP(Tabella1[[#This Row],[DATA]],Tabella12[],2,0)</f>
        <v>180.26467678100263</v>
      </c>
      <c r="L997" s="2">
        <f>VLOOKUP(Tabella1[[#This Row],[DATA]],Tabella13[],2,0)</f>
        <v>130.73844480458811</v>
      </c>
      <c r="M997" s="2">
        <f>VLOOKUP(Tabella1[[#This Row],[DATA]],Tabella14[],2,0)</f>
        <v>164.78065837315242</v>
      </c>
      <c r="O997" s="1">
        <v>43430</v>
      </c>
      <c r="P997">
        <v>100.53940720094762</v>
      </c>
      <c r="R997" s="1">
        <v>43437</v>
      </c>
      <c r="S997">
        <v>117.41707143976332</v>
      </c>
      <c r="U997" s="1">
        <v>43424</v>
      </c>
      <c r="V997">
        <v>115.81735958742232</v>
      </c>
      <c r="X997" s="1">
        <v>43440</v>
      </c>
      <c r="Y997">
        <v>102.38629768777299</v>
      </c>
      <c r="AA997" s="1">
        <v>43423</v>
      </c>
      <c r="AB997">
        <v>87.010665842253729</v>
      </c>
      <c r="AD997" s="1">
        <v>43419</v>
      </c>
      <c r="AE997">
        <v>101.62035267436231</v>
      </c>
      <c r="AG997" s="1">
        <v>43481</v>
      </c>
      <c r="AH997">
        <v>112.76009291712319</v>
      </c>
      <c r="AJ997" s="1">
        <v>43495</v>
      </c>
      <c r="AK997">
        <v>76.87105285149768</v>
      </c>
      <c r="AM997" s="1">
        <v>43480</v>
      </c>
      <c r="AN997">
        <v>193.88192612137203</v>
      </c>
      <c r="AP997" s="1">
        <v>43474</v>
      </c>
      <c r="AQ997">
        <v>131.64721381846579</v>
      </c>
      <c r="AS997" s="1">
        <v>43447</v>
      </c>
      <c r="AT997">
        <v>165.67293091679088</v>
      </c>
    </row>
    <row r="998" spans="1:46" x14ac:dyDescent="0.3">
      <c r="A998" s="1">
        <v>43451</v>
      </c>
      <c r="B998">
        <v>123.69740549995143</v>
      </c>
      <c r="C998" s="3">
        <f>VLOOKUP(Tabella1[[#This Row],[DATA]],Tabella3[],2,0)</f>
        <v>97.716654138521903</v>
      </c>
      <c r="D998">
        <f>VLOOKUP(Tabella1[[#This Row],[DATA]],Tabella5[],2,0)</f>
        <v>110.31743837259198</v>
      </c>
      <c r="E998">
        <f>VLOOKUP(Tabella1[[#This Row],[DATA]],Tabella6[],2,0)</f>
        <v>112.8772967036585</v>
      </c>
      <c r="F998" s="2">
        <f>VLOOKUP(Tabella1[[#This Row],[DATA]],Tabella7[],2,0)</f>
        <v>103.44298848468188</v>
      </c>
      <c r="G998" s="2">
        <f>VLOOKUP(Tabella1[[#This Row],[DATA]],Tabella8[],2,0)</f>
        <v>85.138346794450683</v>
      </c>
      <c r="H998" s="2">
        <f>VLOOKUP(Tabella1[[#This Row],[DATA]],Tabella9[],2,0)</f>
        <v>97.585875187931606</v>
      </c>
      <c r="I998" s="2">
        <f>VLOOKUP(Tabella1[[#This Row],[DATA]],Tabella10[],2,0)</f>
        <v>109.34771072964756</v>
      </c>
      <c r="J998" s="2">
        <f>VLOOKUP(Tabella1[[#This Row],[DATA]],Tabella11[],2,0)</f>
        <v>77.5393073313993</v>
      </c>
      <c r="K998" s="2">
        <f>VLOOKUP(Tabella1[[#This Row],[DATA]],Tabella12[],2,0)</f>
        <v>178.10026385224273</v>
      </c>
      <c r="L998" s="2">
        <f>VLOOKUP(Tabella1[[#This Row],[DATA]],Tabella13[],2,0)</f>
        <v>131.85501138960444</v>
      </c>
      <c r="M998" s="2">
        <f>VLOOKUP(Tabella1[[#This Row],[DATA]],Tabella14[],2,0)</f>
        <v>164.32372567320954</v>
      </c>
      <c r="O998" s="1">
        <v>43431</v>
      </c>
      <c r="P998">
        <v>100.1051736881778</v>
      </c>
      <c r="R998" s="1">
        <v>43438</v>
      </c>
      <c r="S998">
        <v>116.08431569536485</v>
      </c>
      <c r="U998" s="1">
        <v>43425</v>
      </c>
      <c r="V998">
        <v>117.0075418186436</v>
      </c>
      <c r="X998" s="1">
        <v>43441</v>
      </c>
      <c r="Y998">
        <v>103.51736461101439</v>
      </c>
      <c r="AA998" s="1">
        <v>43424</v>
      </c>
      <c r="AB998">
        <v>85.660045600340069</v>
      </c>
      <c r="AD998" s="1">
        <v>43420</v>
      </c>
      <c r="AE998">
        <v>101.31552123945671</v>
      </c>
      <c r="AG998" s="1">
        <v>43482</v>
      </c>
      <c r="AH998">
        <v>112.14616423461993</v>
      </c>
      <c r="AJ998" s="1">
        <v>43496</v>
      </c>
      <c r="AK998">
        <v>77.139369411315272</v>
      </c>
      <c r="AM998" s="1">
        <v>43481</v>
      </c>
      <c r="AN998">
        <v>194.57659960422163</v>
      </c>
      <c r="AP998" s="1">
        <v>43475</v>
      </c>
      <c r="AQ998">
        <v>131.26037442824767</v>
      </c>
      <c r="AS998" s="1">
        <v>43448</v>
      </c>
      <c r="AT998">
        <v>164.78065837315242</v>
      </c>
    </row>
    <row r="999" spans="1:46" x14ac:dyDescent="0.3">
      <c r="A999" s="1">
        <v>43452</v>
      </c>
      <c r="B999">
        <v>123.70809445146246</v>
      </c>
      <c r="C999" s="3">
        <f>VLOOKUP(Tabella1[[#This Row],[DATA]],Tabella3[],2,0)</f>
        <v>97.462606362903585</v>
      </c>
      <c r="D999">
        <f>VLOOKUP(Tabella1[[#This Row],[DATA]],Tabella5[],2,0)</f>
        <v>109.99679458623024</v>
      </c>
      <c r="E999">
        <f>VLOOKUP(Tabella1[[#This Row],[DATA]],Tabella6[],2,0)</f>
        <v>111.80046516112495</v>
      </c>
      <c r="F999" s="2">
        <f>VLOOKUP(Tabella1[[#This Row],[DATA]],Tabella7[],2,0)</f>
        <v>102.34872781697669</v>
      </c>
      <c r="G999" s="2">
        <f>VLOOKUP(Tabella1[[#This Row],[DATA]],Tabella8[],2,0)</f>
        <v>84.059203153379443</v>
      </c>
      <c r="H999" s="2">
        <f>VLOOKUP(Tabella1[[#This Row],[DATA]],Tabella9[],2,0)</f>
        <v>96.836696990546088</v>
      </c>
      <c r="I999" s="2">
        <f>VLOOKUP(Tabella1[[#This Row],[DATA]],Tabella10[],2,0)</f>
        <v>108.20037203734456</v>
      </c>
      <c r="J999" s="2">
        <f>VLOOKUP(Tabella1[[#This Row],[DATA]],Tabella11[],2,0)</f>
        <v>76.90298819287753</v>
      </c>
      <c r="K999" s="2">
        <f>VLOOKUP(Tabella1[[#This Row],[DATA]],Tabella12[],2,0)</f>
        <v>178.53314643799473</v>
      </c>
      <c r="L999" s="2">
        <f>VLOOKUP(Tabella1[[#This Row],[DATA]],Tabella13[],2,0)</f>
        <v>132.13497099340762</v>
      </c>
      <c r="M999" s="2">
        <f>VLOOKUP(Tabella1[[#This Row],[DATA]],Tabella14[],2,0)</f>
        <v>163.7079809982865</v>
      </c>
      <c r="O999" s="1">
        <v>43432</v>
      </c>
      <c r="P999">
        <v>99.921067460661803</v>
      </c>
      <c r="R999" s="1">
        <v>43439</v>
      </c>
      <c r="S999">
        <v>114.70096971447239</v>
      </c>
      <c r="U999" s="1">
        <v>43426</v>
      </c>
      <c r="V999">
        <v>116.12895639761166</v>
      </c>
      <c r="X999" s="1">
        <v>43444</v>
      </c>
      <c r="Y999">
        <v>102.65341030575155</v>
      </c>
      <c r="AA999" s="1">
        <v>43425</v>
      </c>
      <c r="AB999">
        <v>86.569154075047351</v>
      </c>
      <c r="AD999" s="1">
        <v>43423</v>
      </c>
      <c r="AE999">
        <v>100.66540529521188</v>
      </c>
      <c r="AG999" s="1">
        <v>43483</v>
      </c>
      <c r="AH999">
        <v>113.55107046662269</v>
      </c>
      <c r="AJ999" s="1">
        <v>43497</v>
      </c>
      <c r="AK999">
        <v>78.143989589675627</v>
      </c>
      <c r="AM999" s="1">
        <v>43482</v>
      </c>
      <c r="AN999">
        <v>196.55136873350924</v>
      </c>
      <c r="AP999" s="1">
        <v>43476</v>
      </c>
      <c r="AQ999">
        <v>130.90897986515694</v>
      </c>
      <c r="AS999" s="1">
        <v>43451</v>
      </c>
      <c r="AT999">
        <v>164.32372567320954</v>
      </c>
    </row>
    <row r="1000" spans="1:46" x14ac:dyDescent="0.3">
      <c r="A1000" s="1">
        <v>43453</v>
      </c>
      <c r="B1000">
        <v>121.80351763677001</v>
      </c>
      <c r="C1000" s="3">
        <f>VLOOKUP(Tabella1[[#This Row],[DATA]],Tabella3[],2,0)</f>
        <v>99.015381913262047</v>
      </c>
      <c r="D1000">
        <f>VLOOKUP(Tabella1[[#This Row],[DATA]],Tabella5[],2,0)</f>
        <v>110.25609515060837</v>
      </c>
      <c r="E1000">
        <f>VLOOKUP(Tabella1[[#This Row],[DATA]],Tabella6[],2,0)</f>
        <v>112.35005138407776</v>
      </c>
      <c r="F1000" s="2">
        <f>VLOOKUP(Tabella1[[#This Row],[DATA]],Tabella7[],2,0)</f>
        <v>103.33150065670912</v>
      </c>
      <c r="G1000" s="2">
        <f>VLOOKUP(Tabella1[[#This Row],[DATA]],Tabella8[],2,0)</f>
        <v>84.71905553193956</v>
      </c>
      <c r="H1000" s="2">
        <f>VLOOKUP(Tabella1[[#This Row],[DATA]],Tabella9[],2,0)</f>
        <v>97.195041153836357</v>
      </c>
      <c r="I1000" s="2">
        <f>VLOOKUP(Tabella1[[#This Row],[DATA]],Tabella10[],2,0)</f>
        <v>108.41472523474484</v>
      </c>
      <c r="J1000" s="2">
        <f>VLOOKUP(Tabella1[[#This Row],[DATA]],Tabella11[],2,0)</f>
        <v>76.094456979812094</v>
      </c>
      <c r="K1000" s="2">
        <f>VLOOKUP(Tabella1[[#This Row],[DATA]],Tabella12[],2,0)</f>
        <v>176.60372691292875</v>
      </c>
      <c r="L1000" s="2">
        <f>VLOOKUP(Tabella1[[#This Row],[DATA]],Tabella13[],2,0)</f>
        <v>132.63392509835484</v>
      </c>
      <c r="M1000" s="2">
        <f>VLOOKUP(Tabella1[[#This Row],[DATA]],Tabella14[],2,0)</f>
        <v>164.28541576696432</v>
      </c>
      <c r="O1000" s="1">
        <v>43433</v>
      </c>
      <c r="P1000">
        <v>100.15336958305846</v>
      </c>
      <c r="R1000" s="1">
        <v>43440</v>
      </c>
      <c r="S1000">
        <v>110.7145819700084</v>
      </c>
      <c r="U1000" s="1">
        <v>43427</v>
      </c>
      <c r="V1000">
        <v>116.33613888046206</v>
      </c>
      <c r="X1000" s="1">
        <v>43445</v>
      </c>
      <c r="Y1000">
        <v>103.95766516998076</v>
      </c>
      <c r="AA1000" s="1">
        <v>43426</v>
      </c>
      <c r="AB1000">
        <v>86.043590833558781</v>
      </c>
      <c r="AD1000" s="1">
        <v>43424</v>
      </c>
      <c r="AE1000">
        <v>99.255599724791679</v>
      </c>
      <c r="AG1000" s="1">
        <v>43486</v>
      </c>
      <c r="AH1000">
        <v>113.99423752882703</v>
      </c>
      <c r="AJ1000" s="1">
        <v>43507</v>
      </c>
      <c r="AK1000">
        <v>79.208600456048615</v>
      </c>
      <c r="AM1000" s="1">
        <v>43483</v>
      </c>
      <c r="AN1000">
        <v>198.08913258575197</v>
      </c>
      <c r="AP1000" s="1">
        <v>43479</v>
      </c>
      <c r="AQ1000">
        <v>130.34084472839083</v>
      </c>
      <c r="AS1000" s="1">
        <v>43452</v>
      </c>
      <c r="AT1000">
        <v>163.7079809982865</v>
      </c>
    </row>
    <row r="1001" spans="1:46" x14ac:dyDescent="0.3">
      <c r="A1001" s="1">
        <v>43454</v>
      </c>
      <c r="B1001">
        <v>119.88242153337869</v>
      </c>
      <c r="C1001" s="3">
        <f>VLOOKUP(Tabella1[[#This Row],[DATA]],Tabella3[],2,0)</f>
        <v>97.107409935881705</v>
      </c>
      <c r="D1001">
        <f>VLOOKUP(Tabella1[[#This Row],[DATA]],Tabella5[],2,0)</f>
        <v>108.66762317032831</v>
      </c>
      <c r="E1001">
        <f>VLOOKUP(Tabella1[[#This Row],[DATA]],Tabella6[],2,0)</f>
        <v>110.35136361819161</v>
      </c>
      <c r="F1001" s="2">
        <f>VLOOKUP(Tabella1[[#This Row],[DATA]],Tabella7[],2,0)</f>
        <v>102.50664345276276</v>
      </c>
      <c r="G1001" s="2">
        <f>VLOOKUP(Tabella1[[#This Row],[DATA]],Tabella8[],2,0)</f>
        <v>83.051551570893082</v>
      </c>
      <c r="H1001" s="2">
        <f>VLOOKUP(Tabella1[[#This Row],[DATA]],Tabella9[],2,0)</f>
        <v>95.560354712942427</v>
      </c>
      <c r="I1001" s="2">
        <f>VLOOKUP(Tabella1[[#This Row],[DATA]],Tabella10[],2,0)</f>
        <v>107.40096957727069</v>
      </c>
      <c r="J1001" s="2">
        <f>VLOOKUP(Tabella1[[#This Row],[DATA]],Tabella11[],2,0)</f>
        <v>75.697802132206348</v>
      </c>
      <c r="K1001" s="2">
        <f>VLOOKUP(Tabella1[[#This Row],[DATA]],Tabella12[],2,0)</f>
        <v>175.76888192612137</v>
      </c>
      <c r="L1001" s="2">
        <f>VLOOKUP(Tabella1[[#This Row],[DATA]],Tabella13[],2,0)</f>
        <v>132.44248667819804</v>
      </c>
      <c r="M1001" s="2">
        <f>VLOOKUP(Tabella1[[#This Row],[DATA]],Tabella14[],2,0)</f>
        <v>163.88838582951394</v>
      </c>
      <c r="O1001" s="1">
        <v>43434</v>
      </c>
      <c r="P1001">
        <v>100.30689598573151</v>
      </c>
      <c r="R1001" s="1">
        <v>43441</v>
      </c>
      <c r="S1001">
        <v>110.4801668863348</v>
      </c>
      <c r="U1001" s="1">
        <v>43430</v>
      </c>
      <c r="V1001">
        <v>117.46564792147289</v>
      </c>
      <c r="X1001" s="1">
        <v>43446</v>
      </c>
      <c r="Y1001">
        <v>105.07636152600874</v>
      </c>
      <c r="AA1001" s="1">
        <v>43427</v>
      </c>
      <c r="AB1001">
        <v>86.145032268037269</v>
      </c>
      <c r="AD1001" s="1">
        <v>43425</v>
      </c>
      <c r="AE1001">
        <v>100.46091022602756</v>
      </c>
      <c r="AG1001" s="1">
        <v>43487</v>
      </c>
      <c r="AH1001">
        <v>113.1932842145678</v>
      </c>
      <c r="AJ1001" s="1">
        <v>43508</v>
      </c>
      <c r="AK1001">
        <v>79.745532036818162</v>
      </c>
      <c r="AM1001" s="1">
        <v>43486</v>
      </c>
      <c r="AN1001">
        <v>197.90979551451187</v>
      </c>
      <c r="AP1001" s="1">
        <v>43480</v>
      </c>
      <c r="AQ1001">
        <v>132.03045419546785</v>
      </c>
      <c r="AS1001" s="1">
        <v>43453</v>
      </c>
      <c r="AT1001">
        <v>164.28541576696432</v>
      </c>
    </row>
    <row r="1002" spans="1:46" x14ac:dyDescent="0.3">
      <c r="A1002" s="1">
        <v>43455</v>
      </c>
      <c r="B1002">
        <v>117.41424545719562</v>
      </c>
      <c r="C1002" s="3">
        <f>VLOOKUP(Tabella1[[#This Row],[DATA]],Tabella3[],2,0)</f>
        <v>96.168008171347381</v>
      </c>
      <c r="D1002">
        <f>VLOOKUP(Tabella1[[#This Row],[DATA]],Tabella5[],2,0)</f>
        <v>108.90029729444645</v>
      </c>
      <c r="E1002">
        <f>VLOOKUP(Tabella1[[#This Row],[DATA]],Tabella6[],2,0)</f>
        <v>110.39651575974358</v>
      </c>
      <c r="F1002" s="2">
        <f>VLOOKUP(Tabella1[[#This Row],[DATA]],Tabella7[],2,0)</f>
        <v>102.6477595528269</v>
      </c>
      <c r="G1002" s="2">
        <f>VLOOKUP(Tabella1[[#This Row],[DATA]],Tabella8[],2,0)</f>
        <v>82.66800633767437</v>
      </c>
      <c r="H1002" s="2">
        <f>VLOOKUP(Tabella1[[#This Row],[DATA]],Tabella9[],2,0)</f>
        <v>95.577873760925513</v>
      </c>
      <c r="I1002" s="2">
        <f>VLOOKUP(Tabella1[[#This Row],[DATA]],Tabella10[],2,0)</f>
        <v>107.94540322627968</v>
      </c>
      <c r="J1002" s="2">
        <f>VLOOKUP(Tabella1[[#This Row],[DATA]],Tabella11[],2,0)</f>
        <v>75.100282941155399</v>
      </c>
      <c r="K1002" s="2">
        <f>VLOOKUP(Tabella1[[#This Row],[DATA]],Tabella12[],2,0)</f>
        <v>176.65113786279684</v>
      </c>
      <c r="L1002" s="2">
        <f>VLOOKUP(Tabella1[[#This Row],[DATA]],Tabella13[],2,0)</f>
        <v>129.93553767439764</v>
      </c>
      <c r="M1002" s="2">
        <f>VLOOKUP(Tabella1[[#This Row],[DATA]],Tabella14[],2,0)</f>
        <v>163.49065934831367</v>
      </c>
      <c r="O1002" s="1">
        <v>43437</v>
      </c>
      <c r="P1002">
        <v>102.57236441114759</v>
      </c>
      <c r="R1002" s="1">
        <v>43444</v>
      </c>
      <c r="S1002">
        <v>108.77996626634838</v>
      </c>
      <c r="U1002" s="1">
        <v>43431</v>
      </c>
      <c r="V1002">
        <v>117.1874448826397</v>
      </c>
      <c r="X1002" s="1">
        <v>43447</v>
      </c>
      <c r="Y1002">
        <v>105.03527902501604</v>
      </c>
      <c r="AA1002" s="1">
        <v>43430</v>
      </c>
      <c r="AB1002">
        <v>87.830892298179862</v>
      </c>
      <c r="AD1002" s="1">
        <v>43426</v>
      </c>
      <c r="AE1002">
        <v>99.593239558647397</v>
      </c>
      <c r="AG1002" s="1">
        <v>43488</v>
      </c>
      <c r="AH1002">
        <v>113.20481083351287</v>
      </c>
      <c r="AJ1002" s="1">
        <v>43509</v>
      </c>
      <c r="AK1002">
        <v>81.213363895753488</v>
      </c>
      <c r="AM1002" s="1">
        <v>43487</v>
      </c>
      <c r="AN1002">
        <v>196.04015501319262</v>
      </c>
      <c r="AP1002" s="1">
        <v>43481</v>
      </c>
      <c r="AQ1002">
        <v>132.04121488144705</v>
      </c>
      <c r="AS1002" s="1">
        <v>43454</v>
      </c>
      <c r="AT1002">
        <v>163.88838582951394</v>
      </c>
    </row>
    <row r="1003" spans="1:46" x14ac:dyDescent="0.3">
      <c r="A1003" s="1">
        <v>43458</v>
      </c>
      <c r="B1003">
        <v>114.23088135263824</v>
      </c>
      <c r="C1003" s="3">
        <v>96.168008171347381</v>
      </c>
      <c r="D1003">
        <v>108.90029729444645</v>
      </c>
      <c r="E1003">
        <f>VLOOKUP(Tabella1[[#This Row],[DATA]],Tabella6[],2,0)</f>
        <v>108.79761258051545</v>
      </c>
      <c r="F1003" s="2">
        <f>VLOOKUP(Tabella1[[#This Row],[DATA]],Tabella7[],2,0)</f>
        <v>102.11047985582944</v>
      </c>
      <c r="G1003" s="2">
        <f>VLOOKUP(Tabella1[[#This Row],[DATA]],Tabella8[],2,0)</f>
        <v>81.931831356030457</v>
      </c>
      <c r="H1003" s="2">
        <f>VLOOKUP(Tabella1[[#This Row],[DATA]],Tabella9[],2,0)</f>
        <v>94.723262747496364</v>
      </c>
      <c r="I1003" s="2">
        <f>VLOOKUP(Tabella1[[#This Row],[DATA]],Tabella10[],2,0)</f>
        <v>107.51770279095072</v>
      </c>
      <c r="J1003" s="2">
        <f>VLOOKUP(Tabella1[[#This Row],[DATA]],Tabella11[],2,0)</f>
        <v>75.421427121760217</v>
      </c>
      <c r="K1003" s="2">
        <v>176.65113786279684</v>
      </c>
      <c r="L1003" s="2">
        <f>VLOOKUP(Tabella1[[#This Row],[DATA]],Tabella13[],2,0)</f>
        <v>128.94700871106613</v>
      </c>
      <c r="M1003" s="2">
        <f>VLOOKUP(Tabella1[[#This Row],[DATA]],Tabella14[],2,0)</f>
        <v>161.75626541103045</v>
      </c>
      <c r="O1003" s="1">
        <v>43438</v>
      </c>
      <c r="P1003">
        <v>101.16658111285471</v>
      </c>
      <c r="R1003" s="1">
        <v>43445</v>
      </c>
      <c r="S1003">
        <v>110.40254057203835</v>
      </c>
      <c r="U1003" s="1">
        <v>43432</v>
      </c>
      <c r="V1003">
        <v>117.18956138927496</v>
      </c>
      <c r="X1003" s="1">
        <v>43448</v>
      </c>
      <c r="Y1003">
        <v>104.54152539784354</v>
      </c>
      <c r="AA1003" s="1">
        <v>43431</v>
      </c>
      <c r="AB1003">
        <v>87.776790199791321</v>
      </c>
      <c r="AD1003" s="1">
        <v>43427</v>
      </c>
      <c r="AE1003">
        <v>99.928968223632239</v>
      </c>
      <c r="AG1003" s="1">
        <v>43489</v>
      </c>
      <c r="AH1003">
        <v>113.67752795519456</v>
      </c>
      <c r="AJ1003" s="1">
        <v>43510</v>
      </c>
      <c r="AK1003">
        <v>81.172474720341924</v>
      </c>
      <c r="AM1003" s="1">
        <v>43488</v>
      </c>
      <c r="AN1003">
        <v>199.0394129287599</v>
      </c>
      <c r="AP1003" s="1">
        <v>43482</v>
      </c>
      <c r="AQ1003">
        <v>132.23312589929887</v>
      </c>
      <c r="AS1003" s="1">
        <v>43455</v>
      </c>
      <c r="AT1003">
        <v>163.49065934831367</v>
      </c>
    </row>
    <row r="1004" spans="1:46" x14ac:dyDescent="0.3">
      <c r="A1004" s="1">
        <v>43460</v>
      </c>
      <c r="B1004">
        <v>119.89602565348362</v>
      </c>
      <c r="C1004" s="3">
        <v>94.429558197327168</v>
      </c>
      <c r="D1004">
        <v>106.31640608598498</v>
      </c>
      <c r="E1004">
        <v>108.79761258051545</v>
      </c>
      <c r="F1004" s="2">
        <v>102.11047985582944</v>
      </c>
      <c r="G1004" s="2">
        <v>81.931831356030457</v>
      </c>
      <c r="H1004" s="2">
        <v>94.723262747496364</v>
      </c>
      <c r="I1004" s="2">
        <v>107.51770279095072</v>
      </c>
      <c r="J1004" s="2">
        <f>VLOOKUP(Tabella1[[#This Row],[DATA]],Tabella11[],2,0)</f>
        <v>74.564246743789028</v>
      </c>
      <c r="K1004" s="2">
        <f>VLOOKUP(Tabella1[[#This Row],[DATA]],Tabella12[],2,0)</f>
        <v>175.49472295514511</v>
      </c>
      <c r="L1004" s="2">
        <f>VLOOKUP(Tabella1[[#This Row],[DATA]],Tabella13[],2,0)</f>
        <v>129.60061132329537</v>
      </c>
      <c r="M1004" s="2">
        <f>VLOOKUP(Tabella1[[#This Row],[DATA]],Tabella14[],2,0)</f>
        <v>160.82150369864729</v>
      </c>
      <c r="O1004" s="1">
        <v>43439</v>
      </c>
      <c r="P1004">
        <v>101.03730947723659</v>
      </c>
      <c r="R1004" s="1">
        <v>43446</v>
      </c>
      <c r="S1004">
        <v>111.92762114262248</v>
      </c>
      <c r="U1004" s="1">
        <v>43433</v>
      </c>
      <c r="V1004">
        <v>117.73068158568677</v>
      </c>
      <c r="X1004" s="1">
        <v>43451</v>
      </c>
      <c r="Y1004">
        <v>103.44298848468188</v>
      </c>
      <c r="AA1004" s="1">
        <v>43432</v>
      </c>
      <c r="AB1004">
        <v>87.941994821656309</v>
      </c>
      <c r="AD1004" s="1">
        <v>43430</v>
      </c>
      <c r="AE1004">
        <v>101.05974313890376</v>
      </c>
      <c r="AG1004" s="1">
        <v>43490</v>
      </c>
      <c r="AH1004">
        <v>115.55619918332857</v>
      </c>
      <c r="AJ1004" s="1">
        <v>43511</v>
      </c>
      <c r="AK1004">
        <v>80.058916227928805</v>
      </c>
      <c r="AM1004" s="1">
        <v>43489</v>
      </c>
      <c r="AN1004">
        <v>201.346058707124</v>
      </c>
      <c r="AP1004" s="1">
        <v>43483</v>
      </c>
      <c r="AQ1004">
        <v>132.2786770463662</v>
      </c>
      <c r="AS1004" s="1">
        <v>43458</v>
      </c>
      <c r="AT1004">
        <v>161.75626541103045</v>
      </c>
    </row>
    <row r="1005" spans="1:46" x14ac:dyDescent="0.3">
      <c r="A1005" s="1">
        <v>43461</v>
      </c>
      <c r="B1005">
        <v>120.92265085997475</v>
      </c>
      <c r="C1005" s="3">
        <f>VLOOKUP(Tabella1[[#This Row],[DATA]],Tabella3[],2,0)</f>
        <v>94.429558197327168</v>
      </c>
      <c r="D1005">
        <f>VLOOKUP(Tabella1[[#This Row],[DATA]],Tabella5[],2,0)</f>
        <v>106.31640608598498</v>
      </c>
      <c r="E1005">
        <f>VLOOKUP(Tabella1[[#This Row],[DATA]],Tabella6[],2,0)</f>
        <v>108.14431753243545</v>
      </c>
      <c r="F1005" s="2">
        <f>VLOOKUP(Tabella1[[#This Row],[DATA]],Tabella7[],2,0)</f>
        <v>100.56324261584044</v>
      </c>
      <c r="G1005" s="2">
        <f>VLOOKUP(Tabella1[[#This Row],[DATA]],Tabella8[],2,0)</f>
        <v>80.80438226996948</v>
      </c>
      <c r="H1005" s="2">
        <f>VLOOKUP(Tabella1[[#This Row],[DATA]],Tabella9[],2,0)</f>
        <v>93.563183242871332</v>
      </c>
      <c r="I1005" s="2">
        <f>VLOOKUP(Tabella1[[#This Row],[DATA]],Tabella10[],2,0)</f>
        <v>106.79466942076016</v>
      </c>
      <c r="J1005" s="2">
        <f>VLOOKUP(Tabella1[[#This Row],[DATA]],Tabella11[],2,0)</f>
        <v>74.110585819514583</v>
      </c>
      <c r="K1005" s="2">
        <f>VLOOKUP(Tabella1[[#This Row],[DATA]],Tabella12[],2,0)</f>
        <v>176.16259894459102</v>
      </c>
      <c r="L1005" s="2">
        <f>VLOOKUP(Tabella1[[#This Row],[DATA]],Tabella13[],2,0)</f>
        <v>130.17259994895946</v>
      </c>
      <c r="M1005" s="2">
        <f>VLOOKUP(Tabella1[[#This Row],[DATA]],Tabella14[],2,0)</f>
        <v>162.14215064848221</v>
      </c>
      <c r="O1005" s="1">
        <v>43440</v>
      </c>
      <c r="P1005">
        <v>97.457274496007912</v>
      </c>
      <c r="R1005" s="1">
        <v>43447</v>
      </c>
      <c r="S1005">
        <v>111.87918150322642</v>
      </c>
      <c r="U1005" s="1">
        <v>43434</v>
      </c>
      <c r="V1005">
        <v>117.67588758057423</v>
      </c>
      <c r="X1005" s="1">
        <v>43452</v>
      </c>
      <c r="Y1005">
        <v>102.34872781697669</v>
      </c>
      <c r="AA1005" s="1">
        <v>43433</v>
      </c>
      <c r="AB1005">
        <v>87.90528268346408</v>
      </c>
      <c r="AD1005" s="1">
        <v>43431</v>
      </c>
      <c r="AE1005">
        <v>100.85938893560635</v>
      </c>
      <c r="AG1005" s="1">
        <v>43493</v>
      </c>
      <c r="AH1005">
        <v>115.58876712122063</v>
      </c>
      <c r="AJ1005" s="1">
        <v>43514</v>
      </c>
      <c r="AK1005">
        <v>82.206941012141399</v>
      </c>
      <c r="AM1005" s="1">
        <v>43493</v>
      </c>
      <c r="AN1005">
        <v>196.74307387862797</v>
      </c>
      <c r="AP1005" s="1">
        <v>43486</v>
      </c>
      <c r="AQ1005">
        <v>132.97793986666929</v>
      </c>
      <c r="AS1005" s="1">
        <v>43459</v>
      </c>
      <c r="AT1005">
        <v>159.56842149255394</v>
      </c>
    </row>
    <row r="1006" spans="1:46" x14ac:dyDescent="0.3">
      <c r="A1006" s="1">
        <v>43462</v>
      </c>
      <c r="B1006">
        <v>120.772519677388</v>
      </c>
      <c r="C1006" s="3">
        <f>VLOOKUP(Tabella1[[#This Row],[DATA]],Tabella3[],2,0)</f>
        <v>95.785577404593568</v>
      </c>
      <c r="D1006">
        <f>VLOOKUP(Tabella1[[#This Row],[DATA]],Tabella5[],2,0)</f>
        <v>108.13366063372976</v>
      </c>
      <c r="E1006">
        <f>VLOOKUP(Tabella1[[#This Row],[DATA]],Tabella6[],2,0)</f>
        <v>110.02871394001821</v>
      </c>
      <c r="F1006" s="2">
        <f>VLOOKUP(Tabella1[[#This Row],[DATA]],Tabella7[],2,0)</f>
        <v>102.84324505940927</v>
      </c>
      <c r="G1006" s="2">
        <f>VLOOKUP(Tabella1[[#This Row],[DATA]],Tabella8[],2,0)</f>
        <v>82.058391621903638</v>
      </c>
      <c r="H1006" s="2">
        <f>VLOOKUP(Tabella1[[#This Row],[DATA]],Tabella9[],2,0)</f>
        <v>95.129386132558665</v>
      </c>
      <c r="I1006" s="2">
        <f>VLOOKUP(Tabella1[[#This Row],[DATA]],Tabella10[],2,0)</f>
        <v>106.90079814501074</v>
      </c>
      <c r="J1006" s="2">
        <f>VLOOKUP(Tabella1[[#This Row],[DATA]],Tabella11[],2,0)</f>
        <v>74.433222305791347</v>
      </c>
      <c r="K1006" s="2">
        <f>VLOOKUP(Tabella1[[#This Row],[DATA]],Tabella12[],2,0)</f>
        <v>181.16548482849603</v>
      </c>
      <c r="L1006" s="2">
        <f>VLOOKUP(Tabella1[[#This Row],[DATA]],Tabella13[],2,0)</f>
        <v>131.1521132024165</v>
      </c>
      <c r="M1006" s="2">
        <f>VLOOKUP(Tabella1[[#This Row],[DATA]],Tabella14[],2,0)</f>
        <v>164.27984341696501</v>
      </c>
      <c r="O1006" s="1">
        <v>43441</v>
      </c>
      <c r="P1006">
        <v>97.970336001706201</v>
      </c>
      <c r="R1006" s="1">
        <v>43448</v>
      </c>
      <c r="S1006">
        <v>111.27568299379502</v>
      </c>
      <c r="U1006" s="1">
        <v>43437</v>
      </c>
      <c r="V1006">
        <v>118.8531356045801</v>
      </c>
      <c r="X1006" s="1">
        <v>43453</v>
      </c>
      <c r="Y1006">
        <v>103.33150065670912</v>
      </c>
      <c r="AA1006" s="1">
        <v>43434</v>
      </c>
      <c r="AB1006">
        <v>87.695637052208539</v>
      </c>
      <c r="AD1006" s="1">
        <v>43432</v>
      </c>
      <c r="AE1006">
        <v>100.91895369874882</v>
      </c>
      <c r="AG1006" s="1">
        <v>43494</v>
      </c>
      <c r="AH1006">
        <v>115.39897610091785</v>
      </c>
      <c r="AJ1006" s="1">
        <v>43515</v>
      </c>
      <c r="AK1006">
        <v>82.245442498477843</v>
      </c>
      <c r="AM1006" s="1">
        <v>43494</v>
      </c>
      <c r="AN1006">
        <v>197.14503627968338</v>
      </c>
      <c r="AP1006" s="1">
        <v>43487</v>
      </c>
      <c r="AQ1006">
        <v>132.48963738669471</v>
      </c>
      <c r="AS1006" s="1">
        <v>43460</v>
      </c>
      <c r="AT1006">
        <v>160.82150369864729</v>
      </c>
    </row>
    <row r="1007" spans="1:46" x14ac:dyDescent="0.3">
      <c r="A1007" s="1">
        <v>43465</v>
      </c>
      <c r="B1007">
        <v>121.79817316101449</v>
      </c>
      <c r="C1007" s="3">
        <v>95.785577404593568</v>
      </c>
      <c r="D1007">
        <v>108.13366063372976</v>
      </c>
      <c r="E1007">
        <f>VLOOKUP(Tabella1[[#This Row],[DATA]],Tabella6[],2,0)</f>
        <v>111.25040860336429</v>
      </c>
      <c r="F1007" s="2">
        <f>VLOOKUP(Tabella1[[#This Row],[DATA]],Tabella7[],2,0)</f>
        <v>102.75405479703106</v>
      </c>
      <c r="G1007" s="2">
        <f>VLOOKUP(Tabella1[[#This Row],[DATA]],Tabella8[],2,0)</f>
        <v>82.504733933609003</v>
      </c>
      <c r="H1007" s="2">
        <f>VLOOKUP(Tabella1[[#This Row],[DATA]],Tabella9[],2,0)</f>
        <v>95.60367454068242</v>
      </c>
      <c r="I1007" s="2">
        <f>VLOOKUP(Tabella1[[#This Row],[DATA]],Tabella10[],2,0)</f>
        <v>108.33219464309815</v>
      </c>
      <c r="J1007" s="2">
        <v>74.433222305791347</v>
      </c>
      <c r="K1007" s="2">
        <v>181.16548482849603</v>
      </c>
      <c r="L1007" s="2">
        <f>VLOOKUP(Tabella1[[#This Row],[DATA]],Tabella13[],2,0)</f>
        <v>131.12161247425252</v>
      </c>
      <c r="M1007" s="2">
        <v>164.27984341696501</v>
      </c>
      <c r="O1007" s="1">
        <v>43444</v>
      </c>
      <c r="P1007">
        <v>96.235649698435893</v>
      </c>
      <c r="R1007" s="1">
        <v>43451</v>
      </c>
      <c r="S1007">
        <v>110.31743837259198</v>
      </c>
      <c r="U1007" s="1">
        <v>43438</v>
      </c>
      <c r="V1007">
        <v>117.88142389159724</v>
      </c>
      <c r="X1007" s="1">
        <v>43454</v>
      </c>
      <c r="Y1007">
        <v>102.50664345276276</v>
      </c>
      <c r="AA1007" s="1">
        <v>43437</v>
      </c>
      <c r="AB1007">
        <v>88.6849325655988</v>
      </c>
      <c r="AD1007" s="1">
        <v>43433</v>
      </c>
      <c r="AE1007">
        <v>101.10592971995005</v>
      </c>
      <c r="AG1007" s="1">
        <v>43495</v>
      </c>
      <c r="AH1007">
        <v>115.86494491114443</v>
      </c>
      <c r="AJ1007" s="1">
        <v>43516</v>
      </c>
      <c r="AK1007">
        <v>82.411685350333684</v>
      </c>
      <c r="AM1007" s="1">
        <v>43495</v>
      </c>
      <c r="AN1007">
        <v>199.94228232189974</v>
      </c>
      <c r="AP1007" s="1">
        <v>43488</v>
      </c>
      <c r="AQ1007">
        <v>131.26753610101085</v>
      </c>
      <c r="AS1007" s="1">
        <v>43461</v>
      </c>
      <c r="AT1007">
        <v>162.14215064848221</v>
      </c>
    </row>
    <row r="1008" spans="1:46" x14ac:dyDescent="0.3">
      <c r="A1008" s="1">
        <v>43467</v>
      </c>
      <c r="B1008">
        <v>121.95267709649211</v>
      </c>
      <c r="C1008" s="3">
        <f>VLOOKUP(Tabella1[[#This Row],[DATA]],Tabella3[],2,0)</f>
        <v>95.821959555175951</v>
      </c>
      <c r="D1008">
        <f>VLOOKUP(Tabella1[[#This Row],[DATA]],Tabella5[],2,0)</f>
        <v>108.35107575939121</v>
      </c>
      <c r="E1008">
        <f>VLOOKUP(Tabella1[[#This Row],[DATA]],Tabella6[],2,0)</f>
        <v>110.27916722518927</v>
      </c>
      <c r="F1008" s="2">
        <f>VLOOKUP(Tabella1[[#This Row],[DATA]],Tabella7[],2,0)</f>
        <v>102.84721585876171</v>
      </c>
      <c r="G1008" s="2">
        <f>VLOOKUP(Tabella1[[#This Row],[DATA]],Tabella8[],2,0)</f>
        <v>82.602310932488322</v>
      </c>
      <c r="H1008" s="2">
        <f>VLOOKUP(Tabella1[[#This Row],[DATA]],Tabella9[],2,0)</f>
        <v>95.341207349081358</v>
      </c>
      <c r="I1008" s="2">
        <f>VLOOKUP(Tabella1[[#This Row],[DATA]],Tabella10[],2,0)</f>
        <v>105.33380669315135</v>
      </c>
      <c r="J1008" s="2">
        <f>VLOOKUP(Tabella1[[#This Row],[DATA]],Tabella11[],2,0)</f>
        <v>73.579325000298468</v>
      </c>
      <c r="K1008" s="2">
        <f>VLOOKUP(Tabella1[[#This Row],[DATA]],Tabella12[],2,0)</f>
        <v>187.60718997361477</v>
      </c>
      <c r="L1008" s="2">
        <f>VLOOKUP(Tabella1[[#This Row],[DATA]],Tabella13[],2,0)</f>
        <v>130.47884325534014</v>
      </c>
      <c r="M1008" s="2">
        <v>165.47093322931613</v>
      </c>
      <c r="O1008" s="1">
        <v>43445</v>
      </c>
      <c r="P1008">
        <v>97.181167427938774</v>
      </c>
      <c r="R1008" s="1">
        <v>43452</v>
      </c>
      <c r="S1008">
        <v>109.99679458623024</v>
      </c>
      <c r="U1008" s="1">
        <v>43439</v>
      </c>
      <c r="V1008">
        <v>116.27546569025161</v>
      </c>
      <c r="X1008" s="1">
        <v>43455</v>
      </c>
      <c r="Y1008">
        <v>102.6477595528269</v>
      </c>
      <c r="AA1008" s="1">
        <v>43438</v>
      </c>
      <c r="AB1008">
        <v>87.545890172740286</v>
      </c>
      <c r="AD1008" s="1">
        <v>43434</v>
      </c>
      <c r="AE1008">
        <v>101.07312132099992</v>
      </c>
      <c r="AG1008" s="1">
        <v>43496</v>
      </c>
      <c r="AH1008">
        <v>117.12080148144298</v>
      </c>
      <c r="AJ1008" s="1">
        <v>43517</v>
      </c>
      <c r="AK1008">
        <v>82.130534961737283</v>
      </c>
      <c r="AM1008" s="1">
        <v>43496</v>
      </c>
      <c r="AN1008">
        <v>200.76269788918205</v>
      </c>
      <c r="AP1008" s="1">
        <v>43489</v>
      </c>
      <c r="AQ1008">
        <v>131.58246793424638</v>
      </c>
      <c r="AS1008" s="1">
        <v>43462</v>
      </c>
      <c r="AT1008">
        <v>164.27984341696501</v>
      </c>
    </row>
    <row r="1009" spans="1:46" x14ac:dyDescent="0.3">
      <c r="A1009" s="1">
        <v>43468</v>
      </c>
      <c r="B1009">
        <v>118.9335341560587</v>
      </c>
      <c r="C1009" s="3">
        <f>VLOOKUP(Tabella1[[#This Row],[DATA]],Tabella3[],2,0)</f>
        <v>95.233415541660193</v>
      </c>
      <c r="D1009">
        <f>VLOOKUP(Tabella1[[#This Row],[DATA]],Tabella5[],2,0)</f>
        <v>106.67637507642301</v>
      </c>
      <c r="E1009">
        <f>VLOOKUP(Tabella1[[#This Row],[DATA]],Tabella6[],2,0)</f>
        <v>108.44721314867989</v>
      </c>
      <c r="F1009" s="2">
        <f>VLOOKUP(Tabella1[[#This Row],[DATA]],Tabella7[],2,0)</f>
        <v>102.21234613152509</v>
      </c>
      <c r="G1009" s="2">
        <f>VLOOKUP(Tabella1[[#This Row],[DATA]],Tabella8[],2,0)</f>
        <v>82.344359856242988</v>
      </c>
      <c r="H1009" s="2">
        <f>VLOOKUP(Tabella1[[#This Row],[DATA]],Tabella9[],2,0)</f>
        <v>94.114236933975491</v>
      </c>
      <c r="I1009" s="2">
        <f>VLOOKUP(Tabella1[[#This Row],[DATA]],Tabella10[],2,0)</f>
        <v>105.05720975344772</v>
      </c>
      <c r="J1009" s="2">
        <f>VLOOKUP(Tabella1[[#This Row],[DATA]],Tabella11[],2,0)</f>
        <v>73.551568114800091</v>
      </c>
      <c r="K1009" s="2">
        <f>VLOOKUP(Tabella1[[#This Row],[DATA]],Tabella12[],2,0)</f>
        <v>188.74505277044855</v>
      </c>
      <c r="L1009" s="2">
        <f>VLOOKUP(Tabella1[[#This Row],[DATA]],Tabella13[],2,0)</f>
        <v>129.1053652925707</v>
      </c>
      <c r="M1009" s="2">
        <f>VLOOKUP(Tabella1[[#This Row],[DATA]],Tabella14[],2,0)</f>
        <v>165.47093322931613</v>
      </c>
      <c r="O1009" s="1">
        <v>43446</v>
      </c>
      <c r="P1009">
        <v>99.035768463157325</v>
      </c>
      <c r="R1009" s="1">
        <v>43453</v>
      </c>
      <c r="S1009">
        <v>110.25609515060837</v>
      </c>
      <c r="U1009" s="1">
        <v>43440</v>
      </c>
      <c r="V1009">
        <v>112.42083677265661</v>
      </c>
      <c r="X1009" s="1">
        <v>43458</v>
      </c>
      <c r="Y1009">
        <v>102.11047985582944</v>
      </c>
      <c r="AA1009" s="1">
        <v>43439</v>
      </c>
      <c r="AB1009">
        <v>87.067666267341679</v>
      </c>
      <c r="AD1009" s="1">
        <v>43437</v>
      </c>
      <c r="AE1009">
        <v>102.40648013658486</v>
      </c>
      <c r="AG1009" s="1">
        <v>43497</v>
      </c>
      <c r="AH1009">
        <v>117.07163521227002</v>
      </c>
      <c r="AJ1009" s="1">
        <v>43518</v>
      </c>
      <c r="AK1009">
        <v>83.695366689349711</v>
      </c>
      <c r="AM1009" s="1">
        <v>43497</v>
      </c>
      <c r="AN1009">
        <v>201.72534630606859</v>
      </c>
      <c r="AP1009" s="1">
        <v>43490</v>
      </c>
      <c r="AQ1009">
        <v>130.96605512524928</v>
      </c>
      <c r="AS1009" s="1">
        <v>43463</v>
      </c>
      <c r="AT1009">
        <v>165.03420029812071</v>
      </c>
    </row>
    <row r="1010" spans="1:46" x14ac:dyDescent="0.3">
      <c r="A1010" s="1">
        <v>43469</v>
      </c>
      <c r="B1010">
        <v>123.01719949470412</v>
      </c>
      <c r="C1010" s="3">
        <f>VLOOKUP(Tabella1[[#This Row],[DATA]],Tabella3[],2,0)</f>
        <v>98.439801654551488</v>
      </c>
      <c r="D1010">
        <f>VLOOKUP(Tabella1[[#This Row],[DATA]],Tabella5[],2,0)</f>
        <v>110.27125173967944</v>
      </c>
      <c r="E1010">
        <f>VLOOKUP(Tabella1[[#This Row],[DATA]],Tabella6[],2,0)</f>
        <v>111.40162124408261</v>
      </c>
      <c r="F1010" s="2">
        <f>VLOOKUP(Tabella1[[#This Row],[DATA]],Tabella7[],2,0)</f>
        <v>104.42316503253001</v>
      </c>
      <c r="G1010" s="2">
        <f>VLOOKUP(Tabella1[[#This Row],[DATA]],Tabella8[],2,0)</f>
        <v>84.416663446303659</v>
      </c>
      <c r="H1010" s="2">
        <f>VLOOKUP(Tabella1[[#This Row],[DATA]],Tabella9[],2,0)</f>
        <v>96.891483831511351</v>
      </c>
      <c r="I1010" s="2">
        <f>VLOOKUP(Tabella1[[#This Row],[DATA]],Tabella10[],2,0)</f>
        <v>107.4114483217662</v>
      </c>
      <c r="J1010" s="2">
        <f>VLOOKUP(Tabella1[[#This Row],[DATA]],Tabella11[],2,0)</f>
        <v>75.059095304609428</v>
      </c>
      <c r="K1010" s="2">
        <f>VLOOKUP(Tabella1[[#This Row],[DATA]],Tabella12[],2,0)</f>
        <v>189.31604551451187</v>
      </c>
      <c r="L1010" s="2">
        <f>VLOOKUP(Tabella1[[#This Row],[DATA]],Tabella13[],2,0)</f>
        <v>129.7647844918157</v>
      </c>
      <c r="M1010" s="2">
        <f>VLOOKUP(Tabella1[[#This Row],[DATA]],Tabella14[],2,0)</f>
        <v>167.62325341654707</v>
      </c>
      <c r="O1010" s="1">
        <v>43447</v>
      </c>
      <c r="P1010">
        <v>99.57433929282719</v>
      </c>
      <c r="R1010" s="1">
        <v>43454</v>
      </c>
      <c r="S1010">
        <v>108.66762317032831</v>
      </c>
      <c r="U1010" s="1">
        <v>43441</v>
      </c>
      <c r="V1010">
        <v>113.18912868125174</v>
      </c>
      <c r="X1010" s="1">
        <v>43461</v>
      </c>
      <c r="Y1010">
        <v>100.56324261584044</v>
      </c>
      <c r="AA1010" s="1">
        <v>43440</v>
      </c>
      <c r="AB1010">
        <v>84.674614522548993</v>
      </c>
      <c r="AD1010" s="1">
        <v>43438</v>
      </c>
      <c r="AE1010">
        <v>101.58658869097674</v>
      </c>
      <c r="AG1010" s="1">
        <v>43500</v>
      </c>
      <c r="AH1010">
        <v>117.32090358632935</v>
      </c>
      <c r="AJ1010" s="1">
        <v>43521</v>
      </c>
      <c r="AK1010">
        <v>88.38269880496162</v>
      </c>
      <c r="AM1010" s="1">
        <v>43500</v>
      </c>
      <c r="AN1010">
        <v>203.22600593667545</v>
      </c>
      <c r="AP1010" s="1">
        <v>43493</v>
      </c>
      <c r="AQ1010">
        <v>129.625186403437</v>
      </c>
      <c r="AS1010" s="1">
        <v>43468</v>
      </c>
      <c r="AT1010">
        <v>165.47093322931613</v>
      </c>
    </row>
    <row r="1011" spans="1:46" x14ac:dyDescent="0.3">
      <c r="A1011" s="1">
        <v>43472</v>
      </c>
      <c r="B1011">
        <v>123.87960353707123</v>
      </c>
      <c r="C1011" s="3">
        <f>VLOOKUP(Tabella1[[#This Row],[DATA]],Tabella3[],2,0)</f>
        <v>99.074816547187552</v>
      </c>
      <c r="D1011">
        <f>VLOOKUP(Tabella1[[#This Row],[DATA]],Tabella5[],2,0)</f>
        <v>110.06766188107608</v>
      </c>
      <c r="E1011">
        <f>VLOOKUP(Tabella1[[#This Row],[DATA]],Tabella6[],2,0)</f>
        <v>110.97949575405252</v>
      </c>
      <c r="F1011" s="2">
        <f>VLOOKUP(Tabella1[[#This Row],[DATA]],Tabella7[],2,0)</f>
        <v>104.01783805247564</v>
      </c>
      <c r="G1011" s="2">
        <f>VLOOKUP(Tabella1[[#This Row],[DATA]],Tabella8[],2,0)</f>
        <v>84.788615372724806</v>
      </c>
      <c r="H1011" s="2">
        <f>VLOOKUP(Tabella1[[#This Row],[DATA]],Tabella9[],2,0)</f>
        <v>96.629972224345735</v>
      </c>
      <c r="I1011" s="2">
        <f>VLOOKUP(Tabella1[[#This Row],[DATA]],Tabella10[],2,0)</f>
        <v>108.29027966511609</v>
      </c>
      <c r="J1011" s="2">
        <f>VLOOKUP(Tabella1[[#This Row],[DATA]],Tabella11[],2,0)</f>
        <v>75.602891491469975</v>
      </c>
      <c r="K1011" s="2">
        <f>VLOOKUP(Tabella1[[#This Row],[DATA]],Tabella12[],2,0)</f>
        <v>189.02333443271769</v>
      </c>
      <c r="L1011" s="2">
        <f>VLOOKUP(Tabella1[[#This Row],[DATA]],Tabella13[],2,0)</f>
        <v>130.32848448098233</v>
      </c>
      <c r="M1011" s="2">
        <v>167.62325341654707</v>
      </c>
      <c r="O1011" s="1">
        <v>43448</v>
      </c>
      <c r="P1011">
        <v>98.852759972943403</v>
      </c>
      <c r="R1011" s="1">
        <v>43455</v>
      </c>
      <c r="S1011">
        <v>108.90029729444645</v>
      </c>
      <c r="U1011" s="1">
        <v>43444</v>
      </c>
      <c r="V1011">
        <v>111.52531929854267</v>
      </c>
      <c r="X1011" s="1">
        <v>43462</v>
      </c>
      <c r="Y1011">
        <v>102.84324505940927</v>
      </c>
      <c r="AA1011" s="1">
        <v>43441</v>
      </c>
      <c r="AB1011">
        <v>85.167330061444531</v>
      </c>
      <c r="AD1011" s="1">
        <v>43439</v>
      </c>
      <c r="AE1011">
        <v>100.34496598119409</v>
      </c>
      <c r="AG1011" s="1">
        <v>43504</v>
      </c>
      <c r="AH1011">
        <v>117.13693874796607</v>
      </c>
      <c r="AJ1011" s="1">
        <v>43522</v>
      </c>
      <c r="AK1011">
        <v>87.792939603404847</v>
      </c>
      <c r="AM1011" s="1">
        <v>43501</v>
      </c>
      <c r="AN1011">
        <v>202.65295184696569</v>
      </c>
      <c r="AP1011" s="1">
        <v>43494</v>
      </c>
      <c r="AQ1011">
        <v>129.39179584942892</v>
      </c>
      <c r="AS1011" s="1">
        <v>43469</v>
      </c>
      <c r="AT1011">
        <v>167.62325341654707</v>
      </c>
    </row>
    <row r="1012" spans="1:46" x14ac:dyDescent="0.3">
      <c r="A1012" s="1">
        <v>43473</v>
      </c>
      <c r="B1012">
        <v>125.08065299776504</v>
      </c>
      <c r="C1012" s="3">
        <f>VLOOKUP(Tabella1[[#This Row],[DATA]],Tabella3[],2,0)</f>
        <v>99.319821058365136</v>
      </c>
      <c r="D1012">
        <f>VLOOKUP(Tabella1[[#This Row],[DATA]],Tabella5[],2,0)</f>
        <v>110.64289540007763</v>
      </c>
      <c r="E1012">
        <f>VLOOKUP(Tabella1[[#This Row],[DATA]],Tabella6[],2,0)</f>
        <v>112.25175140924068</v>
      </c>
      <c r="F1012" s="2">
        <f>VLOOKUP(Tabella1[[#This Row],[DATA]],Tabella7[],2,0)</f>
        <v>104.79244937230825</v>
      </c>
      <c r="G1012" s="2">
        <f>VLOOKUP(Tabella1[[#This Row],[DATA]],Tabella8[],2,0)</f>
        <v>85.47455269157939</v>
      </c>
      <c r="H1012" s="2">
        <f>VLOOKUP(Tabella1[[#This Row],[DATA]],Tabella9[],2,0)</f>
        <v>97.308437173508651</v>
      </c>
      <c r="I1012" s="2">
        <f>VLOOKUP(Tabella1[[#This Row],[DATA]],Tabella10[],2,0)</f>
        <v>108.45689170259479</v>
      </c>
      <c r="J1012" s="2">
        <f>VLOOKUP(Tabella1[[#This Row],[DATA]],Tabella11[],2,0)</f>
        <v>75.405011759368691</v>
      </c>
      <c r="K1012" s="2">
        <f>VLOOKUP(Tabella1[[#This Row],[DATA]],Tabella12[],2,0)</f>
        <v>189.70976253298153</v>
      </c>
      <c r="L1012" s="2">
        <f>VLOOKUP(Tabella1[[#This Row],[DATA]],Tabella13[],2,0)</f>
        <v>130.80388140851562</v>
      </c>
      <c r="M1012" s="2">
        <f>VLOOKUP(Tabella1[[#This Row],[DATA]],Tabella14[],2,0)</f>
        <v>166.45236337294344</v>
      </c>
      <c r="O1012" s="1">
        <v>43451</v>
      </c>
      <c r="P1012">
        <v>97.716654138521903</v>
      </c>
      <c r="R1012" s="1">
        <v>43461</v>
      </c>
      <c r="S1012">
        <v>106.31640608598498</v>
      </c>
      <c r="U1012" s="1">
        <v>43445</v>
      </c>
      <c r="V1012">
        <v>113.02615767033762</v>
      </c>
      <c r="X1012" s="1">
        <v>43465</v>
      </c>
      <c r="Y1012">
        <v>102.75405479703106</v>
      </c>
      <c r="AA1012" s="1">
        <v>43444</v>
      </c>
      <c r="AB1012">
        <v>83.665030722263026</v>
      </c>
      <c r="AD1012" s="1">
        <v>43440</v>
      </c>
      <c r="AE1012">
        <v>97.02176184287643</v>
      </c>
      <c r="AG1012" s="1">
        <v>43507</v>
      </c>
      <c r="AH1012">
        <v>117.96484339306777</v>
      </c>
      <c r="AJ1012" s="1">
        <v>43523</v>
      </c>
      <c r="AK1012">
        <v>88.160046798705878</v>
      </c>
      <c r="AM1012" s="1">
        <v>43502</v>
      </c>
      <c r="AN1012">
        <v>195.07750659630608</v>
      </c>
      <c r="AP1012" s="1">
        <v>43495</v>
      </c>
      <c r="AQ1012">
        <v>129.38725164082285</v>
      </c>
      <c r="AS1012" s="1">
        <v>43473</v>
      </c>
      <c r="AT1012">
        <v>166.45236337294344</v>
      </c>
    </row>
    <row r="1013" spans="1:46" x14ac:dyDescent="0.3">
      <c r="A1013" s="1">
        <v>43474</v>
      </c>
      <c r="B1013">
        <v>125.59323680886213</v>
      </c>
      <c r="C1013" s="3">
        <f>VLOOKUP(Tabella1[[#This Row],[DATA]],Tabella3[],2,0)</f>
        <v>100.25561597176412</v>
      </c>
      <c r="D1013">
        <f>VLOOKUP(Tabella1[[#This Row],[DATA]],Tabella5[],2,0)</f>
        <v>111.55782085116537</v>
      </c>
      <c r="E1013">
        <f>VLOOKUP(Tabella1[[#This Row],[DATA]],Tabella6[],2,0)</f>
        <v>113.19971121442799</v>
      </c>
      <c r="F1013" s="2">
        <f>VLOOKUP(Tabella1[[#This Row],[DATA]],Tabella7[],2,0)</f>
        <v>105.48016127554293</v>
      </c>
      <c r="G1013" s="2">
        <f>VLOOKUP(Tabella1[[#This Row],[DATA]],Tabella8[],2,0)</f>
        <v>85.245584882327947</v>
      </c>
      <c r="H1013" s="2">
        <f>VLOOKUP(Tabella1[[#This Row],[DATA]],Tabella9[],2,0)</f>
        <v>97.795785235583409</v>
      </c>
      <c r="I1013" s="2">
        <f>VLOOKUP(Tabella1[[#This Row],[DATA]],Tabella10[],2,0)</f>
        <v>110.91675601542806</v>
      </c>
      <c r="J1013" s="2">
        <f>VLOOKUP(Tabella1[[#This Row],[DATA]],Tabella11[],2,0)</f>
        <v>75.938660267659941</v>
      </c>
      <c r="K1013" s="2">
        <f>VLOOKUP(Tabella1[[#This Row],[DATA]],Tabella12[],2,0)</f>
        <v>192.96875</v>
      </c>
      <c r="L1013" s="2">
        <f>VLOOKUP(Tabella1[[#This Row],[DATA]],Tabella13[],2,0)</f>
        <v>131.64721381846579</v>
      </c>
      <c r="M1013" s="2">
        <f>VLOOKUP(Tabella1[[#This Row],[DATA]],Tabella14[],2,0)</f>
        <v>168.15471629773066</v>
      </c>
      <c r="O1013" s="1">
        <v>43452</v>
      </c>
      <c r="P1013">
        <v>97.462606362903585</v>
      </c>
      <c r="R1013" s="1">
        <v>43462</v>
      </c>
      <c r="S1013">
        <v>108.13366063372976</v>
      </c>
      <c r="U1013" s="1">
        <v>43446</v>
      </c>
      <c r="V1013">
        <v>115.45426111577527</v>
      </c>
      <c r="X1013" s="1">
        <v>43467</v>
      </c>
      <c r="Y1013">
        <v>102.84721585876171</v>
      </c>
      <c r="AA1013" s="1">
        <v>43445</v>
      </c>
      <c r="AB1013">
        <v>84.394442941608389</v>
      </c>
      <c r="AD1013" s="1">
        <v>43441</v>
      </c>
      <c r="AE1013">
        <v>97.42278877761639</v>
      </c>
      <c r="AG1013" s="1">
        <v>43508</v>
      </c>
      <c r="AH1013">
        <v>118.08006766754046</v>
      </c>
      <c r="AJ1013" s="1">
        <v>43524</v>
      </c>
      <c r="AK1013">
        <v>87.77592731874455</v>
      </c>
      <c r="AM1013" s="1">
        <v>43503</v>
      </c>
      <c r="AN1013">
        <v>194.60339709762533</v>
      </c>
      <c r="AP1013" s="1">
        <v>43496</v>
      </c>
      <c r="AQ1013">
        <v>131.80637018068501</v>
      </c>
      <c r="AS1013" s="1">
        <v>43474</v>
      </c>
      <c r="AT1013">
        <v>168.15471629773066</v>
      </c>
    </row>
    <row r="1014" spans="1:46" x14ac:dyDescent="0.3">
      <c r="A1014" s="1">
        <v>43475</v>
      </c>
      <c r="B1014">
        <v>126.1607229618113</v>
      </c>
      <c r="C1014" s="3">
        <f>VLOOKUP(Tabella1[[#This Row],[DATA]],Tabella3[],2,0)</f>
        <v>100.89115359644879</v>
      </c>
      <c r="D1014">
        <f>VLOOKUP(Tabella1[[#This Row],[DATA]],Tabella5[],2,0)</f>
        <v>111.84733218430003</v>
      </c>
      <c r="E1014">
        <f>VLOOKUP(Tabella1[[#This Row],[DATA]],Tabella6[],2,0)</f>
        <v>113.01345863052615</v>
      </c>
      <c r="F1014" s="2">
        <f>VLOOKUP(Tabella1[[#This Row],[DATA]],Tabella7[],2,0)</f>
        <v>106.03362961605424</v>
      </c>
      <c r="G1014" s="2">
        <f>VLOOKUP(Tabella1[[#This Row],[DATA]],Tabella8[],2,0)</f>
        <v>85.566333037059934</v>
      </c>
      <c r="H1014" s="2">
        <f>VLOOKUP(Tabella1[[#This Row],[DATA]],Tabella9[],2,0)</f>
        <v>97.970657187269069</v>
      </c>
      <c r="I1014" s="2">
        <f>VLOOKUP(Tabella1[[#This Row],[DATA]],Tabella10[],2,0)</f>
        <v>111.16451545028004</v>
      </c>
      <c r="J1014" s="2">
        <f>VLOOKUP(Tabella1[[#This Row],[DATA]],Tabella11[],2,0)</f>
        <v>75.662882179482594</v>
      </c>
      <c r="K1014" s="2">
        <f>VLOOKUP(Tabella1[[#This Row],[DATA]],Tabella12[],2,0)</f>
        <v>193.36658970976254</v>
      </c>
      <c r="L1014" s="2">
        <f>VLOOKUP(Tabella1[[#This Row],[DATA]],Tabella13[],2,0)</f>
        <v>131.26037442824767</v>
      </c>
      <c r="M1014" s="2">
        <f>VLOOKUP(Tabella1[[#This Row],[DATA]],Tabella14[],2,0)</f>
        <v>169.54919688505635</v>
      </c>
      <c r="O1014" s="1">
        <v>43453</v>
      </c>
      <c r="P1014">
        <v>99.015381913262047</v>
      </c>
      <c r="R1014" s="1">
        <v>43467</v>
      </c>
      <c r="S1014">
        <v>108.35107575939121</v>
      </c>
      <c r="U1014" s="1">
        <v>43447</v>
      </c>
      <c r="V1014">
        <v>115.15959635866791</v>
      </c>
      <c r="X1014" s="1">
        <v>43468</v>
      </c>
      <c r="Y1014">
        <v>102.21234613152509</v>
      </c>
      <c r="AA1014" s="1">
        <v>43446</v>
      </c>
      <c r="AB1014">
        <v>85.533485334466903</v>
      </c>
      <c r="AD1014" s="1">
        <v>43444</v>
      </c>
      <c r="AE1014">
        <v>96.099622862676142</v>
      </c>
      <c r="AG1014" s="1">
        <v>43509</v>
      </c>
      <c r="AH1014">
        <v>119.44758573918321</v>
      </c>
      <c r="AJ1014" s="1">
        <v>43525</v>
      </c>
      <c r="AK1014">
        <v>89.359562097823627</v>
      </c>
      <c r="AM1014" s="1">
        <v>43504</v>
      </c>
      <c r="AN1014">
        <v>196.53487796833772</v>
      </c>
      <c r="AP1014" s="1">
        <v>43497</v>
      </c>
      <c r="AQ1014">
        <v>132.5797581317704</v>
      </c>
      <c r="AS1014" s="1">
        <v>43475</v>
      </c>
      <c r="AT1014">
        <v>169.54919688505635</v>
      </c>
    </row>
    <row r="1015" spans="1:46" x14ac:dyDescent="0.3">
      <c r="A1015" s="1">
        <v>43476</v>
      </c>
      <c r="B1015">
        <v>126.14226022738318</v>
      </c>
      <c r="C1015" s="3">
        <f>VLOOKUP(Tabella1[[#This Row],[DATA]],Tabella3[],2,0)</f>
        <v>100.83548263327316</v>
      </c>
      <c r="D1015">
        <f>VLOOKUP(Tabella1[[#This Row],[DATA]],Tabella5[],2,0)</f>
        <v>111.49780895119477</v>
      </c>
      <c r="E1015">
        <f>VLOOKUP(Tabella1[[#This Row],[DATA]],Tabella6[],2,0)</f>
        <v>112.44153150420127</v>
      </c>
      <c r="F1015" s="2">
        <f>VLOOKUP(Tabella1[[#This Row],[DATA]],Tabella7[],2,0)</f>
        <v>105.6565564006231</v>
      </c>
      <c r="G1015" s="2">
        <f>VLOOKUP(Tabella1[[#This Row],[DATA]],Tabella8[],2,0)</f>
        <v>85.762453143718361</v>
      </c>
      <c r="H1015" s="2">
        <f>VLOOKUP(Tabella1[[#This Row],[DATA]],Tabella9[],2,0)</f>
        <v>97.789414672680479</v>
      </c>
      <c r="I1015" s="2">
        <f>VLOOKUP(Tabella1[[#This Row],[DATA]],Tabella10[],2,0)</f>
        <v>111.77580348917043</v>
      </c>
      <c r="J1015" s="2">
        <f>VLOOKUP(Tabella1[[#This Row],[DATA]],Tabella11[],2,0)</f>
        <v>76.221899884197086</v>
      </c>
      <c r="K1015" s="2">
        <f>VLOOKUP(Tabella1[[#This Row],[DATA]],Tabella12[],2,0)</f>
        <v>193.06151055408972</v>
      </c>
      <c r="L1015" s="2">
        <f>VLOOKUP(Tabella1[[#This Row],[DATA]],Tabella13[],2,0)</f>
        <v>130.90897986515694</v>
      </c>
      <c r="M1015" s="2">
        <f>VLOOKUP(Tabella1[[#This Row],[DATA]],Tabella14[],2,0)</f>
        <v>170.26663694746665</v>
      </c>
      <c r="O1015" s="1">
        <v>43454</v>
      </c>
      <c r="P1015">
        <v>97.107409935881705</v>
      </c>
      <c r="R1015" s="1">
        <v>43468</v>
      </c>
      <c r="S1015">
        <v>106.67637507642301</v>
      </c>
      <c r="U1015" s="1">
        <v>43448</v>
      </c>
      <c r="V1015">
        <v>114.14320283894089</v>
      </c>
      <c r="X1015" s="1">
        <v>43469</v>
      </c>
      <c r="Y1015">
        <v>104.42316503253001</v>
      </c>
      <c r="AA1015" s="1">
        <v>43447</v>
      </c>
      <c r="AB1015">
        <v>86.237778722417588</v>
      </c>
      <c r="AD1015" s="1">
        <v>43445</v>
      </c>
      <c r="AE1015">
        <v>97.320541243024238</v>
      </c>
      <c r="AG1015" s="1">
        <v>43510</v>
      </c>
      <c r="AH1015">
        <v>119.17287497348877</v>
      </c>
      <c r="AJ1015" s="1">
        <v>43528</v>
      </c>
      <c r="AK1015">
        <v>90.361496125974483</v>
      </c>
      <c r="AM1015" s="1">
        <v>43507</v>
      </c>
      <c r="AN1015">
        <v>194.61782651715041</v>
      </c>
      <c r="AP1015" s="1">
        <v>43500</v>
      </c>
      <c r="AQ1015">
        <v>132.99168155349406</v>
      </c>
      <c r="AS1015" s="1">
        <v>43476</v>
      </c>
      <c r="AT1015">
        <v>170.26663694746665</v>
      </c>
    </row>
    <row r="1016" spans="1:46" x14ac:dyDescent="0.3">
      <c r="A1016" s="1">
        <v>43479</v>
      </c>
      <c r="B1016">
        <v>125.47905937226705</v>
      </c>
      <c r="C1016" s="3">
        <f>VLOOKUP(Tabella1[[#This Row],[DATA]],Tabella3[],2,0)</f>
        <v>100.21547015043184</v>
      </c>
      <c r="D1016">
        <f>VLOOKUP(Tabella1[[#This Row],[DATA]],Tabella5[],2,0)</f>
        <v>111.17470733957826</v>
      </c>
      <c r="E1016">
        <f>VLOOKUP(Tabella1[[#This Row],[DATA]],Tabella6[],2,0)</f>
        <v>112.00435530032054</v>
      </c>
      <c r="F1016" s="2">
        <f>VLOOKUP(Tabella1[[#This Row],[DATA]],Tabella7[],2,0)</f>
        <v>104.69195760408076</v>
      </c>
      <c r="G1016" s="2">
        <f>VLOOKUP(Tabella1[[#This Row],[DATA]],Tabella8[],2,0)</f>
        <v>85.197279437338182</v>
      </c>
      <c r="H1016" s="2">
        <f>VLOOKUP(Tabella1[[#This Row],[DATA]],Tabella9[],2,0)</f>
        <v>97.31608184899217</v>
      </c>
      <c r="I1016" s="2">
        <f>VLOOKUP(Tabella1[[#This Row],[DATA]],Tabella10[],2,0)</f>
        <v>110.22939229150023</v>
      </c>
      <c r="J1016" s="2">
        <f>VLOOKUP(Tabella1[[#This Row],[DATA]],Tabella11[],2,0)</f>
        <v>75.682879075486795</v>
      </c>
      <c r="K1016" s="2">
        <f>VLOOKUP(Tabella1[[#This Row],[DATA]],Tabella12[],2,0)</f>
        <v>194.74356860158312</v>
      </c>
      <c r="L1016" s="2">
        <f>VLOOKUP(Tabella1[[#This Row],[DATA]],Tabella13[],2,0)</f>
        <v>130.34084472839083</v>
      </c>
      <c r="M1016" s="2">
        <f>VLOOKUP(Tabella1[[#This Row],[DATA]],Tabella14[],2,0)</f>
        <v>169.9671231350041</v>
      </c>
      <c r="O1016" s="1">
        <v>43455</v>
      </c>
      <c r="P1016">
        <v>96.168008171347381</v>
      </c>
      <c r="R1016" s="1">
        <v>43469</v>
      </c>
      <c r="S1016">
        <v>110.27125173967944</v>
      </c>
      <c r="U1016" s="1">
        <v>43451</v>
      </c>
      <c r="V1016">
        <v>112.8772967036585</v>
      </c>
      <c r="X1016" s="1">
        <v>43472</v>
      </c>
      <c r="Y1016">
        <v>104.01783805247564</v>
      </c>
      <c r="AA1016" s="1">
        <v>43448</v>
      </c>
      <c r="AB1016">
        <v>85.849402944699932</v>
      </c>
      <c r="AD1016" s="1">
        <v>43446</v>
      </c>
      <c r="AE1016">
        <v>98.997591927222686</v>
      </c>
      <c r="AG1016" s="1">
        <v>43511</v>
      </c>
      <c r="AH1016">
        <v>116.94630942810366</v>
      </c>
      <c r="AJ1016" s="1">
        <v>43529</v>
      </c>
      <c r="AK1016">
        <v>91.157491971395487</v>
      </c>
      <c r="AM1016" s="1">
        <v>43508</v>
      </c>
      <c r="AN1016">
        <v>198.23548812664907</v>
      </c>
      <c r="AP1016" s="1">
        <v>43501</v>
      </c>
      <c r="AQ1016">
        <v>133.11553850326129</v>
      </c>
      <c r="AS1016" s="1">
        <v>43479</v>
      </c>
      <c r="AT1016">
        <v>169.9671231350041</v>
      </c>
    </row>
    <row r="1017" spans="1:46" x14ac:dyDescent="0.3">
      <c r="A1017" s="1">
        <v>43480</v>
      </c>
      <c r="B1017">
        <v>126.82440967835976</v>
      </c>
      <c r="C1017" s="3">
        <f>VLOOKUP(Tabella1[[#This Row],[DATA]],Tabella3[],2,0)</f>
        <v>100.184106227516</v>
      </c>
      <c r="D1017">
        <f>VLOOKUP(Tabella1[[#This Row],[DATA]],Tabella5[],2,0)</f>
        <v>111.54215221516623</v>
      </c>
      <c r="E1017">
        <f>VLOOKUP(Tabella1[[#This Row],[DATA]],Tabella6[],2,0)</f>
        <v>112.55511736029293</v>
      </c>
      <c r="F1017" s="2">
        <f>VLOOKUP(Tabella1[[#This Row],[DATA]],Tabella7[],2,0)</f>
        <v>105.30284981215064</v>
      </c>
      <c r="G1017" s="2">
        <f>VLOOKUP(Tabella1[[#This Row],[DATA]],Tabella8[],2,0)</f>
        <v>85.50160374077366</v>
      </c>
      <c r="H1017" s="2">
        <f>VLOOKUP(Tabella1[[#This Row],[DATA]],Tabella9[],2,0)</f>
        <v>97.726027571796237</v>
      </c>
      <c r="I1017" s="2">
        <f>VLOOKUP(Tabella1[[#This Row],[DATA]],Tabella10[],2,0)</f>
        <v>112.45910146023401</v>
      </c>
      <c r="J1017" s="2">
        <f>VLOOKUP(Tabella1[[#This Row],[DATA]],Tabella11[],2,0)</f>
        <v>76.714659217076758</v>
      </c>
      <c r="K1017" s="2">
        <f>VLOOKUP(Tabella1[[#This Row],[DATA]],Tabella12[],2,0)</f>
        <v>193.88192612137203</v>
      </c>
      <c r="L1017" s="2">
        <f>VLOOKUP(Tabella1[[#This Row],[DATA]],Tabella13[],2,0)</f>
        <v>132.03045419546785</v>
      </c>
      <c r="M1017" s="2">
        <f>VLOOKUP(Tabella1[[#This Row],[DATA]],Tabella14[],2,0)</f>
        <v>169.92533051000933</v>
      </c>
      <c r="O1017" s="1">
        <v>43461</v>
      </c>
      <c r="P1017">
        <v>94.429558197327168</v>
      </c>
      <c r="R1017" s="1">
        <v>43472</v>
      </c>
      <c r="S1017">
        <v>110.06766188107608</v>
      </c>
      <c r="U1017" s="1">
        <v>43452</v>
      </c>
      <c r="V1017">
        <v>111.80046516112495</v>
      </c>
      <c r="X1017" s="1">
        <v>43473</v>
      </c>
      <c r="Y1017">
        <v>104.79244937230825</v>
      </c>
      <c r="AA1017" s="1">
        <v>43451</v>
      </c>
      <c r="AB1017">
        <v>85.138346794450683</v>
      </c>
      <c r="AD1017" s="1">
        <v>43447</v>
      </c>
      <c r="AE1017">
        <v>99.131373748184387</v>
      </c>
      <c r="AG1017" s="1">
        <v>43514</v>
      </c>
      <c r="AH1017">
        <v>118.81643000072933</v>
      </c>
      <c r="AJ1017" s="1">
        <v>43530</v>
      </c>
      <c r="AK1017">
        <v>92.585628499456803</v>
      </c>
      <c r="AM1017" s="1">
        <v>43509</v>
      </c>
      <c r="AN1017">
        <v>197.56348944591028</v>
      </c>
      <c r="AP1017" s="1">
        <v>43502</v>
      </c>
      <c r="AQ1017">
        <v>134.41852670213331</v>
      </c>
      <c r="AS1017" s="1">
        <v>43480</v>
      </c>
      <c r="AT1017">
        <v>169.92533051000933</v>
      </c>
    </row>
    <row r="1018" spans="1:46" x14ac:dyDescent="0.3">
      <c r="A1018" s="1">
        <v>43481</v>
      </c>
      <c r="B1018">
        <v>127.10620930910505</v>
      </c>
      <c r="C1018" s="3">
        <f>VLOOKUP(Tabella1[[#This Row],[DATA]],Tabella3[],2,0)</f>
        <v>101.81654614208067</v>
      </c>
      <c r="D1018">
        <f>VLOOKUP(Tabella1[[#This Row],[DATA]],Tabella5[],2,0)</f>
        <v>111.94615724141886</v>
      </c>
      <c r="E1018">
        <f>VLOOKUP(Tabella1[[#This Row],[DATA]],Tabella6[],2,0)</f>
        <v>113.13292367171572</v>
      </c>
      <c r="F1018" s="2">
        <f>VLOOKUP(Tabella1[[#This Row],[DATA]],Tabella7[],2,0)</f>
        <v>104.80894346192613</v>
      </c>
      <c r="G1018" s="2">
        <f>VLOOKUP(Tabella1[[#This Row],[DATA]],Tabella8[],2,0)</f>
        <v>86.106387912045463</v>
      </c>
      <c r="H1018" s="2">
        <f>VLOOKUP(Tabella1[[#This Row],[DATA]],Tabella9[],2,0)</f>
        <v>98.018117880895957</v>
      </c>
      <c r="I1018" s="2">
        <f>VLOOKUP(Tabella1[[#This Row],[DATA]],Tabella10[],2,0)</f>
        <v>112.76009291712319</v>
      </c>
      <c r="J1018" s="2">
        <f>VLOOKUP(Tabella1[[#This Row],[DATA]],Tabella11[],2,0)</f>
        <v>76.717046906151879</v>
      </c>
      <c r="K1018" s="2">
        <f>VLOOKUP(Tabella1[[#This Row],[DATA]],Tabella12[],2,0)</f>
        <v>194.57659960422163</v>
      </c>
      <c r="L1018" s="2">
        <f>VLOOKUP(Tabella1[[#This Row],[DATA]],Tabella13[],2,0)</f>
        <v>132.04121488144705</v>
      </c>
      <c r="M1018" s="2">
        <f>VLOOKUP(Tabella1[[#This Row],[DATA]],Tabella14[],2,0)</f>
        <v>169.58054135380243</v>
      </c>
      <c r="O1018" s="1">
        <v>43462</v>
      </c>
      <c r="P1018">
        <v>95.785577404593568</v>
      </c>
      <c r="R1018" s="1">
        <v>43473</v>
      </c>
      <c r="S1018">
        <v>110.64289540007763</v>
      </c>
      <c r="U1018" s="1">
        <v>43453</v>
      </c>
      <c r="V1018">
        <v>112.35005138407776</v>
      </c>
      <c r="X1018" s="1">
        <v>43474</v>
      </c>
      <c r="Y1018">
        <v>105.48016127554293</v>
      </c>
      <c r="AA1018" s="1">
        <v>43452</v>
      </c>
      <c r="AB1018">
        <v>84.059203153379443</v>
      </c>
      <c r="AD1018" s="1">
        <v>43448</v>
      </c>
      <c r="AE1018">
        <v>98.508014168131893</v>
      </c>
      <c r="AG1018" s="1">
        <v>43515</v>
      </c>
      <c r="AH1018">
        <v>118.31814474247857</v>
      </c>
      <c r="AJ1018" s="1">
        <v>43531</v>
      </c>
      <c r="AK1018">
        <v>92.714563709513754</v>
      </c>
      <c r="AM1018" s="1">
        <v>43510</v>
      </c>
      <c r="AN1018">
        <v>202.04279353562006</v>
      </c>
      <c r="AP1018" s="1">
        <v>43503</v>
      </c>
      <c r="AQ1018">
        <v>134.40347628322996</v>
      </c>
      <c r="AS1018" s="1">
        <v>43481</v>
      </c>
      <c r="AT1018">
        <v>169.58054135380243</v>
      </c>
    </row>
    <row r="1019" spans="1:46" x14ac:dyDescent="0.3">
      <c r="A1019" s="1">
        <v>43482</v>
      </c>
      <c r="B1019">
        <v>128.07113011369159</v>
      </c>
      <c r="C1019" s="3">
        <f>VLOOKUP(Tabella1[[#This Row],[DATA]],Tabella3[],2,0)</f>
        <v>101.77791624368932</v>
      </c>
      <c r="D1019">
        <f>VLOOKUP(Tabella1[[#This Row],[DATA]],Tabella5[],2,0)</f>
        <v>111.81691659677226</v>
      </c>
      <c r="E1019">
        <f>VLOOKUP(Tabella1[[#This Row],[DATA]],Tabella6[],2,0)</f>
        <v>112.74795463150444</v>
      </c>
      <c r="F1019" s="2">
        <f>VLOOKUP(Tabella1[[#This Row],[DATA]],Tabella7[],2,0)</f>
        <v>104.38498426952565</v>
      </c>
      <c r="G1019" s="2">
        <f>VLOOKUP(Tabella1[[#This Row],[DATA]],Tabella8[],2,0)</f>
        <v>86.066777447153854</v>
      </c>
      <c r="H1019" s="2">
        <f>VLOOKUP(Tabella1[[#This Row],[DATA]],Tabella9[],2,0)</f>
        <v>97.767436230665339</v>
      </c>
      <c r="I1019" s="2">
        <f>VLOOKUP(Tabella1[[#This Row],[DATA]],Tabella10[],2,0)</f>
        <v>112.14616423461993</v>
      </c>
      <c r="J1019" s="2">
        <f>VLOOKUP(Tabella1[[#This Row],[DATA]],Tabella11[],2,0)</f>
        <v>76.395305803278291</v>
      </c>
      <c r="K1019" s="2">
        <f>VLOOKUP(Tabella1[[#This Row],[DATA]],Tabella12[],2,0)</f>
        <v>196.55136873350924</v>
      </c>
      <c r="L1019" s="2">
        <f>VLOOKUP(Tabella1[[#This Row],[DATA]],Tabella13[],2,0)</f>
        <v>132.23312589929887</v>
      </c>
      <c r="M1019" s="2">
        <f>VLOOKUP(Tabella1[[#This Row],[DATA]],Tabella14[],2,0)</f>
        <v>170.48883440368888</v>
      </c>
      <c r="O1019" s="1">
        <v>43467</v>
      </c>
      <c r="P1019">
        <v>95.821959555175951</v>
      </c>
      <c r="R1019" s="1">
        <v>43474</v>
      </c>
      <c r="S1019">
        <v>111.55782085116537</v>
      </c>
      <c r="U1019" s="1">
        <v>43454</v>
      </c>
      <c r="V1019">
        <v>110.35136361819161</v>
      </c>
      <c r="X1019" s="1">
        <v>43475</v>
      </c>
      <c r="Y1019">
        <v>106.03362961605424</v>
      </c>
      <c r="AA1019" s="1">
        <v>43453</v>
      </c>
      <c r="AB1019">
        <v>84.71905553193956</v>
      </c>
      <c r="AD1019" s="1">
        <v>43451</v>
      </c>
      <c r="AE1019">
        <v>97.585875187931606</v>
      </c>
      <c r="AG1019" s="1">
        <v>43516</v>
      </c>
      <c r="AH1019">
        <v>119.51657779294169</v>
      </c>
      <c r="AJ1019" s="1">
        <v>43532</v>
      </c>
      <c r="AK1019">
        <v>88.638778458269158</v>
      </c>
      <c r="AM1019" s="1">
        <v>43511</v>
      </c>
      <c r="AN1019">
        <v>201.03479551451187</v>
      </c>
      <c r="AP1019" s="1">
        <v>43504</v>
      </c>
      <c r="AQ1019">
        <v>132.859863150249</v>
      </c>
      <c r="AS1019" s="1">
        <v>43482</v>
      </c>
      <c r="AT1019">
        <v>170.48883440368888</v>
      </c>
    </row>
    <row r="1020" spans="1:46" x14ac:dyDescent="0.3">
      <c r="A1020" s="1">
        <v>43483</v>
      </c>
      <c r="B1020">
        <v>129.75949859100186</v>
      </c>
      <c r="C1020" s="3">
        <f>VLOOKUP(Tabella1[[#This Row],[DATA]],Tabella3[],2,0)</f>
        <v>103.02034577679552</v>
      </c>
      <c r="D1020">
        <f>VLOOKUP(Tabella1[[#This Row],[DATA]],Tabella5[],2,0)</f>
        <v>114.75524668884854</v>
      </c>
      <c r="E1020">
        <f>VLOOKUP(Tabella1[[#This Row],[DATA]],Tabella6[],2,0)</f>
        <v>114.66597997784723</v>
      </c>
      <c r="F1020" s="2">
        <f>VLOOKUP(Tabella1[[#This Row],[DATA]],Tabella7[],2,0)</f>
        <v>106.42246250649073</v>
      </c>
      <c r="G1020" s="2">
        <f>VLOOKUP(Tabella1[[#This Row],[DATA]],Tabella8[],2,0)</f>
        <v>87.617382231325124</v>
      </c>
      <c r="H1020" s="2">
        <f>VLOOKUP(Tabella1[[#This Row],[DATA]],Tabella9[],2,0)</f>
        <v>99.856025278393602</v>
      </c>
      <c r="I1020" s="2">
        <f>VLOOKUP(Tabella1[[#This Row],[DATA]],Tabella10[],2,0)</f>
        <v>113.55107046662269</v>
      </c>
      <c r="J1020" s="2">
        <f>VLOOKUP(Tabella1[[#This Row],[DATA]],Tabella11[],2,0)</f>
        <v>77.48080894905867</v>
      </c>
      <c r="K1020" s="2">
        <f>VLOOKUP(Tabella1[[#This Row],[DATA]],Tabella12[],2,0)</f>
        <v>198.08913258575197</v>
      </c>
      <c r="L1020" s="2">
        <f>VLOOKUP(Tabella1[[#This Row],[DATA]],Tabella13[],2,0)</f>
        <v>132.2786770463662</v>
      </c>
      <c r="M1020" s="2">
        <f>VLOOKUP(Tabella1[[#This Row],[DATA]],Tabella14[],2,0)</f>
        <v>172.29775852221277</v>
      </c>
      <c r="O1020" s="1">
        <v>43468</v>
      </c>
      <c r="P1020">
        <v>95.233415541660193</v>
      </c>
      <c r="R1020" s="1">
        <v>43475</v>
      </c>
      <c r="S1020">
        <v>111.84733218430003</v>
      </c>
      <c r="U1020" s="1">
        <v>43455</v>
      </c>
      <c r="V1020">
        <v>110.39651575974358</v>
      </c>
      <c r="X1020" s="1">
        <v>43476</v>
      </c>
      <c r="Y1020">
        <v>105.6565564006231</v>
      </c>
      <c r="AA1020" s="1">
        <v>43454</v>
      </c>
      <c r="AB1020">
        <v>83.051551570893082</v>
      </c>
      <c r="AD1020" s="1">
        <v>43452</v>
      </c>
      <c r="AE1020">
        <v>96.836696990546088</v>
      </c>
      <c r="AG1020" s="1">
        <v>43517</v>
      </c>
      <c r="AH1020">
        <v>120.00224664281984</v>
      </c>
      <c r="AJ1020" s="1">
        <v>43535</v>
      </c>
      <c r="AK1020">
        <v>90.343886919045403</v>
      </c>
      <c r="AM1020" s="1">
        <v>43514</v>
      </c>
      <c r="AN1020">
        <v>198.94046833773086</v>
      </c>
      <c r="AP1020" s="1">
        <v>43507</v>
      </c>
      <c r="AQ1020">
        <v>132.30928683553674</v>
      </c>
      <c r="AS1020" s="1">
        <v>43483</v>
      </c>
      <c r="AT1020">
        <v>172.29775852221277</v>
      </c>
    </row>
    <row r="1021" spans="1:46" x14ac:dyDescent="0.3">
      <c r="A1021" s="1">
        <v>43487</v>
      </c>
      <c r="B1021">
        <v>127.92245651540182</v>
      </c>
      <c r="C1021" s="3">
        <f>VLOOKUP(Tabella1[[#This Row],[DATA]],Tabella3[],2,0)</f>
        <v>101.60483966239875</v>
      </c>
      <c r="D1021">
        <f>VLOOKUP(Tabella1[[#This Row],[DATA]],Tabella5[],2,0)</f>
        <v>113.57313515069029</v>
      </c>
      <c r="E1021">
        <f>VLOOKUP(Tabella1[[#This Row],[DATA]],Tabella6[],2,0)</f>
        <v>113.99810455072443</v>
      </c>
      <c r="F1021" s="2">
        <f>VLOOKUP(Tabella1[[#This Row],[DATA]],Tabella7[],2,0)</f>
        <v>105.40013439628578</v>
      </c>
      <c r="G1021" s="2">
        <f>VLOOKUP(Tabella1[[#This Row],[DATA]],Tabella8[],2,0)</f>
        <v>87.312091818989842</v>
      </c>
      <c r="H1021" s="2">
        <f>VLOOKUP(Tabella1[[#This Row],[DATA]],Tabella9[],2,0)</f>
        <v>99.151441021328637</v>
      </c>
      <c r="I1021" s="2">
        <f>VLOOKUP(Tabella1[[#This Row],[DATA]],Tabella10[],2,0)</f>
        <v>113.1932842145678</v>
      </c>
      <c r="J1021" s="2">
        <f>VLOOKUP(Tabella1[[#This Row],[DATA]],Tabella11[],2,0)</f>
        <v>76.994018838866793</v>
      </c>
      <c r="K1021" s="2">
        <f>VLOOKUP(Tabella1[[#This Row],[DATA]],Tabella12[],2,0)</f>
        <v>196.04015501319262</v>
      </c>
      <c r="L1021" s="2">
        <f>VLOOKUP(Tabella1[[#This Row],[DATA]],Tabella13[],2,0)</f>
        <v>132.48963738669471</v>
      </c>
      <c r="M1021" s="2">
        <f>VLOOKUP(Tabella1[[#This Row],[DATA]],Tabella14[],2,0)</f>
        <v>171.95784517225525</v>
      </c>
      <c r="O1021" s="1">
        <v>43469</v>
      </c>
      <c r="P1021">
        <v>98.439801654551488</v>
      </c>
      <c r="R1021" s="1">
        <v>43476</v>
      </c>
      <c r="S1021">
        <v>111.49780895119477</v>
      </c>
      <c r="U1021" s="1">
        <v>43458</v>
      </c>
      <c r="V1021">
        <v>108.79761258051545</v>
      </c>
      <c r="X1021" s="1">
        <v>43479</v>
      </c>
      <c r="Y1021">
        <v>104.69195760408076</v>
      </c>
      <c r="AA1021" s="1">
        <v>43455</v>
      </c>
      <c r="AB1021">
        <v>82.66800633767437</v>
      </c>
      <c r="AD1021" s="1">
        <v>43453</v>
      </c>
      <c r="AE1021">
        <v>97.195041153836357</v>
      </c>
      <c r="AG1021" s="1">
        <v>43518</v>
      </c>
      <c r="AH1021">
        <v>120.78345800244951</v>
      </c>
      <c r="AJ1021" s="1">
        <v>43536</v>
      </c>
      <c r="AK1021">
        <v>91.338359418836475</v>
      </c>
      <c r="AM1021" s="1">
        <v>43515</v>
      </c>
      <c r="AN1021">
        <v>201.30895448548813</v>
      </c>
      <c r="AP1021" s="1">
        <v>43508</v>
      </c>
      <c r="AQ1021">
        <v>131.43167291586235</v>
      </c>
      <c r="AS1021" s="1">
        <v>43486</v>
      </c>
      <c r="AT1021">
        <v>171.92441107225943</v>
      </c>
    </row>
    <row r="1022" spans="1:46" x14ac:dyDescent="0.3">
      <c r="A1022" s="1">
        <v>43488</v>
      </c>
      <c r="B1022">
        <v>128.20425614614712</v>
      </c>
      <c r="C1022" s="3">
        <f>VLOOKUP(Tabella1[[#This Row],[DATA]],Tabella3[],2,0)</f>
        <v>101.41080152595941</v>
      </c>
      <c r="D1022">
        <f>VLOOKUP(Tabella1[[#This Row],[DATA]],Tabella5[],2,0)</f>
        <v>113.38296092160255</v>
      </c>
      <c r="E1022">
        <f>VLOOKUP(Tabella1[[#This Row],[DATA]],Tabella6[],2,0)</f>
        <v>113.82995985692415</v>
      </c>
      <c r="F1022" s="2">
        <f>VLOOKUP(Tabella1[[#This Row],[DATA]],Tabella7[],2,0)</f>
        <v>104.50655181893154</v>
      </c>
      <c r="G1022" s="2">
        <f>VLOOKUP(Tabella1[[#This Row],[DATA]],Tabella8[],2,0)</f>
        <v>88.194149244502839</v>
      </c>
      <c r="H1022" s="2">
        <f>VLOOKUP(Tabella1[[#This Row],[DATA]],Tabella9[],2,0)</f>
        <v>99.130099635603798</v>
      </c>
      <c r="I1022" s="2">
        <f>VLOOKUP(Tabella1[[#This Row],[DATA]],Tabella10[],2,0)</f>
        <v>113.20481083351287</v>
      </c>
      <c r="J1022" s="2">
        <f>VLOOKUP(Tabella1[[#This Row],[DATA]],Tabella11[],2,0)</f>
        <v>77.032818786337643</v>
      </c>
      <c r="K1022" s="2">
        <f>VLOOKUP(Tabella1[[#This Row],[DATA]],Tabella12[],2,0)</f>
        <v>199.0394129287599</v>
      </c>
      <c r="L1022" s="2">
        <f>VLOOKUP(Tabella1[[#This Row],[DATA]],Tabella13[],2,0)</f>
        <v>131.26753610101085</v>
      </c>
      <c r="M1022" s="2">
        <f>VLOOKUP(Tabella1[[#This Row],[DATA]],Tabella14[],2,0)</f>
        <v>173.54317874705708</v>
      </c>
      <c r="O1022" s="1">
        <v>43472</v>
      </c>
      <c r="P1022">
        <v>99.074816547187552</v>
      </c>
      <c r="R1022" s="1">
        <v>43479</v>
      </c>
      <c r="S1022">
        <v>111.17470733957826</v>
      </c>
      <c r="U1022" s="1">
        <v>43461</v>
      </c>
      <c r="V1022">
        <v>108.14431753243545</v>
      </c>
      <c r="X1022" s="1">
        <v>43480</v>
      </c>
      <c r="Y1022">
        <v>105.30284981215064</v>
      </c>
      <c r="AA1022" s="1">
        <v>43458</v>
      </c>
      <c r="AB1022">
        <v>81.931831356030457</v>
      </c>
      <c r="AD1022" s="1">
        <v>43454</v>
      </c>
      <c r="AE1022">
        <v>95.560354712942427</v>
      </c>
      <c r="AG1022" s="1">
        <v>43521</v>
      </c>
      <c r="AH1022">
        <v>121.382842187593</v>
      </c>
      <c r="AJ1022" s="1">
        <v>43537</v>
      </c>
      <c r="AK1022">
        <v>90.342693074507835</v>
      </c>
      <c r="AM1022" s="1">
        <v>43516</v>
      </c>
      <c r="AN1022">
        <v>199.0126154353562</v>
      </c>
      <c r="AP1022" s="1">
        <v>43509</v>
      </c>
      <c r="AQ1022">
        <v>130.99721021945254</v>
      </c>
      <c r="AS1022" s="1">
        <v>43487</v>
      </c>
      <c r="AT1022">
        <v>171.95784517225525</v>
      </c>
    </row>
    <row r="1023" spans="1:46" x14ac:dyDescent="0.3">
      <c r="A1023" s="1">
        <v>43489</v>
      </c>
      <c r="B1023">
        <v>128.38062384607912</v>
      </c>
      <c r="C1023" s="3">
        <f>VLOOKUP(Tabella1[[#This Row],[DATA]],Tabella3[],2,0)</f>
        <v>102.26980710141943</v>
      </c>
      <c r="D1023">
        <f>VLOOKUP(Tabella1[[#This Row],[DATA]],Tabella5[],2,0)</f>
        <v>113.98348955885109</v>
      </c>
      <c r="E1023">
        <f>VLOOKUP(Tabella1[[#This Row],[DATA]],Tabella6[],2,0)</f>
        <v>114.57261851849239</v>
      </c>
      <c r="F1023" s="2">
        <f>VLOOKUP(Tabella1[[#This Row],[DATA]],Tabella7[],2,0)</f>
        <v>104.14108555545374</v>
      </c>
      <c r="G1023" s="2">
        <f>VLOOKUP(Tabella1[[#This Row],[DATA]],Tabella8[],2,0)</f>
        <v>88.398964331259421</v>
      </c>
      <c r="H1023" s="2">
        <f>VLOOKUP(Tabella1[[#This Row],[DATA]],Tabella9[],2,0)</f>
        <v>99.581772545422112</v>
      </c>
      <c r="I1023" s="2">
        <f>VLOOKUP(Tabella1[[#This Row],[DATA]],Tabella10[],2,0)</f>
        <v>113.67752795519456</v>
      </c>
      <c r="J1023" s="2">
        <f>VLOOKUP(Tabella1[[#This Row],[DATA]],Tabella11[],2,0)</f>
        <v>77.351873739001704</v>
      </c>
      <c r="K1023" s="2">
        <f>VLOOKUP(Tabella1[[#This Row],[DATA]],Tabella12[],2,0)</f>
        <v>201.346058707124</v>
      </c>
      <c r="L1023" s="2">
        <f>VLOOKUP(Tabella1[[#This Row],[DATA]],Tabella13[],2,0)</f>
        <v>131.58246793424638</v>
      </c>
      <c r="M1023" s="2">
        <f>VLOOKUP(Tabella1[[#This Row],[DATA]],Tabella14[],2,0)</f>
        <v>172.93161333463354</v>
      </c>
      <c r="O1023" s="1">
        <v>43473</v>
      </c>
      <c r="P1023">
        <v>99.319821058365136</v>
      </c>
      <c r="R1023" s="1">
        <v>43480</v>
      </c>
      <c r="S1023">
        <v>111.54215221516623</v>
      </c>
      <c r="U1023" s="1">
        <v>43462</v>
      </c>
      <c r="V1023">
        <v>110.02871394001821</v>
      </c>
      <c r="X1023" s="1">
        <v>43481</v>
      </c>
      <c r="Y1023">
        <v>104.80894346192613</v>
      </c>
      <c r="AA1023" s="1">
        <v>43461</v>
      </c>
      <c r="AB1023">
        <v>80.80438226996948</v>
      </c>
      <c r="AD1023" s="1">
        <v>43455</v>
      </c>
      <c r="AE1023">
        <v>95.577873760925513</v>
      </c>
      <c r="AG1023" s="1">
        <v>43522</v>
      </c>
      <c r="AH1023">
        <v>120.59802613985687</v>
      </c>
      <c r="AJ1023" s="1">
        <v>43538</v>
      </c>
      <c r="AK1023">
        <v>89.26017454007139</v>
      </c>
      <c r="AM1023" s="1">
        <v>43517</v>
      </c>
      <c r="AN1023">
        <v>199.81035620052771</v>
      </c>
      <c r="AP1023" s="1">
        <v>43510</v>
      </c>
      <c r="AQ1023">
        <v>130.42322214200178</v>
      </c>
      <c r="AS1023" s="1">
        <v>43488</v>
      </c>
      <c r="AT1023">
        <v>173.54317874705708</v>
      </c>
    </row>
    <row r="1024" spans="1:46" x14ac:dyDescent="0.3">
      <c r="A1024" s="1">
        <v>43490</v>
      </c>
      <c r="B1024">
        <v>129.47041103877174</v>
      </c>
      <c r="C1024" s="3">
        <f>VLOOKUP(Tabella1[[#This Row],[DATA]],Tabella3[],2,0)</f>
        <v>103.55593703378837</v>
      </c>
      <c r="D1024">
        <f>VLOOKUP(Tabella1[[#This Row],[DATA]],Tabella5[],2,0)</f>
        <v>115.53611825416576</v>
      </c>
      <c r="E1024">
        <f>VLOOKUP(Tabella1[[#This Row],[DATA]],Tabella6[],2,0)</f>
        <v>115.83923015598654</v>
      </c>
      <c r="F1024" s="2">
        <f>VLOOKUP(Tabella1[[#This Row],[DATA]],Tabella7[],2,0)</f>
        <v>103.99248602584073</v>
      </c>
      <c r="G1024" s="2">
        <f>VLOOKUP(Tabella1[[#This Row],[DATA]],Tabella8[],2,0)</f>
        <v>88.73903466398734</v>
      </c>
      <c r="H1024" s="2">
        <f>VLOOKUP(Tabella1[[#This Row],[DATA]],Tabella9[],2,0)</f>
        <v>100.75809698544963</v>
      </c>
      <c r="I1024" s="2">
        <f>VLOOKUP(Tabella1[[#This Row],[DATA]],Tabella10[],2,0)</f>
        <v>115.55619918332857</v>
      </c>
      <c r="J1024" s="2">
        <f>VLOOKUP(Tabella1[[#This Row],[DATA]],Tabella11[],2,0)</f>
        <v>77.651230256795955</v>
      </c>
      <c r="K1024" s="2">
        <v>201.346058707124</v>
      </c>
      <c r="L1024" s="2">
        <f>VLOOKUP(Tabella1[[#This Row],[DATA]],Tabella13[],2,0)</f>
        <v>130.96605512524928</v>
      </c>
      <c r="M1024" s="2">
        <f>VLOOKUP(Tabella1[[#This Row],[DATA]],Tabella14[],2,0)</f>
        <v>174.01264923449841</v>
      </c>
      <c r="O1024" s="1">
        <v>43474</v>
      </c>
      <c r="P1024">
        <v>100.25561597176412</v>
      </c>
      <c r="R1024" s="1">
        <v>43481</v>
      </c>
      <c r="S1024">
        <v>111.94615724141886</v>
      </c>
      <c r="U1024" s="1">
        <v>43465</v>
      </c>
      <c r="V1024">
        <v>111.25040860336429</v>
      </c>
      <c r="X1024" s="1">
        <v>43482</v>
      </c>
      <c r="Y1024">
        <v>104.38498426952565</v>
      </c>
      <c r="AA1024" s="1">
        <v>43462</v>
      </c>
      <c r="AB1024">
        <v>82.058391621903638</v>
      </c>
      <c r="AD1024" s="1">
        <v>43458</v>
      </c>
      <c r="AE1024">
        <v>94.723262747496364</v>
      </c>
      <c r="AG1024" s="1">
        <v>43523</v>
      </c>
      <c r="AH1024">
        <v>120.53674644204709</v>
      </c>
      <c r="AJ1024" s="1">
        <v>43539</v>
      </c>
      <c r="AK1024">
        <v>90.18749328462448</v>
      </c>
      <c r="AM1024" s="1">
        <v>43518</v>
      </c>
      <c r="AN1024">
        <v>201.77687994722956</v>
      </c>
      <c r="AP1024" s="1">
        <v>43511</v>
      </c>
      <c r="AQ1024">
        <v>130.17867101165714</v>
      </c>
      <c r="AS1024" s="1">
        <v>43489</v>
      </c>
      <c r="AT1024">
        <v>172.93161333463354</v>
      </c>
    </row>
    <row r="1025" spans="1:46" x14ac:dyDescent="0.3">
      <c r="A1025" s="1">
        <v>43493</v>
      </c>
      <c r="B1025">
        <v>128.45447478379168</v>
      </c>
      <c r="C1025" s="3">
        <f>VLOOKUP(Tabella1[[#This Row],[DATA]],Tabella3[],2,0)</f>
        <v>102.49797964063218</v>
      </c>
      <c r="D1025">
        <f>VLOOKUP(Tabella1[[#This Row],[DATA]],Tabella5[],2,0)</f>
        <v>114.80409596578708</v>
      </c>
      <c r="E1025">
        <f>VLOOKUP(Tabella1[[#This Row],[DATA]],Tabella6[],2,0)</f>
        <v>114.96346674380158</v>
      </c>
      <c r="F1025" s="2">
        <f>VLOOKUP(Tabella1[[#This Row],[DATA]],Tabella7[],2,0)</f>
        <v>103.04377042670821</v>
      </c>
      <c r="G1025" s="2">
        <f>VLOOKUP(Tabella1[[#This Row],[DATA]],Tabella8[],2,0)</f>
        <v>87.55265293503885</v>
      </c>
      <c r="H1025" s="2">
        <f>VLOOKUP(Tabella1[[#This Row],[DATA]],Tabella9[],2,0)</f>
        <v>99.930879392503115</v>
      </c>
      <c r="I1025" s="2">
        <f>VLOOKUP(Tabella1[[#This Row],[DATA]],Tabella10[],2,0)</f>
        <v>115.58876712122063</v>
      </c>
      <c r="J1025" s="2">
        <f>VLOOKUP(Tabella1[[#This Row],[DATA]],Tabella11[],2,0)</f>
        <v>77.509759679094586</v>
      </c>
      <c r="K1025" s="2">
        <f>VLOOKUP(Tabella1[[#This Row],[DATA]],Tabella12[],2,0)</f>
        <v>196.74307387862797</v>
      </c>
      <c r="L1025" s="2">
        <f>VLOOKUP(Tabella1[[#This Row],[DATA]],Tabella13[],2,0)</f>
        <v>129.625186403437</v>
      </c>
      <c r="M1025" s="2">
        <f>VLOOKUP(Tabella1[[#This Row],[DATA]],Tabella14[],2,0)</f>
        <v>172.52065252218492</v>
      </c>
      <c r="O1025" s="1">
        <v>43475</v>
      </c>
      <c r="P1025">
        <v>100.89115359644879</v>
      </c>
      <c r="R1025" s="1">
        <v>43482</v>
      </c>
      <c r="S1025">
        <v>111.81691659677226</v>
      </c>
      <c r="U1025" s="1">
        <v>43467</v>
      </c>
      <c r="V1025">
        <v>110.27916722518927</v>
      </c>
      <c r="X1025" s="1">
        <v>43483</v>
      </c>
      <c r="Y1025">
        <v>106.42246250649073</v>
      </c>
      <c r="AA1025" s="1">
        <v>43465</v>
      </c>
      <c r="AB1025">
        <v>82.504733933609003</v>
      </c>
      <c r="AD1025" s="1">
        <v>43461</v>
      </c>
      <c r="AE1025">
        <v>93.563183242871332</v>
      </c>
      <c r="AG1025" s="1">
        <v>43524</v>
      </c>
      <c r="AH1025">
        <v>120.01591092564199</v>
      </c>
      <c r="AJ1025" s="1">
        <v>43542</v>
      </c>
      <c r="AK1025">
        <v>92.416102575122665</v>
      </c>
      <c r="AM1025" s="1">
        <v>43521</v>
      </c>
      <c r="AN1025">
        <v>200.4452506596306</v>
      </c>
      <c r="AP1025" s="1">
        <v>43514</v>
      </c>
      <c r="AQ1025">
        <v>129.04985324023886</v>
      </c>
      <c r="AS1025" s="1">
        <v>43490</v>
      </c>
      <c r="AT1025">
        <v>174.01264923449841</v>
      </c>
    </row>
    <row r="1026" spans="1:46" x14ac:dyDescent="0.3">
      <c r="A1026" s="1">
        <v>43494</v>
      </c>
      <c r="B1026">
        <v>128.26741813234867</v>
      </c>
      <c r="C1026" s="3">
        <f>VLOOKUP(Tabella1[[#This Row],[DATA]],Tabella3[],2,0)</f>
        <v>102.98657728645611</v>
      </c>
      <c r="D1026">
        <f>VLOOKUP(Tabella1[[#This Row],[DATA]],Tabella5[],2,0)</f>
        <v>114.89134876233138</v>
      </c>
      <c r="E1026">
        <f>VLOOKUP(Tabella1[[#This Row],[DATA]],Tabella6[],2,0)</f>
        <v>115.89472966331083</v>
      </c>
      <c r="F1026" s="2">
        <f>VLOOKUP(Tabella1[[#This Row],[DATA]],Tabella7[],2,0)</f>
        <v>104.36986468737591</v>
      </c>
      <c r="G1026" s="2">
        <f>VLOOKUP(Tabella1[[#This Row],[DATA]],Tabella8[],2,0)</f>
        <v>88.100436681222718</v>
      </c>
      <c r="H1026" s="2">
        <f>VLOOKUP(Tabella1[[#This Row],[DATA]],Tabella9[],2,0)</f>
        <v>100.44530234691537</v>
      </c>
      <c r="I1026" s="2">
        <f>VLOOKUP(Tabella1[[#This Row],[DATA]],Tabella10[],2,0)</f>
        <v>115.39897610091785</v>
      </c>
      <c r="J1026" s="2">
        <f>VLOOKUP(Tabella1[[#This Row],[DATA]],Tabella11[],2,0)</f>
        <v>77.428279789405821</v>
      </c>
      <c r="K1026" s="2">
        <f>VLOOKUP(Tabella1[[#This Row],[DATA]],Tabella12[],2,0)</f>
        <v>197.14503627968338</v>
      </c>
      <c r="L1026" s="2">
        <f>VLOOKUP(Tabella1[[#This Row],[DATA]],Tabella13[],2,0)</f>
        <v>129.39179584942892</v>
      </c>
      <c r="M1026" s="2">
        <f>VLOOKUP(Tabella1[[#This Row],[DATA]],Tabella14[],2,0)</f>
        <v>174.02100775949737</v>
      </c>
      <c r="O1026" s="1">
        <v>43476</v>
      </c>
      <c r="P1026">
        <v>100.83548263327316</v>
      </c>
      <c r="R1026" s="1">
        <v>43483</v>
      </c>
      <c r="S1026">
        <v>114.75524668884854</v>
      </c>
      <c r="U1026" s="1">
        <v>43468</v>
      </c>
      <c r="V1026">
        <v>108.44721314867989</v>
      </c>
      <c r="X1026" s="1">
        <v>43486</v>
      </c>
      <c r="Y1026">
        <v>106.45697791624667</v>
      </c>
      <c r="AA1026" s="1">
        <v>43467</v>
      </c>
      <c r="AB1026">
        <v>82.602310932488322</v>
      </c>
      <c r="AD1026" s="1">
        <v>43462</v>
      </c>
      <c r="AE1026">
        <v>95.129386132558665</v>
      </c>
      <c r="AG1026" s="1">
        <v>43525</v>
      </c>
      <c r="AH1026">
        <v>120.76614711654292</v>
      </c>
      <c r="AJ1026" s="1">
        <v>43543</v>
      </c>
      <c r="AK1026">
        <v>92.253441256879526</v>
      </c>
      <c r="AM1026" s="1">
        <v>43522</v>
      </c>
      <c r="AN1026">
        <v>201.19351912928761</v>
      </c>
      <c r="AP1026" s="1">
        <v>43515</v>
      </c>
      <c r="AQ1026">
        <v>128.51970768741953</v>
      </c>
      <c r="AS1026" s="1">
        <v>43493</v>
      </c>
      <c r="AT1026">
        <v>172.52065252218492</v>
      </c>
    </row>
    <row r="1027" spans="1:46" x14ac:dyDescent="0.3">
      <c r="A1027" s="1">
        <v>43495</v>
      </c>
      <c r="B1027">
        <v>130.26187931202023</v>
      </c>
      <c r="C1027" s="3">
        <f>VLOOKUP(Tabella1[[#This Row],[DATA]],Tabella3[],2,0)</f>
        <v>103.35222835444998</v>
      </c>
      <c r="D1027">
        <f>VLOOKUP(Tabella1[[#This Row],[DATA]],Tabella5[],2,0)</f>
        <v>114.51069307599903</v>
      </c>
      <c r="E1027">
        <f>VLOOKUP(Tabella1[[#This Row],[DATA]],Tabella6[],2,0)</f>
        <v>116.99013943075379</v>
      </c>
      <c r="F1027" s="2">
        <f>VLOOKUP(Tabella1[[#This Row],[DATA]],Tabella7[],2,0)</f>
        <v>106.01469195760407</v>
      </c>
      <c r="G1027" s="2">
        <f>VLOOKUP(Tabella1[[#This Row],[DATA]],Tabella8[],2,0)</f>
        <v>87.64056884492021</v>
      </c>
      <c r="H1027" s="2">
        <f>VLOOKUP(Tabella1[[#This Row],[DATA]],Tabella9[],2,0)</f>
        <v>100.71031776367759</v>
      </c>
      <c r="I1027" s="2">
        <f>VLOOKUP(Tabella1[[#This Row],[DATA]],Tabella10[],2,0)</f>
        <v>115.86494491114443</v>
      </c>
      <c r="J1027" s="2">
        <f>VLOOKUP(Tabella1[[#This Row],[DATA]],Tabella11[],2,0)</f>
        <v>76.87105285149768</v>
      </c>
      <c r="K1027" s="2">
        <f>VLOOKUP(Tabella1[[#This Row],[DATA]],Tabella12[],2,0)</f>
        <v>199.94228232189974</v>
      </c>
      <c r="L1027" s="2">
        <f>VLOOKUP(Tabella1[[#This Row],[DATA]],Tabella13[],2,0)</f>
        <v>129.38725164082285</v>
      </c>
      <c r="M1027" s="2">
        <f>VLOOKUP(Tabella1[[#This Row],[DATA]],Tabella14[],2,0)</f>
        <v>174.96203836562972</v>
      </c>
      <c r="O1027" s="1">
        <v>43479</v>
      </c>
      <c r="P1027">
        <v>100.21547015043184</v>
      </c>
      <c r="R1027" s="1">
        <v>43486</v>
      </c>
      <c r="S1027">
        <v>114.04514000899155</v>
      </c>
      <c r="U1027" s="1">
        <v>43469</v>
      </c>
      <c r="V1027">
        <v>111.40162124408261</v>
      </c>
      <c r="X1027" s="1">
        <v>43487</v>
      </c>
      <c r="Y1027">
        <v>105.40013439628578</v>
      </c>
      <c r="AA1027" s="1">
        <v>43468</v>
      </c>
      <c r="AB1027">
        <v>82.344359856242988</v>
      </c>
      <c r="AD1027" s="1">
        <v>43465</v>
      </c>
      <c r="AE1027">
        <v>95.60367454068242</v>
      </c>
      <c r="AG1027" s="1">
        <v>43528</v>
      </c>
      <c r="AH1027">
        <v>121.38405772195448</v>
      </c>
      <c r="AJ1027" s="1">
        <v>43544</v>
      </c>
      <c r="AK1027">
        <v>92.243592039444621</v>
      </c>
      <c r="AM1027" s="1">
        <v>43523</v>
      </c>
      <c r="AN1027">
        <v>200.58336081794195</v>
      </c>
      <c r="AP1027" s="1">
        <v>43516</v>
      </c>
      <c r="AQ1027">
        <v>129.98712353049382</v>
      </c>
      <c r="AS1027" s="1">
        <v>43494</v>
      </c>
      <c r="AT1027">
        <v>174.02100775949737</v>
      </c>
    </row>
    <row r="1028" spans="1:46" x14ac:dyDescent="0.3">
      <c r="A1028" s="1">
        <v>43496</v>
      </c>
      <c r="B1028">
        <v>131.38178991351668</v>
      </c>
      <c r="C1028" s="3">
        <f>VLOOKUP(Tabella1[[#This Row],[DATA]],Tabella3[],2,0)</f>
        <v>103.13911049823683</v>
      </c>
      <c r="D1028">
        <f>VLOOKUP(Tabella1[[#This Row],[DATA]],Tabella5[],2,0)</f>
        <v>114.42303064191228</v>
      </c>
      <c r="E1028">
        <f>VLOOKUP(Tabella1[[#This Row],[DATA]],Tabella6[],2,0)</f>
        <v>117.41250008818778</v>
      </c>
      <c r="F1028" s="2">
        <f>VLOOKUP(Tabella1[[#This Row],[DATA]],Tabella7[],2,0)</f>
        <v>106.43040410519563</v>
      </c>
      <c r="G1028" s="2">
        <f>VLOOKUP(Tabella1[[#This Row],[DATA]],Tabella8[],2,0)</f>
        <v>87.497584727750535</v>
      </c>
      <c r="H1028" s="2">
        <f>VLOOKUP(Tabella1[[#This Row],[DATA]],Tabella9[],2,0)</f>
        <v>100.63673776214866</v>
      </c>
      <c r="I1028" s="2">
        <f>VLOOKUP(Tabella1[[#This Row],[DATA]],Tabella10[],2,0)</f>
        <v>117.12080148144298</v>
      </c>
      <c r="J1028" s="2">
        <f>VLOOKUP(Tabella1[[#This Row],[DATA]],Tabella11[],2,0)</f>
        <v>77.139369411315272</v>
      </c>
      <c r="K1028" s="2">
        <f>VLOOKUP(Tabella1[[#This Row],[DATA]],Tabella12[],2,0)</f>
        <v>200.76269788918205</v>
      </c>
      <c r="L1028" s="2">
        <f>VLOOKUP(Tabella1[[#This Row],[DATA]],Tabella13[],2,0)</f>
        <v>131.80637018068501</v>
      </c>
      <c r="M1028" s="2">
        <f>VLOOKUP(Tabella1[[#This Row],[DATA]],Tabella14[],2,0)</f>
        <v>175.60564479054929</v>
      </c>
      <c r="O1028" s="1">
        <v>43480</v>
      </c>
      <c r="P1028">
        <v>100.184106227516</v>
      </c>
      <c r="R1028" s="1">
        <v>43487</v>
      </c>
      <c r="S1028">
        <v>113.57313515069029</v>
      </c>
      <c r="U1028" s="1">
        <v>43472</v>
      </c>
      <c r="V1028">
        <v>110.97949575405252</v>
      </c>
      <c r="X1028" s="1">
        <v>43488</v>
      </c>
      <c r="Y1028">
        <v>104.50655181893154</v>
      </c>
      <c r="AA1028" s="1">
        <v>43469</v>
      </c>
      <c r="AB1028">
        <v>84.416663446303659</v>
      </c>
      <c r="AD1028" s="1">
        <v>43467</v>
      </c>
      <c r="AE1028">
        <v>95.341207349081358</v>
      </c>
      <c r="AG1028" s="1">
        <v>43529</v>
      </c>
      <c r="AH1028">
        <v>121.39248263252887</v>
      </c>
      <c r="AJ1028" s="1">
        <v>43545</v>
      </c>
      <c r="AK1028">
        <v>92.566228525721385</v>
      </c>
      <c r="AM1028" s="1">
        <v>43524</v>
      </c>
      <c r="AN1028">
        <v>197.0316622691293</v>
      </c>
      <c r="AP1028" s="1">
        <v>43517</v>
      </c>
      <c r="AQ1028">
        <v>130.50367281116377</v>
      </c>
      <c r="AS1028" s="1">
        <v>43495</v>
      </c>
      <c r="AT1028">
        <v>174.96203836562972</v>
      </c>
    </row>
    <row r="1029" spans="1:46" x14ac:dyDescent="0.3">
      <c r="A1029" s="1">
        <v>43497</v>
      </c>
      <c r="B1029">
        <v>131.49985424157032</v>
      </c>
      <c r="C1029" s="3">
        <f>VLOOKUP(Tabella1[[#This Row],[DATA]],Tabella3[],2,0)</f>
        <v>102.33405087019204</v>
      </c>
      <c r="D1029">
        <f>VLOOKUP(Tabella1[[#This Row],[DATA]],Tabella5[],2,0)</f>
        <v>114.50045213743749</v>
      </c>
      <c r="E1029">
        <f>VLOOKUP(Tabella1[[#This Row],[DATA]],Tabella6[],2,0)</f>
        <v>118.03663437818211</v>
      </c>
      <c r="F1029" s="2">
        <f>VLOOKUP(Tabella1[[#This Row],[DATA]],Tabella7[],2,0)</f>
        <v>107.21494242340938</v>
      </c>
      <c r="G1029" s="2">
        <f>VLOOKUP(Tabella1[[#This Row],[DATA]],Tabella8[],2,0)</f>
        <v>87.13722610812691</v>
      </c>
      <c r="H1029" s="2">
        <f>VLOOKUP(Tabella1[[#This Row],[DATA]],Tabella9[],2,0)</f>
        <v>101.00909716382539</v>
      </c>
      <c r="I1029" s="2">
        <f>VLOOKUP(Tabella1[[#This Row],[DATA]],Tabella10[],2,0)</f>
        <v>117.07163521227002</v>
      </c>
      <c r="J1029" s="2">
        <f>VLOOKUP(Tabella1[[#This Row],[DATA]],Tabella11[],2,0)</f>
        <v>78.143989589675627</v>
      </c>
      <c r="K1029" s="2">
        <f>VLOOKUP(Tabella1[[#This Row],[DATA]],Tabella12[],2,0)</f>
        <v>201.72534630606859</v>
      </c>
      <c r="L1029" s="2">
        <f>VLOOKUP(Tabella1[[#This Row],[DATA]],Tabella13[],2,0)</f>
        <v>132.5797581317704</v>
      </c>
      <c r="M1029" s="2">
        <f>VLOOKUP(Tabella1[[#This Row],[DATA]],Tabella14[],2,0)</f>
        <v>175.64743741554403</v>
      </c>
      <c r="O1029" s="1">
        <v>43481</v>
      </c>
      <c r="P1029">
        <v>101.81654614208067</v>
      </c>
      <c r="R1029" s="1">
        <v>43488</v>
      </c>
      <c r="S1029">
        <v>113.38296092160255</v>
      </c>
      <c r="U1029" s="1">
        <v>43473</v>
      </c>
      <c r="V1029">
        <v>112.25175140924068</v>
      </c>
      <c r="X1029" s="1">
        <v>43489</v>
      </c>
      <c r="Y1029">
        <v>104.14108555545374</v>
      </c>
      <c r="AA1029" s="1">
        <v>43472</v>
      </c>
      <c r="AB1029">
        <v>84.788615372724806</v>
      </c>
      <c r="AD1029" s="1">
        <v>43468</v>
      </c>
      <c r="AE1029">
        <v>94.114236933975491</v>
      </c>
      <c r="AG1029" s="1">
        <v>43530</v>
      </c>
      <c r="AH1029">
        <v>121.71103646519255</v>
      </c>
      <c r="AJ1029" s="1">
        <v>43546</v>
      </c>
      <c r="AK1029">
        <v>92.646813032006975</v>
      </c>
      <c r="AM1029" s="1">
        <v>43525</v>
      </c>
      <c r="AN1029">
        <v>195.01154353562006</v>
      </c>
      <c r="AP1029" s="1">
        <v>43518</v>
      </c>
      <c r="AQ1029">
        <v>130.40599050296757</v>
      </c>
      <c r="AS1029" s="1">
        <v>43496</v>
      </c>
      <c r="AT1029">
        <v>175.60564479054929</v>
      </c>
    </row>
    <row r="1030" spans="1:46" x14ac:dyDescent="0.3">
      <c r="A1030" s="1">
        <v>43500</v>
      </c>
      <c r="B1030">
        <v>132.3909241084443</v>
      </c>
      <c r="C1030" s="3">
        <f>VLOOKUP(Tabella1[[#This Row],[DATA]],Tabella3[],2,0)</f>
        <v>102.48475451980265</v>
      </c>
      <c r="D1030">
        <f>VLOOKUP(Tabella1[[#This Row],[DATA]],Tabella5[],2,0)</f>
        <v>114.45866910810642</v>
      </c>
      <c r="E1030">
        <f>VLOOKUP(Tabella1[[#This Row],[DATA]],Tabella6[],2,0)</f>
        <v>117.58817013891337</v>
      </c>
      <c r="F1030" s="2">
        <f>VLOOKUP(Tabella1[[#This Row],[DATA]],Tabella7[],2,0)</f>
        <v>107.4273801887657</v>
      </c>
      <c r="G1030" s="2">
        <f>VLOOKUP(Tabella1[[#This Row],[DATA]],Tabella8[],2,0)</f>
        <v>86.710205974417448</v>
      </c>
      <c r="H1030" s="2">
        <f>VLOOKUP(Tabella1[[#This Row],[DATA]],Tabella9[],2,0)</f>
        <v>100.82052850189842</v>
      </c>
      <c r="I1030" s="2">
        <f>VLOOKUP(Tabella1[[#This Row],[DATA]],Tabella10[],2,0)</f>
        <v>117.32090358632935</v>
      </c>
      <c r="J1030" s="2">
        <v>78.143989589675627</v>
      </c>
      <c r="K1030" s="2">
        <f>VLOOKUP(Tabella1[[#This Row],[DATA]],Tabella12[],2,0)</f>
        <v>203.22600593667545</v>
      </c>
      <c r="L1030" s="2">
        <f>VLOOKUP(Tabella1[[#This Row],[DATA]],Tabella13[],2,0)</f>
        <v>132.99168155349406</v>
      </c>
      <c r="M1030" s="2">
        <f>VLOOKUP(Tabella1[[#This Row],[DATA]],Tabella14[],2,0)</f>
        <v>175.77420837802822</v>
      </c>
      <c r="O1030" s="1">
        <v>43482</v>
      </c>
      <c r="P1030">
        <v>101.77791624368932</v>
      </c>
      <c r="R1030" s="1">
        <v>43489</v>
      </c>
      <c r="S1030">
        <v>113.98348955885109</v>
      </c>
      <c r="U1030" s="1">
        <v>43474</v>
      </c>
      <c r="V1030">
        <v>113.19971121442799</v>
      </c>
      <c r="X1030" s="1">
        <v>43490</v>
      </c>
      <c r="Y1030">
        <v>103.99248602584073</v>
      </c>
      <c r="AA1030" s="1">
        <v>43473</v>
      </c>
      <c r="AB1030">
        <v>85.47455269157939</v>
      </c>
      <c r="AD1030" s="1">
        <v>43469</v>
      </c>
      <c r="AE1030">
        <v>96.891483831511351</v>
      </c>
      <c r="AG1030" s="1">
        <v>43531</v>
      </c>
      <c r="AH1030">
        <v>120.62900130858561</v>
      </c>
      <c r="AJ1030" s="1">
        <v>43549</v>
      </c>
      <c r="AK1030">
        <v>90.822618578608697</v>
      </c>
      <c r="AM1030" s="1">
        <v>43530</v>
      </c>
      <c r="AN1030">
        <v>194.21380277044855</v>
      </c>
      <c r="AP1030" s="1">
        <v>43521</v>
      </c>
      <c r="AQ1030">
        <v>131.64892244090163</v>
      </c>
      <c r="AS1030" s="1">
        <v>43497</v>
      </c>
      <c r="AT1030">
        <v>175.64743741554403</v>
      </c>
    </row>
    <row r="1031" spans="1:46" x14ac:dyDescent="0.3">
      <c r="A1031" s="1">
        <v>43501</v>
      </c>
      <c r="B1031">
        <v>133.01428432611021</v>
      </c>
      <c r="C1031" s="3">
        <f>VLOOKUP(Tabella1[[#This Row],[DATA]],Tabella3[],2,0)</f>
        <v>103.67600858535118</v>
      </c>
      <c r="D1031">
        <f>VLOOKUP(Tabella1[[#This Row],[DATA]],Tabella5[],2,0)</f>
        <v>116.41878474878466</v>
      </c>
      <c r="E1031">
        <f>VLOOKUP(Tabella1[[#This Row],[DATA]],Tabella6[],2,0)</f>
        <v>119.5435871024789</v>
      </c>
      <c r="F1031" s="2">
        <f>VLOOKUP(Tabella1[[#This Row],[DATA]],Tabella7[],2,0)</f>
        <v>109.61498518586396</v>
      </c>
      <c r="G1031" s="2">
        <f>VLOOKUP(Tabella1[[#This Row],[DATA]],Tabella8[],2,0)</f>
        <v>87.838621169378214</v>
      </c>
      <c r="H1031" s="2">
        <f>VLOOKUP(Tabella1[[#This Row],[DATA]],Tabella9[],2,0)</f>
        <v>102.40807277731061</v>
      </c>
      <c r="I1031" s="2">
        <v>117.32090358632935</v>
      </c>
      <c r="J1031" s="2">
        <v>78.676295022862121</v>
      </c>
      <c r="K1031" s="2">
        <f>VLOOKUP(Tabella1[[#This Row],[DATA]],Tabella12[],2,0)</f>
        <v>202.65295184696569</v>
      </c>
      <c r="L1031" s="2">
        <f>VLOOKUP(Tabella1[[#This Row],[DATA]],Tabella13[],2,0)</f>
        <v>133.11553850326129</v>
      </c>
      <c r="M1031" s="2">
        <f>VLOOKUP(Tabella1[[#This Row],[DATA]],Tabella14[],2,0)</f>
        <v>177.42849978407142</v>
      </c>
      <c r="O1031" s="1">
        <v>43483</v>
      </c>
      <c r="P1031">
        <v>103.02034577679552</v>
      </c>
      <c r="R1031" s="1">
        <v>43490</v>
      </c>
      <c r="S1031">
        <v>115.53611825416576</v>
      </c>
      <c r="U1031" s="1">
        <v>43475</v>
      </c>
      <c r="V1031">
        <v>113.01345863052615</v>
      </c>
      <c r="X1031" s="1">
        <v>43493</v>
      </c>
      <c r="Y1031">
        <v>103.04377042670821</v>
      </c>
      <c r="AA1031" s="1">
        <v>43474</v>
      </c>
      <c r="AB1031">
        <v>85.245584882327947</v>
      </c>
      <c r="AD1031" s="1">
        <v>43472</v>
      </c>
      <c r="AE1031">
        <v>96.629972224345735</v>
      </c>
      <c r="AG1031" s="1">
        <v>43532</v>
      </c>
      <c r="AH1031">
        <v>118.31936027684004</v>
      </c>
      <c r="AJ1031" s="1">
        <v>43550</v>
      </c>
      <c r="AK1031">
        <v>89.451786588350473</v>
      </c>
      <c r="AM1031" s="1">
        <v>43531</v>
      </c>
      <c r="AN1031">
        <v>194.46734828496042</v>
      </c>
      <c r="AP1031" s="1">
        <v>43522</v>
      </c>
      <c r="AQ1031">
        <v>130.77763405960692</v>
      </c>
      <c r="AS1031" s="1">
        <v>43500</v>
      </c>
      <c r="AT1031">
        <v>175.77420837802822</v>
      </c>
    </row>
    <row r="1032" spans="1:46" x14ac:dyDescent="0.3">
      <c r="A1032" s="1">
        <v>43502</v>
      </c>
      <c r="B1032">
        <v>132.71839471382762</v>
      </c>
      <c r="C1032" s="3">
        <f>VLOOKUP(Tabella1[[#This Row],[DATA]],Tabella3[],2,0)</f>
        <v>104.52795727815514</v>
      </c>
      <c r="D1032">
        <f>VLOOKUP(Tabella1[[#This Row],[DATA]],Tabella5[],2,0)</f>
        <v>115.97576174661256</v>
      </c>
      <c r="E1032">
        <f>VLOOKUP(Tabella1[[#This Row],[DATA]],Tabella6[],2,0)</f>
        <v>119.44270028619873</v>
      </c>
      <c r="F1032" s="2">
        <f>VLOOKUP(Tabella1[[#This Row],[DATA]],Tabella7[],2,0)</f>
        <v>109.54961971960047</v>
      </c>
      <c r="G1032" s="2">
        <f>VLOOKUP(Tabella1[[#This Row],[DATA]],Tabella8[],2,0)</f>
        <v>87.924604861459983</v>
      </c>
      <c r="H1032" s="2">
        <f>VLOOKUP(Tabella1[[#This Row],[DATA]],Tabella9[],2,0)</f>
        <v>102.33512983207196</v>
      </c>
      <c r="I1032" s="2">
        <v>117.32090358632935</v>
      </c>
      <c r="J1032" s="2">
        <f>J1029/2+J1035/2</f>
        <v>78.676295022862121</v>
      </c>
      <c r="K1032" s="2">
        <f>VLOOKUP(Tabella1[[#This Row],[DATA]],Tabella12[],2,0)</f>
        <v>195.07750659630608</v>
      </c>
      <c r="L1032" s="2">
        <f>VLOOKUP(Tabella1[[#This Row],[DATA]],Tabella13[],2,0)</f>
        <v>134.41852670213331</v>
      </c>
      <c r="M1032" s="2">
        <f>VLOOKUP(Tabella1[[#This Row],[DATA]],Tabella14[],2,0)</f>
        <v>176.90330579663708</v>
      </c>
      <c r="O1032" s="1">
        <v>43486</v>
      </c>
      <c r="P1032">
        <v>102.65746518865923</v>
      </c>
      <c r="R1032" s="1">
        <v>43493</v>
      </c>
      <c r="S1032">
        <v>114.80409596578708</v>
      </c>
      <c r="U1032" s="1">
        <v>43476</v>
      </c>
      <c r="V1032">
        <v>112.44153150420127</v>
      </c>
      <c r="X1032" s="1">
        <v>43494</v>
      </c>
      <c r="Y1032">
        <v>104.36986468737591</v>
      </c>
      <c r="AA1032" s="1">
        <v>43475</v>
      </c>
      <c r="AB1032">
        <v>85.566333037059934</v>
      </c>
      <c r="AD1032" s="1">
        <v>43473</v>
      </c>
      <c r="AE1032">
        <v>97.308437173508651</v>
      </c>
      <c r="AG1032" s="1">
        <v>43535</v>
      </c>
      <c r="AH1032">
        <v>119.47151919161097</v>
      </c>
      <c r="AJ1032" s="1">
        <v>43551</v>
      </c>
      <c r="AK1032">
        <v>90.216444014660411</v>
      </c>
      <c r="AM1032" s="1">
        <v>43532</v>
      </c>
      <c r="AN1032">
        <v>196.58022757255938</v>
      </c>
      <c r="AP1032" s="1">
        <v>43523</v>
      </c>
      <c r="AQ1032">
        <v>130.52941120870858</v>
      </c>
      <c r="AS1032" s="1">
        <v>43501</v>
      </c>
      <c r="AT1032">
        <v>177.42849978407142</v>
      </c>
    </row>
    <row r="1033" spans="1:46" x14ac:dyDescent="0.3">
      <c r="A1033" s="1">
        <v>43503</v>
      </c>
      <c r="B1033">
        <v>131.47653289281897</v>
      </c>
      <c r="C1033" s="3">
        <f>VLOOKUP(Tabella1[[#This Row],[DATA]],Tabella3[],2,0)</f>
        <v>101.81942116834796</v>
      </c>
      <c r="D1033">
        <f>VLOOKUP(Tabella1[[#This Row],[DATA]],Tabella5[],2,0)</f>
        <v>112.87582964403522</v>
      </c>
      <c r="E1033">
        <f>VLOOKUP(Tabella1[[#This Row],[DATA]],Tabella6[],2,0)</f>
        <v>117.2441202269836</v>
      </c>
      <c r="F1033" s="2">
        <f>VLOOKUP(Tabella1[[#This Row],[DATA]],Tabella7[],2,0)</f>
        <v>108.33531873300956</v>
      </c>
      <c r="G1033" s="2">
        <f>VLOOKUP(Tabella1[[#This Row],[DATA]],Tabella8[],2,0)</f>
        <v>86.353711790393007</v>
      </c>
      <c r="H1033" s="2">
        <f>VLOOKUP(Tabella1[[#This Row],[DATA]],Tabella9[],2,0)</f>
        <v>100.36057386030629</v>
      </c>
      <c r="I1033" s="2">
        <v>117.13693874796607</v>
      </c>
      <c r="J1033" s="2">
        <v>78.676295022862121</v>
      </c>
      <c r="K1033" s="2">
        <f>VLOOKUP(Tabella1[[#This Row],[DATA]],Tabella12[],2,0)</f>
        <v>194.60339709762533</v>
      </c>
      <c r="L1033" s="2">
        <f>VLOOKUP(Tabella1[[#This Row],[DATA]],Tabella13[],2,0)</f>
        <v>134.40347628322996</v>
      </c>
      <c r="M1033" s="2">
        <f>VLOOKUP(Tabella1[[#This Row],[DATA]],Tabella14[],2,0)</f>
        <v>174.82481924689688</v>
      </c>
      <c r="O1033" s="1">
        <v>43487</v>
      </c>
      <c r="P1033">
        <v>101.60483966239875</v>
      </c>
      <c r="R1033" s="1">
        <v>43494</v>
      </c>
      <c r="S1033">
        <v>114.89134876233138</v>
      </c>
      <c r="U1033" s="1">
        <v>43479</v>
      </c>
      <c r="V1033">
        <v>112.00435530032054</v>
      </c>
      <c r="X1033" s="1">
        <v>43495</v>
      </c>
      <c r="Y1033">
        <v>106.01469195760407</v>
      </c>
      <c r="AA1033" s="1">
        <v>43476</v>
      </c>
      <c r="AB1033">
        <v>85.762453143718361</v>
      </c>
      <c r="AD1033" s="1">
        <v>43474</v>
      </c>
      <c r="AE1033">
        <v>97.795785235583409</v>
      </c>
      <c r="AG1033" s="1">
        <v>43536</v>
      </c>
      <c r="AH1033">
        <v>121.22176292720793</v>
      </c>
      <c r="AJ1033" s="1">
        <v>43552</v>
      </c>
      <c r="AK1033">
        <v>89.38731898332199</v>
      </c>
      <c r="AM1033" s="1">
        <v>43535</v>
      </c>
      <c r="AN1033">
        <v>202.0675296833773</v>
      </c>
      <c r="AP1033" s="1">
        <v>43524</v>
      </c>
      <c r="AQ1033">
        <v>130.39130362075269</v>
      </c>
      <c r="AS1033" s="1">
        <v>43502</v>
      </c>
      <c r="AT1033">
        <v>176.90330579663708</v>
      </c>
    </row>
    <row r="1034" spans="1:46" x14ac:dyDescent="0.3">
      <c r="A1034" s="1">
        <v>43504</v>
      </c>
      <c r="B1034">
        <v>131.56544553493345</v>
      </c>
      <c r="C1034" s="3">
        <f>VLOOKUP(Tabella1[[#This Row],[DATA]],Tabella3[],2,0)</f>
        <v>101.1585833125112</v>
      </c>
      <c r="D1034">
        <f>VLOOKUP(Tabella1[[#This Row],[DATA]],Tabella5[],2,0)</f>
        <v>111.69566388420367</v>
      </c>
      <c r="E1034">
        <f>VLOOKUP(Tabella1[[#This Row],[DATA]],Tabella6[],2,0)</f>
        <v>116.68159979681538</v>
      </c>
      <c r="F1034" s="2">
        <f>VLOOKUP(Tabella1[[#This Row],[DATA]],Tabella7[],2,0)</f>
        <v>107.99321909649042</v>
      </c>
      <c r="G1034" s="2">
        <f>VLOOKUP(Tabella1[[#This Row],[DATA]],Tabella8[],2,0)</f>
        <v>85.566333037059934</v>
      </c>
      <c r="H1034" s="2">
        <f>VLOOKUP(Tabella1[[#This Row],[DATA]],Tabella9[],2,0)</f>
        <v>99.878322248553886</v>
      </c>
      <c r="I1034" s="2">
        <f>VLOOKUP(Tabella1[[#This Row],[DATA]],Tabella10[],2,0)</f>
        <v>117.13693874796607</v>
      </c>
      <c r="J1034" s="2">
        <v>79.208600456048615</v>
      </c>
      <c r="K1034" s="2">
        <f>VLOOKUP(Tabella1[[#This Row],[DATA]],Tabella12[],2,0)</f>
        <v>196.53487796833772</v>
      </c>
      <c r="L1034" s="2">
        <f>VLOOKUP(Tabella1[[#This Row],[DATA]],Tabella13[],2,0)</f>
        <v>132.859863150249</v>
      </c>
      <c r="M1034" s="2">
        <f>VLOOKUP(Tabella1[[#This Row],[DATA]],Tabella14[],2,0)</f>
        <v>174.33236281570848</v>
      </c>
      <c r="O1034" s="1">
        <v>43488</v>
      </c>
      <c r="P1034">
        <v>101.41080152595941</v>
      </c>
      <c r="R1034" s="1">
        <v>43495</v>
      </c>
      <c r="S1034">
        <v>114.51069307599903</v>
      </c>
      <c r="U1034" s="1">
        <v>43480</v>
      </c>
      <c r="V1034">
        <v>112.55511736029293</v>
      </c>
      <c r="X1034" s="1">
        <v>43496</v>
      </c>
      <c r="Y1034">
        <v>106.43040410519563</v>
      </c>
      <c r="AA1034" s="1">
        <v>43479</v>
      </c>
      <c r="AB1034">
        <v>85.197279437338182</v>
      </c>
      <c r="AD1034" s="1">
        <v>43475</v>
      </c>
      <c r="AE1034">
        <v>97.970657187269069</v>
      </c>
      <c r="AG1034" s="1">
        <v>43537</v>
      </c>
      <c r="AH1034">
        <v>120.74636324693539</v>
      </c>
      <c r="AJ1034" s="1">
        <v>43553</v>
      </c>
      <c r="AK1034">
        <v>92.24717357305731</v>
      </c>
      <c r="AM1034" s="1">
        <v>43536</v>
      </c>
      <c r="AN1034">
        <v>201.65732189973616</v>
      </c>
      <c r="AP1034" s="1">
        <v>43525</v>
      </c>
      <c r="AQ1034">
        <v>131.10518061593294</v>
      </c>
      <c r="AS1034" s="1">
        <v>43503</v>
      </c>
      <c r="AT1034">
        <v>174.82481924689688</v>
      </c>
    </row>
    <row r="1035" spans="1:46" x14ac:dyDescent="0.3">
      <c r="A1035" s="1">
        <v>43507</v>
      </c>
      <c r="B1035">
        <v>131.6587309299388</v>
      </c>
      <c r="C1035" s="3">
        <f>VLOOKUP(Tabella1[[#This Row],[DATA]],Tabella3[],2,0)</f>
        <v>102.38522633774974</v>
      </c>
      <c r="D1035">
        <f>VLOOKUP(Tabella1[[#This Row],[DATA]],Tabella5[],2,0)</f>
        <v>112.79973947052299</v>
      </c>
      <c r="E1035">
        <f>VLOOKUP(Tabella1[[#This Row],[DATA]],Tabella6[],2,0)</f>
        <v>117.92398919170611</v>
      </c>
      <c r="F1035" s="2">
        <f>VLOOKUP(Tabella1[[#This Row],[DATA]],Tabella7[],2,0)</f>
        <v>108.87794373682763</v>
      </c>
      <c r="G1035" s="2">
        <f>VLOOKUP(Tabella1[[#This Row],[DATA]],Tabella8[],2,0)</f>
        <v>86.335355721296906</v>
      </c>
      <c r="H1035" s="2">
        <f>VLOOKUP(Tabella1[[#This Row],[DATA]],Tabella9[],2,0)</f>
        <v>100.83358815584945</v>
      </c>
      <c r="I1035" s="2">
        <f>VLOOKUP(Tabella1[[#This Row],[DATA]],Tabella10[],2,0)</f>
        <v>117.96484339306777</v>
      </c>
      <c r="J1035" s="2">
        <f>VLOOKUP(Tabella1[[#This Row],[DATA]],Tabella11[],2,0)</f>
        <v>79.208600456048615</v>
      </c>
      <c r="K1035" s="2">
        <f>VLOOKUP(Tabella1[[#This Row],[DATA]],Tabella12[],2,0)</f>
        <v>194.61782651715041</v>
      </c>
      <c r="L1035" s="2">
        <f>VLOOKUP(Tabella1[[#This Row],[DATA]],Tabella13[],2,0)</f>
        <v>132.30928683553674</v>
      </c>
      <c r="M1035" s="2">
        <f>VLOOKUP(Tabella1[[#This Row],[DATA]],Tabella14[],2,0)</f>
        <v>174.84780519064398</v>
      </c>
      <c r="O1035" s="1">
        <v>43489</v>
      </c>
      <c r="P1035">
        <v>102.26980710141943</v>
      </c>
      <c r="R1035" s="1">
        <v>43496</v>
      </c>
      <c r="S1035">
        <v>114.42303064191228</v>
      </c>
      <c r="U1035" s="1">
        <v>43481</v>
      </c>
      <c r="V1035">
        <v>113.13292367171572</v>
      </c>
      <c r="X1035" s="1">
        <v>43497</v>
      </c>
      <c r="Y1035">
        <v>107.21494242340938</v>
      </c>
      <c r="AA1035" s="1">
        <v>43480</v>
      </c>
      <c r="AB1035">
        <v>85.50160374077366</v>
      </c>
      <c r="AD1035" s="1">
        <v>43476</v>
      </c>
      <c r="AE1035">
        <v>97.789414672680479</v>
      </c>
      <c r="AG1035" s="1">
        <v>43538</v>
      </c>
      <c r="AH1035">
        <v>120.93053766018856</v>
      </c>
      <c r="AJ1035" s="1">
        <v>43556</v>
      </c>
      <c r="AK1035">
        <v>94.62292420281031</v>
      </c>
      <c r="AM1035" s="1">
        <v>43537</v>
      </c>
      <c r="AN1035">
        <v>203.87532981530342</v>
      </c>
      <c r="AP1035" s="1">
        <v>43529</v>
      </c>
      <c r="AQ1035">
        <v>132.48200311623648</v>
      </c>
      <c r="AS1035" s="1">
        <v>43504</v>
      </c>
      <c r="AT1035">
        <v>174.33236281570848</v>
      </c>
    </row>
    <row r="1036" spans="1:46" x14ac:dyDescent="0.3">
      <c r="A1036" s="1">
        <v>43508</v>
      </c>
      <c r="B1036">
        <v>133.35584491303081</v>
      </c>
      <c r="C1036" s="3">
        <f>VLOOKUP(Tabella1[[#This Row],[DATA]],Tabella3[],2,0)</f>
        <v>103.52854587444186</v>
      </c>
      <c r="D1036">
        <f>VLOOKUP(Tabella1[[#This Row],[DATA]],Tabella5[],2,0)</f>
        <v>113.9415017107488</v>
      </c>
      <c r="E1036">
        <f>VLOOKUP(Tabella1[[#This Row],[DATA]],Tabella6[],2,0)</f>
        <v>118.90887027930835</v>
      </c>
      <c r="F1036" s="2">
        <f>VLOOKUP(Tabella1[[#This Row],[DATA]],Tabella7[],2,0)</f>
        <v>108.93949112679067</v>
      </c>
      <c r="G1036" s="2">
        <f>VLOOKUP(Tabella1[[#This Row],[DATA]],Tabella8[],2,0)</f>
        <v>86.786528577501258</v>
      </c>
      <c r="H1036" s="2">
        <f>VLOOKUP(Tabella1[[#This Row],[DATA]],Tabella9[],2,0)</f>
        <v>101.63436791274877</v>
      </c>
      <c r="I1036" s="2">
        <f>VLOOKUP(Tabella1[[#This Row],[DATA]],Tabella10[],2,0)</f>
        <v>118.08006766754046</v>
      </c>
      <c r="J1036" s="2">
        <f>VLOOKUP(Tabella1[[#This Row],[DATA]],Tabella11[],2,0)</f>
        <v>79.745532036818162</v>
      </c>
      <c r="K1036" s="2">
        <f>VLOOKUP(Tabella1[[#This Row],[DATA]],Tabella12[],2,0)</f>
        <v>198.23548812664907</v>
      </c>
      <c r="L1036" s="2">
        <f>VLOOKUP(Tabella1[[#This Row],[DATA]],Tabella13[],2,0)</f>
        <v>131.43167291586235</v>
      </c>
      <c r="M1036" s="2">
        <f>VLOOKUP(Tabella1[[#This Row],[DATA]],Tabella14[],2,0)</f>
        <v>176.45682125294292</v>
      </c>
      <c r="O1036" s="1">
        <v>43490</v>
      </c>
      <c r="P1036">
        <v>103.55593703378837</v>
      </c>
      <c r="R1036" s="1">
        <v>43497</v>
      </c>
      <c r="S1036">
        <v>114.50045213743749</v>
      </c>
      <c r="U1036" s="1">
        <v>43482</v>
      </c>
      <c r="V1036">
        <v>112.74795463150444</v>
      </c>
      <c r="X1036" s="1">
        <v>43500</v>
      </c>
      <c r="Y1036">
        <v>107.4273801887657</v>
      </c>
      <c r="AA1036" s="1">
        <v>43481</v>
      </c>
      <c r="AB1036">
        <v>86.106387912045463</v>
      </c>
      <c r="AD1036" s="1">
        <v>43479</v>
      </c>
      <c r="AE1036">
        <v>97.31608184899217</v>
      </c>
      <c r="AG1036" s="1">
        <v>43539</v>
      </c>
      <c r="AH1036">
        <v>121.604823910986</v>
      </c>
      <c r="AJ1036" s="1">
        <v>43557</v>
      </c>
      <c r="AK1036">
        <v>94.815730095626947</v>
      </c>
      <c r="AM1036" s="1">
        <v>43538</v>
      </c>
      <c r="AN1036">
        <v>203.25898746701847</v>
      </c>
      <c r="AP1036" s="1">
        <v>43530</v>
      </c>
      <c r="AQ1036">
        <v>133.18566473047025</v>
      </c>
      <c r="AS1036" s="1">
        <v>43507</v>
      </c>
      <c r="AT1036">
        <v>174.84780519064398</v>
      </c>
    </row>
    <row r="1037" spans="1:46" x14ac:dyDescent="0.3">
      <c r="A1037" s="1">
        <v>43509</v>
      </c>
      <c r="B1037">
        <v>133.75910990185599</v>
      </c>
      <c r="C1037" s="3">
        <f>VLOOKUP(Tabella1[[#This Row],[DATA]],Tabella3[],2,0)</f>
        <v>104.49361378256231</v>
      </c>
      <c r="D1037">
        <f>VLOOKUP(Tabella1[[#This Row],[DATA]],Tabella5[],2,0)</f>
        <v>114.36281392317044</v>
      </c>
      <c r="E1037">
        <f>VLOOKUP(Tabella1[[#This Row],[DATA]],Tabella6[],2,0)</f>
        <v>119.33029026712667</v>
      </c>
      <c r="F1037" s="2">
        <f>VLOOKUP(Tabella1[[#This Row],[DATA]],Tabella7[],2,0)</f>
        <v>109.82070313693148</v>
      </c>
      <c r="G1037" s="2">
        <f>VLOOKUP(Tabella1[[#This Row],[DATA]],Tabella8[],2,0)</f>
        <v>86.779765815202694</v>
      </c>
      <c r="H1037" s="2">
        <f>VLOOKUP(Tabella1[[#This Row],[DATA]],Tabella9[],2,0)</f>
        <v>102.00449761740947</v>
      </c>
      <c r="I1037" s="2">
        <f>VLOOKUP(Tabella1[[#This Row],[DATA]],Tabella10[],2,0)</f>
        <v>119.44758573918321</v>
      </c>
      <c r="J1037" s="2">
        <f>VLOOKUP(Tabella1[[#This Row],[DATA]],Tabella11[],2,0)</f>
        <v>81.213363895753488</v>
      </c>
      <c r="K1037" s="2">
        <f>VLOOKUP(Tabella1[[#This Row],[DATA]],Tabella12[],2,0)</f>
        <v>197.56348944591028</v>
      </c>
      <c r="L1037" s="2">
        <f>VLOOKUP(Tabella1[[#This Row],[DATA]],Tabella13[],2,0)</f>
        <v>130.99721021945254</v>
      </c>
      <c r="M1037" s="2">
        <f>VLOOKUP(Tabella1[[#This Row],[DATA]],Tabella14[],2,0)</f>
        <v>173.144059178357</v>
      </c>
      <c r="O1037" s="1">
        <v>43493</v>
      </c>
      <c r="P1037">
        <v>102.49797964063218</v>
      </c>
      <c r="R1037" s="1">
        <v>43500</v>
      </c>
      <c r="S1037">
        <v>114.45866910810642</v>
      </c>
      <c r="U1037" s="1">
        <v>43483</v>
      </c>
      <c r="V1037">
        <v>114.66597997784723</v>
      </c>
      <c r="X1037" s="1">
        <v>43501</v>
      </c>
      <c r="Y1037">
        <v>109.61498518586396</v>
      </c>
      <c r="AA1037" s="1">
        <v>43482</v>
      </c>
      <c r="AB1037">
        <v>86.066777447153854</v>
      </c>
      <c r="AD1037" s="1">
        <v>43480</v>
      </c>
      <c r="AE1037">
        <v>97.726027571796237</v>
      </c>
      <c r="AG1037" s="1">
        <v>43542</v>
      </c>
      <c r="AH1037">
        <v>123.26780066242431</v>
      </c>
      <c r="AJ1037" s="1">
        <v>43558</v>
      </c>
      <c r="AK1037">
        <v>95.994054654202927</v>
      </c>
      <c r="AM1037" s="1">
        <v>43539</v>
      </c>
      <c r="AN1037">
        <v>204.35562335092348</v>
      </c>
      <c r="AP1037" s="1">
        <v>43531</v>
      </c>
      <c r="AQ1037">
        <v>133.51037570062607</v>
      </c>
      <c r="AS1037" s="1">
        <v>43508</v>
      </c>
      <c r="AT1037">
        <v>176.45682125294292</v>
      </c>
    </row>
    <row r="1038" spans="1:46" x14ac:dyDescent="0.3">
      <c r="A1038" s="1">
        <v>43510</v>
      </c>
      <c r="B1038">
        <v>133.40443105626275</v>
      </c>
      <c r="C1038" s="3">
        <f>VLOOKUP(Tabella1[[#This Row],[DATA]],Tabella3[],2,0)</f>
        <v>103.68369274646555</v>
      </c>
      <c r="D1038">
        <f>VLOOKUP(Tabella1[[#This Row],[DATA]],Tabella5[],2,0)</f>
        <v>113.5698580503506</v>
      </c>
      <c r="E1038">
        <f>VLOOKUP(Tabella1[[#This Row],[DATA]],Tabella6[],2,0)</f>
        <v>119.05396856752481</v>
      </c>
      <c r="F1038" s="2">
        <f>VLOOKUP(Tabella1[[#This Row],[DATA]],Tabella7[],2,0)</f>
        <v>109.91493326002626</v>
      </c>
      <c r="G1038" s="2">
        <f>VLOOKUP(Tabella1[[#This Row],[DATA]],Tabella8[],2,0)</f>
        <v>86.490899254163935</v>
      </c>
      <c r="H1038" s="2">
        <f>VLOOKUP(Tabella1[[#This Row],[DATA]],Tabella9[],2,0)</f>
        <v>101.37667864332492</v>
      </c>
      <c r="I1038" s="2">
        <f>VLOOKUP(Tabella1[[#This Row],[DATA]],Tabella10[],2,0)</f>
        <v>119.17287497348877</v>
      </c>
      <c r="J1038" s="2">
        <f>VLOOKUP(Tabella1[[#This Row],[DATA]],Tabella11[],2,0)</f>
        <v>81.172474720341924</v>
      </c>
      <c r="K1038" s="2">
        <f>VLOOKUP(Tabella1[[#This Row],[DATA]],Tabella12[],2,0)</f>
        <v>202.04279353562006</v>
      </c>
      <c r="L1038" s="2">
        <f>VLOOKUP(Tabella1[[#This Row],[DATA]],Tabella13[],2,0)</f>
        <v>130.42322214200178</v>
      </c>
      <c r="M1038" s="2">
        <f>VLOOKUP(Tabella1[[#This Row],[DATA]],Tabella14[],2,0)</f>
        <v>171.40687906607414</v>
      </c>
      <c r="O1038" s="1">
        <v>43494</v>
      </c>
      <c r="P1038">
        <v>102.98657728645611</v>
      </c>
      <c r="R1038" s="1">
        <v>43501</v>
      </c>
      <c r="S1038">
        <v>116.41878474878466</v>
      </c>
      <c r="U1038" s="1">
        <v>43486</v>
      </c>
      <c r="V1038">
        <v>114.4743185436553</v>
      </c>
      <c r="X1038" s="1">
        <v>43502</v>
      </c>
      <c r="Y1038">
        <v>109.54961971960047</v>
      </c>
      <c r="AA1038" s="1">
        <v>43483</v>
      </c>
      <c r="AB1038">
        <v>87.617382231325124</v>
      </c>
      <c r="AD1038" s="1">
        <v>43481</v>
      </c>
      <c r="AE1038">
        <v>98.018117880895957</v>
      </c>
      <c r="AG1038" s="1">
        <v>43543</v>
      </c>
      <c r="AH1038">
        <v>123.50784774132758</v>
      </c>
      <c r="AJ1038" s="1">
        <v>43559</v>
      </c>
      <c r="AK1038">
        <v>96.897496508004721</v>
      </c>
      <c r="AM1038" s="1">
        <v>43542</v>
      </c>
      <c r="AN1038">
        <v>206.12219656992085</v>
      </c>
      <c r="AP1038" s="1">
        <v>43532</v>
      </c>
      <c r="AQ1038">
        <v>133.3141022425124</v>
      </c>
      <c r="AS1038" s="1">
        <v>43509</v>
      </c>
      <c r="AT1038">
        <v>173.144059178357</v>
      </c>
    </row>
    <row r="1039" spans="1:46" x14ac:dyDescent="0.3">
      <c r="A1039" s="1">
        <v>43511</v>
      </c>
      <c r="B1039">
        <v>134.85569915460113</v>
      </c>
      <c r="C1039" s="3">
        <f>VLOOKUP(Tabella1[[#This Row],[DATA]],Tabella3[],2,0)</f>
        <v>105.65637895146224</v>
      </c>
      <c r="D1039">
        <f>VLOOKUP(Tabella1[[#This Row],[DATA]],Tabella5[],2,0)</f>
        <v>115.72055755765905</v>
      </c>
      <c r="E1039">
        <f>VLOOKUP(Tabella1[[#This Row],[DATA]],Tabella6[],2,0)</f>
        <v>121.18623141883549</v>
      </c>
      <c r="F1039" s="2">
        <f>VLOOKUP(Tabella1[[#This Row],[DATA]],Tabella7[],2,0)</f>
        <v>110.52078560737958</v>
      </c>
      <c r="G1039" s="2">
        <f>VLOOKUP(Tabella1[[#This Row],[DATA]],Tabella8[],2,0)</f>
        <v>88.140047146114327</v>
      </c>
      <c r="H1039" s="2">
        <f>VLOOKUP(Tabella1[[#This Row],[DATA]],Tabella9[],2,0)</f>
        <v>103.24293504574064</v>
      </c>
      <c r="I1039" s="2">
        <f>VLOOKUP(Tabella1[[#This Row],[DATA]],Tabella10[],2,0)</f>
        <v>116.94630942810366</v>
      </c>
      <c r="J1039" s="2">
        <f>VLOOKUP(Tabella1[[#This Row],[DATA]],Tabella11[],2,0)</f>
        <v>80.058916227928805</v>
      </c>
      <c r="K1039" s="2">
        <f>VLOOKUP(Tabella1[[#This Row],[DATA]],Tabella12[],2,0)</f>
        <v>201.03479551451187</v>
      </c>
      <c r="L1039" s="2">
        <f>VLOOKUP(Tabella1[[#This Row],[DATA]],Tabella13[],2,0)</f>
        <v>130.17867101165714</v>
      </c>
      <c r="M1039" s="2">
        <f>VLOOKUP(Tabella1[[#This Row],[DATA]],Tabella14[],2,0)</f>
        <v>173.45053842831868</v>
      </c>
      <c r="O1039" s="1">
        <v>43495</v>
      </c>
      <c r="P1039">
        <v>103.35222835444998</v>
      </c>
      <c r="R1039" s="1">
        <v>43502</v>
      </c>
      <c r="S1039">
        <v>115.97576174661256</v>
      </c>
      <c r="U1039" s="1">
        <v>43487</v>
      </c>
      <c r="V1039">
        <v>113.99810455072443</v>
      </c>
      <c r="X1039" s="1">
        <v>43503</v>
      </c>
      <c r="Y1039">
        <v>108.33531873300956</v>
      </c>
      <c r="AA1039" s="1">
        <v>43486</v>
      </c>
      <c r="AB1039">
        <v>87.469567569656448</v>
      </c>
      <c r="AD1039" s="1">
        <v>43482</v>
      </c>
      <c r="AE1039">
        <v>97.767436230665339</v>
      </c>
      <c r="AG1039" s="1">
        <v>43544</v>
      </c>
      <c r="AH1039">
        <v>122.89878119627024</v>
      </c>
      <c r="AJ1039" s="1">
        <v>43563</v>
      </c>
      <c r="AK1039">
        <v>96.844967348351901</v>
      </c>
      <c r="AM1039" s="1">
        <v>43543</v>
      </c>
      <c r="AN1039">
        <v>205.28529023746702</v>
      </c>
      <c r="AP1039" s="1">
        <v>43535</v>
      </c>
      <c r="AQ1039">
        <v>134.70524808834233</v>
      </c>
      <c r="AS1039" s="1">
        <v>43510</v>
      </c>
      <c r="AT1039">
        <v>171.40687906607414</v>
      </c>
    </row>
    <row r="1040" spans="1:46" x14ac:dyDescent="0.3">
      <c r="A1040" s="1">
        <v>43515</v>
      </c>
      <c r="B1040">
        <v>135.05781751044603</v>
      </c>
      <c r="C1040" s="3">
        <f>VLOOKUP(Tabella1[[#This Row],[DATA]],Tabella3[],2,0)</f>
        <v>105.73923198116492</v>
      </c>
      <c r="D1040">
        <f>VLOOKUP(Tabella1[[#This Row],[DATA]],Tabella5[],2,0)</f>
        <v>115.81692478952311</v>
      </c>
      <c r="E1040">
        <f>VLOOKUP(Tabella1[[#This Row],[DATA]],Tabella6[],2,0)</f>
        <v>121.35860912590628</v>
      </c>
      <c r="F1040" s="2">
        <f>VLOOKUP(Tabella1[[#This Row],[DATA]],Tabella7[],2,0)</f>
        <v>109.64247533522709</v>
      </c>
      <c r="G1040" s="2">
        <f>VLOOKUP(Tabella1[[#This Row],[DATA]],Tabella8[],2,0)</f>
        <v>88.267573520887282</v>
      </c>
      <c r="H1040" s="2">
        <f>VLOOKUP(Tabella1[[#This Row],[DATA]],Tabella9[],2,0)</f>
        <v>103.18432586703361</v>
      </c>
      <c r="I1040" s="2">
        <f>VLOOKUP(Tabella1[[#This Row],[DATA]],Tabella10[],2,0)</f>
        <v>118.31814474247857</v>
      </c>
      <c r="J1040" s="2">
        <f>VLOOKUP(Tabella1[[#This Row],[DATA]],Tabella11[],2,0)</f>
        <v>82.245442498477843</v>
      </c>
      <c r="K1040" s="2">
        <f>VLOOKUP(Tabella1[[#This Row],[DATA]],Tabella12[],2,0)</f>
        <v>201.30895448548813</v>
      </c>
      <c r="L1040" s="2">
        <f>VLOOKUP(Tabella1[[#This Row],[DATA]],Tabella13[],2,0)</f>
        <v>128.51970768741953</v>
      </c>
      <c r="M1040" s="2">
        <f>VLOOKUP(Tabella1[[#This Row],[DATA]],Tabella14[],2,0)</f>
        <v>171.24876363484393</v>
      </c>
      <c r="O1040" s="1">
        <v>43496</v>
      </c>
      <c r="P1040">
        <v>103.13911049823683</v>
      </c>
      <c r="R1040" s="1">
        <v>43503</v>
      </c>
      <c r="S1040">
        <v>112.87582964403522</v>
      </c>
      <c r="U1040" s="1">
        <v>43488</v>
      </c>
      <c r="V1040">
        <v>113.82995985692415</v>
      </c>
      <c r="X1040" s="1">
        <v>43504</v>
      </c>
      <c r="Y1040">
        <v>107.99321909649042</v>
      </c>
      <c r="AA1040" s="1">
        <v>43487</v>
      </c>
      <c r="AB1040">
        <v>87.312091818989842</v>
      </c>
      <c r="AD1040" s="1">
        <v>43483</v>
      </c>
      <c r="AE1040">
        <v>99.856025278393602</v>
      </c>
      <c r="AG1040" s="1">
        <v>43545</v>
      </c>
      <c r="AH1040">
        <v>121.85337973041963</v>
      </c>
      <c r="AJ1040" s="1">
        <v>43564</v>
      </c>
      <c r="AK1040">
        <v>96.691259864140491</v>
      </c>
      <c r="AM1040" s="1">
        <v>43544</v>
      </c>
      <c r="AN1040">
        <v>202.09638852242745</v>
      </c>
      <c r="AP1040" s="1">
        <v>43536</v>
      </c>
      <c r="AQ1040">
        <v>136.45589536541618</v>
      </c>
      <c r="AS1040" s="1">
        <v>43511</v>
      </c>
      <c r="AT1040">
        <v>173.45053842831868</v>
      </c>
    </row>
    <row r="1041" spans="1:46" x14ac:dyDescent="0.3">
      <c r="A1041" s="1">
        <v>43516</v>
      </c>
      <c r="B1041">
        <v>135.29783305801186</v>
      </c>
      <c r="C1041" s="3">
        <f>VLOOKUP(Tabella1[[#This Row],[DATA]],Tabella3[],2,0)</f>
        <v>106.13661288450864</v>
      </c>
      <c r="D1041">
        <f>VLOOKUP(Tabella1[[#This Row],[DATA]],Tabella5[],2,0)</f>
        <v>116.76687425049131</v>
      </c>
      <c r="E1041">
        <f>VLOOKUP(Tabella1[[#This Row],[DATA]],Tabella6[],2,0)</f>
        <v>122.19180723798236</v>
      </c>
      <c r="F1041" s="2">
        <f>VLOOKUP(Tabella1[[#This Row],[DATA]],Tabella7[],2,0)</f>
        <v>110.39769082745349</v>
      </c>
      <c r="G1041" s="2">
        <f>VLOOKUP(Tabella1[[#This Row],[DATA]],Tabella8[],2,0)</f>
        <v>88.699424199095731</v>
      </c>
      <c r="H1041" s="2">
        <f>VLOOKUP(Tabella1[[#This Row],[DATA]],Tabella9[],2,0)</f>
        <v>103.8239303824886</v>
      </c>
      <c r="I1041" s="2">
        <f>VLOOKUP(Tabella1[[#This Row],[DATA]],Tabella10[],2,0)</f>
        <v>119.51657779294169</v>
      </c>
      <c r="J1041" s="2">
        <f>VLOOKUP(Tabella1[[#This Row],[DATA]],Tabella11[],2,0)</f>
        <v>82.411685350333684</v>
      </c>
      <c r="K1041" s="2">
        <f>VLOOKUP(Tabella1[[#This Row],[DATA]],Tabella12[],2,0)</f>
        <v>199.0126154353562</v>
      </c>
      <c r="L1041" s="2">
        <f>VLOOKUP(Tabella1[[#This Row],[DATA]],Tabella13[],2,0)</f>
        <v>129.98712353049382</v>
      </c>
      <c r="M1041" s="2">
        <f>VLOOKUP(Tabella1[[#This Row],[DATA]],Tabella14[],2,0)</f>
        <v>173.28754719083906</v>
      </c>
      <c r="O1041" s="1">
        <v>43497</v>
      </c>
      <c r="P1041">
        <v>102.33405087019204</v>
      </c>
      <c r="R1041" s="1">
        <v>43504</v>
      </c>
      <c r="S1041">
        <v>111.69566388420367</v>
      </c>
      <c r="U1041" s="1">
        <v>43489</v>
      </c>
      <c r="V1041">
        <v>114.57261851849239</v>
      </c>
      <c r="X1041" s="1">
        <v>43507</v>
      </c>
      <c r="Y1041">
        <v>108.87794373682763</v>
      </c>
      <c r="AA1041" s="1">
        <v>43488</v>
      </c>
      <c r="AB1041">
        <v>88.194149244502839</v>
      </c>
      <c r="AD1041" s="1">
        <v>43486</v>
      </c>
      <c r="AE1041">
        <v>99.5422750554239</v>
      </c>
      <c r="AG1041" s="1">
        <v>43546</v>
      </c>
      <c r="AH1041">
        <v>122.02858433838465</v>
      </c>
      <c r="AJ1041" s="1">
        <v>43565</v>
      </c>
      <c r="AK1041">
        <v>96.759010541647271</v>
      </c>
      <c r="AM1041" s="1">
        <v>43545</v>
      </c>
      <c r="AN1041">
        <v>199.39190303430078</v>
      </c>
      <c r="AP1041" s="1">
        <v>43537</v>
      </c>
      <c r="AQ1041">
        <v>137.24298864965752</v>
      </c>
      <c r="AS1041" s="1">
        <v>43514</v>
      </c>
      <c r="AT1041">
        <v>172.21417327222321</v>
      </c>
    </row>
    <row r="1042" spans="1:46" x14ac:dyDescent="0.3">
      <c r="A1042" s="1">
        <v>43517</v>
      </c>
      <c r="B1042">
        <v>134.82071713147411</v>
      </c>
      <c r="C1042" s="3">
        <f>VLOOKUP(Tabella1[[#This Row],[DATA]],Tabella3[],2,0)</f>
        <v>105.64268337178899</v>
      </c>
      <c r="D1042">
        <f>VLOOKUP(Tabella1[[#This Row],[DATA]],Tabella5[],2,0)</f>
        <v>116.98510865123767</v>
      </c>
      <c r="E1042">
        <f>VLOOKUP(Tabella1[[#This Row],[DATA]],Tabella6[],2,0)</f>
        <v>122.19556991644501</v>
      </c>
      <c r="F1042" s="2">
        <f>VLOOKUP(Tabella1[[#This Row],[DATA]],Tabella7[],2,0)</f>
        <v>109.46256757995052</v>
      </c>
      <c r="G1042" s="2">
        <f>VLOOKUP(Tabella1[[#This Row],[DATA]],Tabella8[],2,0)</f>
        <v>88.79700119797505</v>
      </c>
      <c r="H1042" s="2">
        <f>VLOOKUP(Tabella1[[#This Row],[DATA]],Tabella9[],2,0)</f>
        <v>103.95803073159544</v>
      </c>
      <c r="I1042" s="2">
        <f>VLOOKUP(Tabella1[[#This Row],[DATA]],Tabella10[],2,0)</f>
        <v>120.00224664281984</v>
      </c>
      <c r="J1042" s="2">
        <f>VLOOKUP(Tabella1[[#This Row],[DATA]],Tabella11[],2,0)</f>
        <v>82.130534961737283</v>
      </c>
      <c r="K1042" s="2">
        <f>VLOOKUP(Tabella1[[#This Row],[DATA]],Tabella12[],2,0)</f>
        <v>199.81035620052771</v>
      </c>
      <c r="L1042" s="2">
        <f>VLOOKUP(Tabella1[[#This Row],[DATA]],Tabella13[],2,0)</f>
        <v>130.50367281116377</v>
      </c>
      <c r="M1042" s="2">
        <f>VLOOKUP(Tabella1[[#This Row],[DATA]],Tabella14[],2,0)</f>
        <v>172.06232673474219</v>
      </c>
      <c r="O1042" s="1">
        <v>43500</v>
      </c>
      <c r="P1042">
        <v>102.48475451980265</v>
      </c>
      <c r="R1042" s="1">
        <v>43507</v>
      </c>
      <c r="S1042">
        <v>112.79973947052299</v>
      </c>
      <c r="U1042" s="1">
        <v>43490</v>
      </c>
      <c r="V1042">
        <v>115.83923015598654</v>
      </c>
      <c r="X1042" s="1">
        <v>43508</v>
      </c>
      <c r="Y1042">
        <v>108.93949112679067</v>
      </c>
      <c r="AA1042" s="1">
        <v>43489</v>
      </c>
      <c r="AB1042">
        <v>88.398964331259421</v>
      </c>
      <c r="AD1042" s="1">
        <v>43487</v>
      </c>
      <c r="AE1042">
        <v>99.151441021328637</v>
      </c>
      <c r="AG1042" s="1">
        <v>43549</v>
      </c>
      <c r="AH1042">
        <v>119.55555872246501</v>
      </c>
      <c r="AJ1042" s="1">
        <v>43566</v>
      </c>
      <c r="AK1042">
        <v>95.207908026216828</v>
      </c>
      <c r="AM1042" s="1">
        <v>43546</v>
      </c>
      <c r="AN1042">
        <v>193.22023416886543</v>
      </c>
      <c r="AP1042" s="1">
        <v>43538</v>
      </c>
      <c r="AQ1042">
        <v>137.25287684758433</v>
      </c>
      <c r="AS1042" s="1">
        <v>43515</v>
      </c>
      <c r="AT1042">
        <v>171.24876363484393</v>
      </c>
    </row>
    <row r="1043" spans="1:46" x14ac:dyDescent="0.3">
      <c r="A1043" s="1">
        <v>43518</v>
      </c>
      <c r="B1043">
        <v>135.68506461957051</v>
      </c>
      <c r="C1043" s="3">
        <f>VLOOKUP(Tabella1[[#This Row],[DATA]],Tabella3[],2,0)</f>
        <v>105.91863362024353</v>
      </c>
      <c r="D1043">
        <f>VLOOKUP(Tabella1[[#This Row],[DATA]],Tabella5[],2,0)</f>
        <v>117.33760175652579</v>
      </c>
      <c r="E1043">
        <f>VLOOKUP(Tabella1[[#This Row],[DATA]],Tabella6[],2,0)</f>
        <v>122.65979037177617</v>
      </c>
      <c r="F1043" s="2">
        <f>VLOOKUP(Tabella1[[#This Row],[DATA]],Tabella7[],2,0)</f>
        <v>109.6337701212621</v>
      </c>
      <c r="G1043" s="2">
        <f>VLOOKUP(Tabella1[[#This Row],[DATA]],Tabella8[],2,0)</f>
        <v>88.926459790547597</v>
      </c>
      <c r="H1043" s="2">
        <f>VLOOKUP(Tabella1[[#This Row],[DATA]],Tabella9[],2,0)</f>
        <v>104.17622251102107</v>
      </c>
      <c r="I1043" s="2">
        <f>VLOOKUP(Tabella1[[#This Row],[DATA]],Tabella10[],2,0)</f>
        <v>120.78345800244951</v>
      </c>
      <c r="J1043" s="2">
        <f>VLOOKUP(Tabella1[[#This Row],[DATA]],Tabella11[],2,0)</f>
        <v>83.695366689349711</v>
      </c>
      <c r="K1043" s="2">
        <f>VLOOKUP(Tabella1[[#This Row],[DATA]],Tabella12[],2,0)</f>
        <v>201.77687994722956</v>
      </c>
      <c r="L1043" s="2">
        <f>VLOOKUP(Tabella1[[#This Row],[DATA]],Tabella13[],2,0)</f>
        <v>130.40599050296757</v>
      </c>
      <c r="M1043" s="2">
        <f>VLOOKUP(Tabella1[[#This Row],[DATA]],Tabella14[],2,0)</f>
        <v>173.34396723458198</v>
      </c>
      <c r="O1043" s="1">
        <v>43501</v>
      </c>
      <c r="P1043">
        <v>103.67600858535118</v>
      </c>
      <c r="R1043" s="1">
        <v>43508</v>
      </c>
      <c r="S1043">
        <v>113.9415017107488</v>
      </c>
      <c r="U1043" s="1">
        <v>43493</v>
      </c>
      <c r="V1043">
        <v>114.96346674380158</v>
      </c>
      <c r="X1043" s="1">
        <v>43509</v>
      </c>
      <c r="Y1043">
        <v>109.82070313693148</v>
      </c>
      <c r="AA1043" s="1">
        <v>43490</v>
      </c>
      <c r="AB1043">
        <v>88.73903466398734</v>
      </c>
      <c r="AD1043" s="1">
        <v>43488</v>
      </c>
      <c r="AE1043">
        <v>99.130099635603798</v>
      </c>
      <c r="AG1043" s="1">
        <v>43550</v>
      </c>
      <c r="AH1043">
        <v>119.73814036655487</v>
      </c>
      <c r="AJ1043" s="1">
        <v>43567</v>
      </c>
      <c r="AK1043">
        <v>95.168212695342817</v>
      </c>
      <c r="AM1043" s="1">
        <v>43549</v>
      </c>
      <c r="AN1043">
        <v>193.06975593667545</v>
      </c>
      <c r="AP1043" s="1">
        <v>43539</v>
      </c>
      <c r="AQ1043">
        <v>138.23235374737254</v>
      </c>
      <c r="AS1043" s="1">
        <v>43516</v>
      </c>
      <c r="AT1043">
        <v>173.28754719083906</v>
      </c>
    </row>
    <row r="1044" spans="1:46" x14ac:dyDescent="0.3">
      <c r="A1044" s="1">
        <v>43521</v>
      </c>
      <c r="B1044">
        <v>135.85220095228843</v>
      </c>
      <c r="C1044" s="3">
        <f>VLOOKUP(Tabella1[[#This Row],[DATA]],Tabella3[],2,0)</f>
        <v>106.83053967902163</v>
      </c>
      <c r="D1044">
        <f>VLOOKUP(Tabella1[[#This Row],[DATA]],Tabella5[],2,0)</f>
        <v>117.8259921165255</v>
      </c>
      <c r="E1044">
        <f>VLOOKUP(Tabella1[[#This Row],[DATA]],Tabella6[],2,0)</f>
        <v>123.03605821804253</v>
      </c>
      <c r="F1044" s="2">
        <f>VLOOKUP(Tabella1[[#This Row],[DATA]],Tabella7[],2,0)</f>
        <v>109.71226976999908</v>
      </c>
      <c r="G1044" s="2">
        <f>VLOOKUP(Tabella1[[#This Row],[DATA]],Tabella8[],2,0)</f>
        <v>88.923561463848202</v>
      </c>
      <c r="H1044" s="2">
        <f>VLOOKUP(Tabella1[[#This Row],[DATA]],Tabella9[],2,0)</f>
        <v>104.47755013633004</v>
      </c>
      <c r="I1044" s="2">
        <f>VLOOKUP(Tabella1[[#This Row],[DATA]],Tabella10[],2,0)</f>
        <v>121.382842187593</v>
      </c>
      <c r="J1044" s="2">
        <f>VLOOKUP(Tabella1[[#This Row],[DATA]],Tabella11[],2,0)</f>
        <v>88.38269880496162</v>
      </c>
      <c r="K1044" s="2">
        <f>VLOOKUP(Tabella1[[#This Row],[DATA]],Tabella12[],2,0)</f>
        <v>200.4452506596306</v>
      </c>
      <c r="L1044" s="2">
        <f>VLOOKUP(Tabella1[[#This Row],[DATA]],Tabella13[],2,0)</f>
        <v>131.64892244090163</v>
      </c>
      <c r="M1044" s="2">
        <f>VLOOKUP(Tabella1[[#This Row],[DATA]],Tabella14[],2,0)</f>
        <v>173.76189348452976</v>
      </c>
      <c r="O1044" s="1">
        <v>43502</v>
      </c>
      <c r="P1044">
        <v>104.52795727815514</v>
      </c>
      <c r="R1044" s="1">
        <v>43509</v>
      </c>
      <c r="S1044">
        <v>114.36281392317044</v>
      </c>
      <c r="U1044" s="1">
        <v>43494</v>
      </c>
      <c r="V1044">
        <v>115.89472966331083</v>
      </c>
      <c r="X1044" s="1">
        <v>43510</v>
      </c>
      <c r="Y1044">
        <v>109.91493326002626</v>
      </c>
      <c r="AA1044" s="1">
        <v>43493</v>
      </c>
      <c r="AB1044">
        <v>87.55265293503885</v>
      </c>
      <c r="AD1044" s="1">
        <v>43489</v>
      </c>
      <c r="AE1044">
        <v>99.581772545422112</v>
      </c>
      <c r="AG1044" s="1">
        <v>43551</v>
      </c>
      <c r="AH1044">
        <v>120.41439662131745</v>
      </c>
      <c r="AJ1044" s="1">
        <v>43570</v>
      </c>
      <c r="AK1044">
        <v>94.844680825662877</v>
      </c>
      <c r="AM1044" s="1">
        <v>43550</v>
      </c>
      <c r="AN1044">
        <v>196.46066952506595</v>
      </c>
      <c r="AP1044" s="1">
        <v>43542</v>
      </c>
      <c r="AQ1044">
        <v>138.48955595447649</v>
      </c>
      <c r="AS1044" s="1">
        <v>43517</v>
      </c>
      <c r="AT1044">
        <v>172.06232673474219</v>
      </c>
    </row>
    <row r="1045" spans="1:46" x14ac:dyDescent="0.3">
      <c r="A1045" s="1">
        <v>43522</v>
      </c>
      <c r="B1045">
        <v>135.74482557574581</v>
      </c>
      <c r="C1045" s="3">
        <f>VLOOKUP(Tabella1[[#This Row],[DATA]],Tabella3[],2,0)</f>
        <v>106.9488339416192</v>
      </c>
      <c r="D1045">
        <f>VLOOKUP(Tabella1[[#This Row],[DATA]],Tabella5[],2,0)</f>
        <v>118.18852134160392</v>
      </c>
      <c r="E1045">
        <f>VLOOKUP(Tabella1[[#This Row],[DATA]],Tabella6[],2,0)</f>
        <v>123.19761822453313</v>
      </c>
      <c r="F1045" s="2">
        <f>VLOOKUP(Tabella1[[#This Row],[DATA]],Tabella7[],2,0)</f>
        <v>109.2140871743181</v>
      </c>
      <c r="G1045" s="2">
        <f>VLOOKUP(Tabella1[[#This Row],[DATA]],Tabella8[],2,0)</f>
        <v>89.144800401901321</v>
      </c>
      <c r="H1045" s="2">
        <f>VLOOKUP(Tabella1[[#This Row],[DATA]],Tabella9[],2,0)</f>
        <v>104.77409983946181</v>
      </c>
      <c r="I1045" s="2">
        <f>VLOOKUP(Tabella1[[#This Row],[DATA]],Tabella10[],2,0)</f>
        <v>120.59802613985687</v>
      </c>
      <c r="J1045" s="2">
        <f>VLOOKUP(Tabella1[[#This Row],[DATA]],Tabella11[],2,0)</f>
        <v>87.792939603404847</v>
      </c>
      <c r="K1045" s="2">
        <f>VLOOKUP(Tabella1[[#This Row],[DATA]],Tabella12[],2,0)</f>
        <v>201.19351912928761</v>
      </c>
      <c r="L1045" s="2">
        <f>VLOOKUP(Tabella1[[#This Row],[DATA]],Tabella13[],2,0)</f>
        <v>130.77763405960692</v>
      </c>
      <c r="M1045" s="2">
        <f>VLOOKUP(Tabella1[[#This Row],[DATA]],Tabella14[],2,0)</f>
        <v>173.71940431578506</v>
      </c>
      <c r="O1045" s="1">
        <v>43503</v>
      </c>
      <c r="P1045">
        <v>101.81942116834796</v>
      </c>
      <c r="R1045" s="1">
        <v>43510</v>
      </c>
      <c r="S1045">
        <v>113.5698580503506</v>
      </c>
      <c r="U1045" s="1">
        <v>43495</v>
      </c>
      <c r="V1045">
        <v>116.99013943075379</v>
      </c>
      <c r="X1045" s="1">
        <v>43511</v>
      </c>
      <c r="Y1045">
        <v>110.52078560737958</v>
      </c>
      <c r="AA1045" s="1">
        <v>43494</v>
      </c>
      <c r="AB1045">
        <v>88.100436681222718</v>
      </c>
      <c r="AD1045" s="1">
        <v>43490</v>
      </c>
      <c r="AE1045">
        <v>100.75809698544963</v>
      </c>
      <c r="AG1045" s="1">
        <v>43552</v>
      </c>
      <c r="AH1045">
        <v>120.61122935792122</v>
      </c>
      <c r="AJ1045" s="1">
        <v>43571</v>
      </c>
      <c r="AK1045">
        <v>97.107314685481654</v>
      </c>
      <c r="AM1045" s="1">
        <v>43551</v>
      </c>
      <c r="AN1045">
        <v>189.44384894459102</v>
      </c>
      <c r="AP1045" s="1">
        <v>43543</v>
      </c>
      <c r="AQ1045">
        <v>139.46528842637326</v>
      </c>
      <c r="AS1045" s="1">
        <v>43518</v>
      </c>
      <c r="AT1045">
        <v>173.34396723458198</v>
      </c>
    </row>
    <row r="1046" spans="1:46" x14ac:dyDescent="0.3">
      <c r="A1046" s="1">
        <v>43523</v>
      </c>
      <c r="B1046">
        <v>135.67097463803324</v>
      </c>
      <c r="C1046" s="3">
        <f>VLOOKUP(Tabella1[[#This Row],[DATA]],Tabella3[],2,0)</f>
        <v>107.15374490466937</v>
      </c>
      <c r="D1046">
        <f>VLOOKUP(Tabella1[[#This Row],[DATA]],Tabella5[],2,0)</f>
        <v>117.64104076610414</v>
      </c>
      <c r="E1046">
        <f>VLOOKUP(Tabella1[[#This Row],[DATA]],Tabella6[],2,0)</f>
        <v>122.88319940549681</v>
      </c>
      <c r="F1046" s="2">
        <f>VLOOKUP(Tabella1[[#This Row],[DATA]],Tabella7[],2,0)</f>
        <v>108.54332752985735</v>
      </c>
      <c r="G1046" s="2">
        <f>VLOOKUP(Tabella1[[#This Row],[DATA]],Tabella8[],2,0)</f>
        <v>88.995053522433068</v>
      </c>
      <c r="H1046" s="2">
        <f>VLOOKUP(Tabella1[[#This Row],[DATA]],Tabella9[],2,0)</f>
        <v>104.56546390439058</v>
      </c>
      <c r="I1046" s="2">
        <f>VLOOKUP(Tabella1[[#This Row],[DATA]],Tabella10[],2,0)</f>
        <v>120.53674644204709</v>
      </c>
      <c r="J1046" s="2">
        <f>VLOOKUP(Tabella1[[#This Row],[DATA]],Tabella11[],2,0)</f>
        <v>88.160046798705878</v>
      </c>
      <c r="K1046" s="2">
        <f>VLOOKUP(Tabella1[[#This Row],[DATA]],Tabella12[],2,0)</f>
        <v>200.58336081794195</v>
      </c>
      <c r="L1046" s="2">
        <f>VLOOKUP(Tabella1[[#This Row],[DATA]],Tabella13[],2,0)</f>
        <v>130.52941120870858</v>
      </c>
      <c r="M1046" s="2">
        <f>VLOOKUP(Tabella1[[#This Row],[DATA]],Tabella14[],2,0)</f>
        <v>173.48466907206441</v>
      </c>
      <c r="O1046" s="1">
        <v>43504</v>
      </c>
      <c r="P1046">
        <v>101.1585833125112</v>
      </c>
      <c r="R1046" s="1">
        <v>43511</v>
      </c>
      <c r="S1046">
        <v>115.72055755765905</v>
      </c>
      <c r="U1046" s="1">
        <v>43496</v>
      </c>
      <c r="V1046">
        <v>117.41250008818778</v>
      </c>
      <c r="X1046" s="1">
        <v>43514</v>
      </c>
      <c r="Y1046">
        <v>110.25794923485751</v>
      </c>
      <c r="AA1046" s="1">
        <v>43495</v>
      </c>
      <c r="AB1046">
        <v>87.64056884492021</v>
      </c>
      <c r="AD1046" s="1">
        <v>43493</v>
      </c>
      <c r="AE1046">
        <v>99.930879392503115</v>
      </c>
      <c r="AG1046" s="1">
        <v>43553</v>
      </c>
      <c r="AH1046">
        <v>121.76871147489587</v>
      </c>
      <c r="AJ1046" s="1">
        <v>43572</v>
      </c>
      <c r="AK1046">
        <v>97.391449685421961</v>
      </c>
      <c r="AM1046" s="1">
        <v>43552</v>
      </c>
      <c r="AN1046">
        <v>194.56835422163587</v>
      </c>
      <c r="AP1046" s="1">
        <v>43544</v>
      </c>
      <c r="AQ1046">
        <v>139.54991976745285</v>
      </c>
      <c r="AS1046" s="1">
        <v>43521</v>
      </c>
      <c r="AT1046">
        <v>173.76189348452976</v>
      </c>
    </row>
    <row r="1047" spans="1:46" x14ac:dyDescent="0.3">
      <c r="A1047" s="1">
        <v>43524</v>
      </c>
      <c r="B1047">
        <v>135.28762996793316</v>
      </c>
      <c r="C1047" s="3">
        <f>VLOOKUP(Tabella1[[#This Row],[DATA]],Tabella3[],2,0)</f>
        <v>107.99361848715073</v>
      </c>
      <c r="D1047">
        <f>VLOOKUP(Tabella1[[#This Row],[DATA]],Tabella5[],2,0)</f>
        <v>117.93096173678126</v>
      </c>
      <c r="E1047">
        <f>VLOOKUP(Tabella1[[#This Row],[DATA]],Tabella6[],2,0)</f>
        <v>123.24018352464202</v>
      </c>
      <c r="F1047" s="2">
        <f>VLOOKUP(Tabella1[[#This Row],[DATA]],Tabella7[],2,0)</f>
        <v>108.04743577995663</v>
      </c>
      <c r="G1047" s="2">
        <f>VLOOKUP(Tabella1[[#This Row],[DATA]],Tabella8[],2,0)</f>
        <v>89.632685396297887</v>
      </c>
      <c r="H1047" s="2">
        <f>VLOOKUP(Tabella1[[#This Row],[DATA]],Tabella9[],2,0)</f>
        <v>105.05886400122314</v>
      </c>
      <c r="I1047" s="2">
        <f>VLOOKUP(Tabella1[[#This Row],[DATA]],Tabella10[],2,0)</f>
        <v>120.01591092564199</v>
      </c>
      <c r="J1047" s="2">
        <f>VLOOKUP(Tabella1[[#This Row],[DATA]],Tabella11[],2,0)</f>
        <v>87.77592731874455</v>
      </c>
      <c r="K1047" s="2">
        <f>VLOOKUP(Tabella1[[#This Row],[DATA]],Tabella12[],2,0)</f>
        <v>197.0316622691293</v>
      </c>
      <c r="L1047" s="2">
        <f>VLOOKUP(Tabella1[[#This Row],[DATA]],Tabella13[],2,0)</f>
        <v>130.39130362075269</v>
      </c>
      <c r="M1047" s="2">
        <f>VLOOKUP(Tabella1[[#This Row],[DATA]],Tabella14[],2,0)</f>
        <v>173.10992853461124</v>
      </c>
      <c r="O1047" s="1">
        <v>43507</v>
      </c>
      <c r="P1047">
        <v>102.38522633774974</v>
      </c>
      <c r="R1047" s="1">
        <v>43514</v>
      </c>
      <c r="S1047">
        <v>115.71441299452212</v>
      </c>
      <c r="U1047" s="1">
        <v>43497</v>
      </c>
      <c r="V1047">
        <v>118.03663437818211</v>
      </c>
      <c r="X1047" s="1">
        <v>43515</v>
      </c>
      <c r="Y1047">
        <v>109.64247533522709</v>
      </c>
      <c r="AA1047" s="1">
        <v>43496</v>
      </c>
      <c r="AB1047">
        <v>87.497584727750535</v>
      </c>
      <c r="AD1047" s="1">
        <v>43494</v>
      </c>
      <c r="AE1047">
        <v>100.44530234691537</v>
      </c>
      <c r="AG1047" s="1">
        <v>43556</v>
      </c>
      <c r="AH1047">
        <v>123.90914174052784</v>
      </c>
      <c r="AJ1047" s="1">
        <v>43573</v>
      </c>
      <c r="AK1047">
        <v>97.005837899788688</v>
      </c>
      <c r="AM1047" s="1">
        <v>43553</v>
      </c>
      <c r="AN1047">
        <v>196.68329485488127</v>
      </c>
      <c r="AP1047" s="1">
        <v>43546</v>
      </c>
      <c r="AQ1047">
        <v>138.74235936764973</v>
      </c>
      <c r="AS1047" s="1">
        <v>43522</v>
      </c>
      <c r="AT1047">
        <v>173.71940431578506</v>
      </c>
    </row>
    <row r="1048" spans="1:46" x14ac:dyDescent="0.3">
      <c r="A1048" s="1">
        <v>43525</v>
      </c>
      <c r="B1048">
        <v>136.2204839179866</v>
      </c>
      <c r="C1048" s="3">
        <f>VLOOKUP(Tabella1[[#This Row],[DATA]],Tabella3[],2,0)</f>
        <v>108.17694061659382</v>
      </c>
      <c r="D1048">
        <f>VLOOKUP(Tabella1[[#This Row],[DATA]],Tabella5[],2,0)</f>
        <v>118.81209209061592</v>
      </c>
      <c r="E1048">
        <f>VLOOKUP(Tabella1[[#This Row],[DATA]],Tabella6[],2,0)</f>
        <v>123.82010634270006</v>
      </c>
      <c r="F1048" s="2">
        <f>VLOOKUP(Tabella1[[#This Row],[DATA]],Tabella7[],2,0)</f>
        <v>108.53614954641253</v>
      </c>
      <c r="G1048" s="2">
        <f>VLOOKUP(Tabella1[[#This Row],[DATA]],Tabella8[],2,0)</f>
        <v>89.536074506318371</v>
      </c>
      <c r="H1048" s="2">
        <f>VLOOKUP(Tabella1[[#This Row],[DATA]],Tabella9[],2,0)</f>
        <v>105.49970695410646</v>
      </c>
      <c r="I1048" s="2">
        <f>VLOOKUP(Tabella1[[#This Row],[DATA]],Tabella10[],2,0)</f>
        <v>120.76614711654292</v>
      </c>
      <c r="J1048" s="2">
        <f>VLOOKUP(Tabella1[[#This Row],[DATA]],Tabella11[],2,0)</f>
        <v>89.359562097823627</v>
      </c>
      <c r="K1048" s="2">
        <f>VLOOKUP(Tabella1[[#This Row],[DATA]],Tabella12[],2,0)</f>
        <v>195.01154353562006</v>
      </c>
      <c r="L1048" s="2">
        <f>VLOOKUP(Tabella1[[#This Row],[DATA]],Tabella13[],2,0)</f>
        <v>131.10518061593294</v>
      </c>
      <c r="M1048" s="2">
        <f>VLOOKUP(Tabella1[[#This Row],[DATA]],Tabella14[],2,0)</f>
        <v>172.60423777217449</v>
      </c>
      <c r="O1048" s="1">
        <v>43508</v>
      </c>
      <c r="P1048">
        <v>103.52854587444186</v>
      </c>
      <c r="R1048" s="1">
        <v>43515</v>
      </c>
      <c r="S1048">
        <v>115.81692478952311</v>
      </c>
      <c r="U1048" s="1">
        <v>43500</v>
      </c>
      <c r="V1048">
        <v>117.58817013891337</v>
      </c>
      <c r="X1048" s="1">
        <v>43516</v>
      </c>
      <c r="Y1048">
        <v>110.39769082745349</v>
      </c>
      <c r="AA1048" s="1">
        <v>43497</v>
      </c>
      <c r="AB1048">
        <v>87.13722610812691</v>
      </c>
      <c r="AD1048" s="1">
        <v>43495</v>
      </c>
      <c r="AE1048">
        <v>100.71031776367759</v>
      </c>
      <c r="AG1048" s="1">
        <v>43557</v>
      </c>
      <c r="AH1048">
        <v>124.17173907758547</v>
      </c>
      <c r="AJ1048" s="1">
        <v>43574</v>
      </c>
      <c r="AK1048">
        <v>97.620667836634311</v>
      </c>
      <c r="AM1048" s="1">
        <v>43556</v>
      </c>
      <c r="AN1048">
        <v>198.00049472295515</v>
      </c>
      <c r="AP1048" s="1">
        <v>43549</v>
      </c>
      <c r="AQ1048">
        <v>137.44925936670455</v>
      </c>
      <c r="AS1048" s="1">
        <v>43523</v>
      </c>
      <c r="AT1048">
        <v>173.48466907206441</v>
      </c>
    </row>
    <row r="1049" spans="1:46" x14ac:dyDescent="0.3">
      <c r="A1049" s="1">
        <v>43528</v>
      </c>
      <c r="B1049">
        <v>135.69186667962299</v>
      </c>
      <c r="C1049" s="3">
        <f>VLOOKUP(Tabella1[[#This Row],[DATA]],Tabella3[],2,0)</f>
        <v>108.30119402454541</v>
      </c>
      <c r="D1049">
        <f>VLOOKUP(Tabella1[[#This Row],[DATA]],Tabella5[],2,0)</f>
        <v>118.71971882479086</v>
      </c>
      <c r="E1049">
        <f>VLOOKUP(Tabella1[[#This Row],[DATA]],Tabella6[],2,0)</f>
        <v>124.32289425227349</v>
      </c>
      <c r="F1049" s="2">
        <f>VLOOKUP(Tabella1[[#This Row],[DATA]],Tabella7[],2,0)</f>
        <v>108.95858150829285</v>
      </c>
      <c r="G1049" s="2">
        <f>VLOOKUP(Tabella1[[#This Row],[DATA]],Tabella8[],2,0)</f>
        <v>89.459751903234533</v>
      </c>
      <c r="H1049" s="2">
        <f>VLOOKUP(Tabella1[[#This Row],[DATA]],Tabella9[],2,0)</f>
        <v>105.65960808297021</v>
      </c>
      <c r="I1049" s="2">
        <f>VLOOKUP(Tabella1[[#This Row],[DATA]],Tabella10[],2,0)</f>
        <v>121.38405772195448</v>
      </c>
      <c r="J1049" s="2">
        <f>VLOOKUP(Tabella1[[#This Row],[DATA]],Tabella11[],2,0)</f>
        <v>90.361496125974483</v>
      </c>
      <c r="K1049" s="2">
        <v>195.01154353562006</v>
      </c>
      <c r="L1049" s="2">
        <v>131.10518061593294</v>
      </c>
      <c r="M1049" s="2">
        <f>VLOOKUP(Tabella1[[#This Row],[DATA]],Tabella14[],2,0)</f>
        <v>172.31029630971119</v>
      </c>
      <c r="O1049" s="1">
        <v>43509</v>
      </c>
      <c r="P1049">
        <v>104.49361378256231</v>
      </c>
      <c r="R1049" s="1">
        <v>43516</v>
      </c>
      <c r="S1049">
        <v>116.76687425049131</v>
      </c>
      <c r="U1049" s="1">
        <v>43501</v>
      </c>
      <c r="V1049">
        <v>119.5435871024789</v>
      </c>
      <c r="X1049" s="1">
        <v>43517</v>
      </c>
      <c r="Y1049">
        <v>109.46256757995052</v>
      </c>
      <c r="AA1049" s="1">
        <v>43500</v>
      </c>
      <c r="AB1049">
        <v>86.710205974417448</v>
      </c>
      <c r="AD1049" s="1">
        <v>43496</v>
      </c>
      <c r="AE1049">
        <v>100.63673776214866</v>
      </c>
      <c r="AG1049" s="1">
        <v>43558</v>
      </c>
      <c r="AH1049">
        <v>125.68788766115262</v>
      </c>
      <c r="AJ1049" s="1">
        <v>43577</v>
      </c>
      <c r="AK1049">
        <v>95.956448551269659</v>
      </c>
      <c r="AM1049" s="1">
        <v>43557</v>
      </c>
      <c r="AN1049">
        <v>196.62557717678101</v>
      </c>
      <c r="AP1049" s="1">
        <v>43550</v>
      </c>
      <c r="AQ1049">
        <v>138.99247260932822</v>
      </c>
      <c r="AS1049" s="1">
        <v>43524</v>
      </c>
      <c r="AT1049">
        <v>173.10992853461124</v>
      </c>
    </row>
    <row r="1050" spans="1:46" x14ac:dyDescent="0.3">
      <c r="A1050" s="1">
        <v>43529</v>
      </c>
      <c r="B1050">
        <v>135.53833446701003</v>
      </c>
      <c r="C1050" s="3">
        <f>VLOOKUP(Tabella1[[#This Row],[DATA]],Tabella3[],2,0)</f>
        <v>108.2890143678131</v>
      </c>
      <c r="D1050">
        <f>VLOOKUP(Tabella1[[#This Row],[DATA]],Tabella5[],2,0)</f>
        <v>119.00728437959883</v>
      </c>
      <c r="E1050">
        <f>VLOOKUP(Tabella1[[#This Row],[DATA]],Tabella6[],2,0)</f>
        <v>124.58040255956203</v>
      </c>
      <c r="F1050" s="2">
        <f>VLOOKUP(Tabella1[[#This Row],[DATA]],Tabella7[],2,0)</f>
        <v>109.70753535538654</v>
      </c>
      <c r="G1050" s="2">
        <f>VLOOKUP(Tabella1[[#This Row],[DATA]],Tabella8[],2,0)</f>
        <v>89.444294160837828</v>
      </c>
      <c r="H1050" s="2">
        <f>VLOOKUP(Tabella1[[#This Row],[DATA]],Tabella9[],2,0)</f>
        <v>105.98036592513314</v>
      </c>
      <c r="I1050" s="2">
        <f>VLOOKUP(Tabella1[[#This Row],[DATA]],Tabella10[],2,0)</f>
        <v>121.39248263252887</v>
      </c>
      <c r="J1050" s="2">
        <f>VLOOKUP(Tabella1[[#This Row],[DATA]],Tabella11[],2,0)</f>
        <v>91.157491971395487</v>
      </c>
      <c r="K1050" s="2">
        <v>194.21380277044855</v>
      </c>
      <c r="L1050" s="2">
        <f>VLOOKUP(Tabella1[[#This Row],[DATA]],Tabella13[],2,0)</f>
        <v>132.48200311623648</v>
      </c>
      <c r="M1050" s="2">
        <f>VLOOKUP(Tabella1[[#This Row],[DATA]],Tabella14[],2,0)</f>
        <v>171.78370923477704</v>
      </c>
      <c r="O1050" s="1">
        <v>43510</v>
      </c>
      <c r="P1050">
        <v>103.68369274646555</v>
      </c>
      <c r="R1050" s="1">
        <v>43517</v>
      </c>
      <c r="S1050">
        <v>116.98510865123767</v>
      </c>
      <c r="U1050" s="1">
        <v>43502</v>
      </c>
      <c r="V1050">
        <v>119.44270028619873</v>
      </c>
      <c r="X1050" s="1">
        <v>43518</v>
      </c>
      <c r="Y1050">
        <v>109.6337701212621</v>
      </c>
      <c r="AA1050" s="1">
        <v>43501</v>
      </c>
      <c r="AB1050">
        <v>87.838621169378214</v>
      </c>
      <c r="AD1050" s="1">
        <v>43497</v>
      </c>
      <c r="AE1050">
        <v>101.00909716382539</v>
      </c>
      <c r="AG1050" s="1">
        <v>43559</v>
      </c>
      <c r="AH1050">
        <v>125.47801936639642</v>
      </c>
      <c r="AJ1050" s="1">
        <v>43578</v>
      </c>
      <c r="AK1050">
        <v>95.465479985196325</v>
      </c>
      <c r="AM1050" s="1">
        <v>43558</v>
      </c>
      <c r="AN1050">
        <v>194.77861147757255</v>
      </c>
      <c r="AP1050" s="1">
        <v>43551</v>
      </c>
      <c r="AQ1050">
        <v>138.62700917639307</v>
      </c>
      <c r="AS1050" s="1">
        <v>43525</v>
      </c>
      <c r="AT1050">
        <v>172.60423777217449</v>
      </c>
    </row>
    <row r="1051" spans="1:46" x14ac:dyDescent="0.3">
      <c r="A1051" s="1">
        <v>43530</v>
      </c>
      <c r="B1051">
        <v>134.65406666018853</v>
      </c>
      <c r="C1051" s="3">
        <f>VLOOKUP(Tabella1[[#This Row],[DATA]],Tabella3[],2,0)</f>
        <v>108.99778675250626</v>
      </c>
      <c r="D1051">
        <f>VLOOKUP(Tabella1[[#This Row],[DATA]],Tabella5[],2,0)</f>
        <v>118.66820690382633</v>
      </c>
      <c r="E1051">
        <f>VLOOKUP(Tabella1[[#This Row],[DATA]],Tabella6[],2,0)</f>
        <v>124.37557175075078</v>
      </c>
      <c r="F1051" s="2">
        <f>VLOOKUP(Tabella1[[#This Row],[DATA]],Tabella7[],2,0)</f>
        <v>109.8995082317725</v>
      </c>
      <c r="G1051" s="2">
        <f>VLOOKUP(Tabella1[[#This Row],[DATA]],Tabella8[],2,0)</f>
        <v>89.816246087258975</v>
      </c>
      <c r="H1051" s="2">
        <f>VLOOKUP(Tabella1[[#This Row],[DATA]],Tabella9[],2,0)</f>
        <v>105.90009683255612</v>
      </c>
      <c r="I1051" s="2">
        <f>VLOOKUP(Tabella1[[#This Row],[DATA]],Tabella10[],2,0)</f>
        <v>121.71103646519255</v>
      </c>
      <c r="J1051" s="2">
        <f>VLOOKUP(Tabella1[[#This Row],[DATA]],Tabella11[],2,0)</f>
        <v>92.585628499456803</v>
      </c>
      <c r="K1051" s="2">
        <f>VLOOKUP(Tabella1[[#This Row],[DATA]],Tabella12[],2,0)</f>
        <v>194.21380277044855</v>
      </c>
      <c r="L1051" s="2">
        <f>VLOOKUP(Tabella1[[#This Row],[DATA]],Tabella13[],2,0)</f>
        <v>133.18566473047025</v>
      </c>
      <c r="M1051" s="2">
        <f>VLOOKUP(Tabella1[[#This Row],[DATA]],Tabella14[],2,0)</f>
        <v>173.72079740328488</v>
      </c>
      <c r="O1051" s="1">
        <v>43511</v>
      </c>
      <c r="P1051">
        <v>105.65637895146224</v>
      </c>
      <c r="R1051" s="1">
        <v>43518</v>
      </c>
      <c r="S1051">
        <v>117.33760175652579</v>
      </c>
      <c r="U1051" s="1">
        <v>43503</v>
      </c>
      <c r="V1051">
        <v>117.2441202269836</v>
      </c>
      <c r="X1051" s="1">
        <v>43521</v>
      </c>
      <c r="Y1051">
        <v>109.71226976999908</v>
      </c>
      <c r="AA1051" s="1">
        <v>43502</v>
      </c>
      <c r="AB1051">
        <v>87.924604861459983</v>
      </c>
      <c r="AD1051" s="1">
        <v>43500</v>
      </c>
      <c r="AE1051">
        <v>100.82052850189842</v>
      </c>
      <c r="AG1051" s="1">
        <v>43563</v>
      </c>
      <c r="AH1051">
        <v>126.0683080013178</v>
      </c>
      <c r="AJ1051" s="1">
        <v>43579</v>
      </c>
      <c r="AK1051">
        <v>95.555615247782441</v>
      </c>
      <c r="AM1051" s="1">
        <v>43559</v>
      </c>
      <c r="AN1051">
        <v>198.5343832453826</v>
      </c>
      <c r="AP1051" s="1">
        <v>43552</v>
      </c>
      <c r="AQ1051">
        <v>140.12783404113927</v>
      </c>
      <c r="AS1051" s="1">
        <v>43528</v>
      </c>
      <c r="AT1051">
        <v>172.31029630971119</v>
      </c>
    </row>
    <row r="1052" spans="1:46" x14ac:dyDescent="0.3">
      <c r="A1052" s="1">
        <v>43531</v>
      </c>
      <c r="B1052">
        <v>133.55990671460501</v>
      </c>
      <c r="C1052" s="3">
        <f>VLOOKUP(Tabella1[[#This Row],[DATA]],Tabella3[],2,0)</f>
        <v>108.19277939766634</v>
      </c>
      <c r="D1052">
        <f>VLOOKUP(Tabella1[[#This Row],[DATA]],Tabella5[],2,0)</f>
        <v>117.95308216407417</v>
      </c>
      <c r="E1052">
        <f>VLOOKUP(Tabella1[[#This Row],[DATA]],Tabella6[],2,0)</f>
        <v>123.88430704396924</v>
      </c>
      <c r="F1052" s="2">
        <f>VLOOKUP(Tabella1[[#This Row],[DATA]],Tabella7[],2,0)</f>
        <v>109.31228809676533</v>
      </c>
      <c r="G1052" s="2">
        <f>VLOOKUP(Tabella1[[#This Row],[DATA]],Tabella8[],2,0)</f>
        <v>89.36410712215482</v>
      </c>
      <c r="H1052" s="2">
        <f>VLOOKUP(Tabella1[[#This Row],[DATA]],Tabella9[],2,0)</f>
        <v>105.39618530693372</v>
      </c>
      <c r="I1052" s="2">
        <f>VLOOKUP(Tabella1[[#This Row],[DATA]],Tabella10[],2,0)</f>
        <v>120.62900130858561</v>
      </c>
      <c r="J1052" s="2">
        <f>VLOOKUP(Tabella1[[#This Row],[DATA]],Tabella11[],2,0)</f>
        <v>92.714563709513754</v>
      </c>
      <c r="K1052" s="2">
        <f>VLOOKUP(Tabella1[[#This Row],[DATA]],Tabella12[],2,0)</f>
        <v>194.46734828496042</v>
      </c>
      <c r="L1052" s="2">
        <f>VLOOKUP(Tabella1[[#This Row],[DATA]],Tabella13[],2,0)</f>
        <v>133.51037570062607</v>
      </c>
      <c r="M1052" s="2">
        <f>VLOOKUP(Tabella1[[#This Row],[DATA]],Tabella14[],2,0)</f>
        <v>172.50881127843638</v>
      </c>
      <c r="O1052" s="1">
        <v>43514</v>
      </c>
      <c r="P1052">
        <v>106.27053683535929</v>
      </c>
      <c r="R1052" s="1">
        <v>43521</v>
      </c>
      <c r="S1052">
        <v>117.8259921165255</v>
      </c>
      <c r="U1052" s="1">
        <v>43504</v>
      </c>
      <c r="V1052">
        <v>116.68159979681538</v>
      </c>
      <c r="X1052" s="1">
        <v>43522</v>
      </c>
      <c r="Y1052">
        <v>109.2140871743181</v>
      </c>
      <c r="AA1052" s="1">
        <v>43503</v>
      </c>
      <c r="AB1052">
        <v>86.353711790393007</v>
      </c>
      <c r="AD1052" s="1">
        <v>43501</v>
      </c>
      <c r="AE1052">
        <v>102.40807277731061</v>
      </c>
      <c r="AG1052" s="1">
        <v>43564</v>
      </c>
      <c r="AH1052">
        <v>126.4050529344257</v>
      </c>
      <c r="AJ1052" s="1">
        <v>43580</v>
      </c>
      <c r="AK1052">
        <v>93.234184544488613</v>
      </c>
      <c r="AM1052" s="1">
        <v>43560</v>
      </c>
      <c r="AN1052">
        <v>200.17315303430078</v>
      </c>
      <c r="AP1052" s="1">
        <v>43553</v>
      </c>
      <c r="AQ1052">
        <v>140.59021635522481</v>
      </c>
      <c r="AS1052" s="1">
        <v>43529</v>
      </c>
      <c r="AT1052">
        <v>171.78370923477704</v>
      </c>
    </row>
    <row r="1053" spans="1:46" x14ac:dyDescent="0.3">
      <c r="A1053" s="1">
        <v>43532</v>
      </c>
      <c r="B1053">
        <v>133.27519191526576</v>
      </c>
      <c r="C1053" s="3">
        <f>VLOOKUP(Tabella1[[#This Row],[DATA]],Tabella3[],2,0)</f>
        <v>107.07847148967134</v>
      </c>
      <c r="D1053">
        <f>VLOOKUP(Tabella1[[#This Row],[DATA]],Tabella5[],2,0)</f>
        <v>117.33903548792441</v>
      </c>
      <c r="E1053">
        <f>VLOOKUP(Tabella1[[#This Row],[DATA]],Tabella6[],2,0)</f>
        <v>123.02124267159577</v>
      </c>
      <c r="F1053" s="2">
        <f>VLOOKUP(Tabella1[[#This Row],[DATA]],Tabella7[],2,0)</f>
        <v>108.4991905678243</v>
      </c>
      <c r="G1053" s="2">
        <f>VLOOKUP(Tabella1[[#This Row],[DATA]],Tabella8[],2,0)</f>
        <v>88.198979789001811</v>
      </c>
      <c r="H1053" s="2">
        <f>VLOOKUP(Tabella1[[#This Row],[DATA]],Tabella9[],2,0)</f>
        <v>104.59190174043778</v>
      </c>
      <c r="I1053" s="2">
        <f>VLOOKUP(Tabella1[[#This Row],[DATA]],Tabella10[],2,0)</f>
        <v>118.31936027684004</v>
      </c>
      <c r="J1053" s="2">
        <f>VLOOKUP(Tabella1[[#This Row],[DATA]],Tabella11[],2,0)</f>
        <v>88.638778458269158</v>
      </c>
      <c r="K1053" s="2">
        <f>VLOOKUP(Tabella1[[#This Row],[DATA]],Tabella12[],2,0)</f>
        <v>196.58022757255938</v>
      </c>
      <c r="L1053" s="2">
        <f>VLOOKUP(Tabella1[[#This Row],[DATA]],Tabella13[],2,0)</f>
        <v>133.3141022425124</v>
      </c>
      <c r="M1053" s="2">
        <v>172.50881127843638</v>
      </c>
      <c r="O1053" s="1">
        <v>43515</v>
      </c>
      <c r="P1053">
        <v>105.73923198116492</v>
      </c>
      <c r="R1053" s="1">
        <v>43522</v>
      </c>
      <c r="S1053">
        <v>118.18852134160392</v>
      </c>
      <c r="U1053" s="1">
        <v>43507</v>
      </c>
      <c r="V1053">
        <v>117.92398919170611</v>
      </c>
      <c r="X1053" s="1">
        <v>43523</v>
      </c>
      <c r="Y1053">
        <v>108.54332752985735</v>
      </c>
      <c r="AA1053" s="1">
        <v>43504</v>
      </c>
      <c r="AB1053">
        <v>85.566333037059934</v>
      </c>
      <c r="AD1053" s="1">
        <v>43502</v>
      </c>
      <c r="AE1053">
        <v>102.33512983207196</v>
      </c>
      <c r="AG1053" s="1">
        <v>43565</v>
      </c>
      <c r="AH1053">
        <v>126.24606942293974</v>
      </c>
      <c r="AJ1053" s="1">
        <v>43581</v>
      </c>
      <c r="AK1053">
        <v>92.117044518462805</v>
      </c>
      <c r="AM1053" s="1">
        <v>43563</v>
      </c>
      <c r="AN1053">
        <v>200.71116424802111</v>
      </c>
      <c r="AP1053" s="1">
        <v>43556</v>
      </c>
      <c r="AQ1053">
        <v>141.31350895063682</v>
      </c>
      <c r="AS1053" s="1">
        <v>43530</v>
      </c>
      <c r="AT1053">
        <v>173.72079740328488</v>
      </c>
    </row>
    <row r="1054" spans="1:46" x14ac:dyDescent="0.3">
      <c r="A1054" s="1">
        <v>43535</v>
      </c>
      <c r="B1054">
        <v>135.22981245748713</v>
      </c>
      <c r="C1054" s="3">
        <f>VLOOKUP(Tabella1[[#This Row],[DATA]],Tabella3[],2,0)</f>
        <v>107.88259020002866</v>
      </c>
      <c r="D1054">
        <f>VLOOKUP(Tabella1[[#This Row],[DATA]],Tabella5[],2,0)</f>
        <v>118.21606946633446</v>
      </c>
      <c r="E1054">
        <f>VLOOKUP(Tabella1[[#This Row],[DATA]],Tabella6[],2,0)</f>
        <v>123.83821423280162</v>
      </c>
      <c r="F1054" s="2">
        <f>VLOOKUP(Tabella1[[#This Row],[DATA]],Tabella7[],2,0)</f>
        <v>108.90100491768227</v>
      </c>
      <c r="G1054" s="2">
        <f>VLOOKUP(Tabella1[[#This Row],[DATA]],Tabella8[],2,0)</f>
        <v>88.610542180314567</v>
      </c>
      <c r="H1054" s="2">
        <f>VLOOKUP(Tabella1[[#This Row],[DATA]],Tabella9[],2,0)</f>
        <v>105.25571439492393</v>
      </c>
      <c r="I1054" s="2">
        <f>VLOOKUP(Tabella1[[#This Row],[DATA]],Tabella10[],2,0)</f>
        <v>119.47151919161097</v>
      </c>
      <c r="J1054" s="2">
        <f>VLOOKUP(Tabella1[[#This Row],[DATA]],Tabella11[],2,0)</f>
        <v>90.343886919045403</v>
      </c>
      <c r="K1054" s="2">
        <f>VLOOKUP(Tabella1[[#This Row],[DATA]],Tabella12[],2,0)</f>
        <v>202.0675296833773</v>
      </c>
      <c r="L1054" s="2">
        <f>VLOOKUP(Tabella1[[#This Row],[DATA]],Tabella13[],2,0)</f>
        <v>134.70524808834233</v>
      </c>
      <c r="M1054" s="2">
        <f>VLOOKUP(Tabella1[[#This Row],[DATA]],Tabella14[],2,0)</f>
        <v>171.76350946602955</v>
      </c>
      <c r="O1054" s="1">
        <v>43516</v>
      </c>
      <c r="P1054">
        <v>106.13661288450864</v>
      </c>
      <c r="R1054" s="1">
        <v>43523</v>
      </c>
      <c r="S1054">
        <v>117.64104076610414</v>
      </c>
      <c r="U1054" s="1">
        <v>43508</v>
      </c>
      <c r="V1054">
        <v>118.90887027930835</v>
      </c>
      <c r="X1054" s="1">
        <v>43524</v>
      </c>
      <c r="Y1054">
        <v>108.04743577995663</v>
      </c>
      <c r="AA1054" s="1">
        <v>43507</v>
      </c>
      <c r="AB1054">
        <v>86.335355721296906</v>
      </c>
      <c r="AD1054" s="1">
        <v>43503</v>
      </c>
      <c r="AE1054">
        <v>100.36057386030629</v>
      </c>
      <c r="AG1054" s="1">
        <v>43566</v>
      </c>
      <c r="AH1054">
        <v>125.07198897468419</v>
      </c>
      <c r="AJ1054" s="1">
        <v>43584</v>
      </c>
      <c r="AK1054">
        <v>91.40372240726812</v>
      </c>
      <c r="AM1054" s="1">
        <v>43564</v>
      </c>
      <c r="AN1054">
        <v>198.49109498680738</v>
      </c>
      <c r="AP1054" s="1">
        <v>43557</v>
      </c>
      <c r="AQ1054">
        <v>141.9852520436215</v>
      </c>
      <c r="AS1054" s="1">
        <v>43531</v>
      </c>
      <c r="AT1054">
        <v>172.50881127843638</v>
      </c>
    </row>
    <row r="1055" spans="1:46" x14ac:dyDescent="0.3">
      <c r="A1055" s="1">
        <v>43536</v>
      </c>
      <c r="B1055">
        <v>135.62919055485378</v>
      </c>
      <c r="C1055" s="3">
        <f>VLOOKUP(Tabella1[[#This Row],[DATA]],Tabella3[],2,0)</f>
        <v>107.84584213701226</v>
      </c>
      <c r="D1055">
        <f>VLOOKUP(Tabella1[[#This Row],[DATA]],Tabella5[],2,0)</f>
        <v>118.01831694271117</v>
      </c>
      <c r="E1055">
        <f>VLOOKUP(Tabella1[[#This Row],[DATA]],Tabella6[],2,0)</f>
        <v>123.93910104908178</v>
      </c>
      <c r="F1055" s="2">
        <f>VLOOKUP(Tabella1[[#This Row],[DATA]],Tabella7[],2,0)</f>
        <v>109.21454534347414</v>
      </c>
      <c r="G1055" s="2">
        <f>VLOOKUP(Tabella1[[#This Row],[DATA]],Tabella8[],2,0)</f>
        <v>88.511999072535474</v>
      </c>
      <c r="H1055" s="2">
        <f>VLOOKUP(Tabella1[[#This Row],[DATA]],Tabella9[],2,0)</f>
        <v>105.24010651581173</v>
      </c>
      <c r="I1055" s="2">
        <f>VLOOKUP(Tabella1[[#This Row],[DATA]],Tabella10[],2,0)</f>
        <v>121.22176292720793</v>
      </c>
      <c r="J1055" s="2">
        <f>VLOOKUP(Tabella1[[#This Row],[DATA]],Tabella11[],2,0)</f>
        <v>91.338359418836475</v>
      </c>
      <c r="K1055" s="2">
        <f>VLOOKUP(Tabella1[[#This Row],[DATA]],Tabella12[],2,0)</f>
        <v>201.65732189973616</v>
      </c>
      <c r="L1055" s="2">
        <f>VLOOKUP(Tabella1[[#This Row],[DATA]],Tabella13[],2,0)</f>
        <v>136.45589536541618</v>
      </c>
      <c r="M1055" s="2">
        <f>VLOOKUP(Tabella1[[#This Row],[DATA]],Tabella14[],2,0)</f>
        <v>171.92441107225943</v>
      </c>
      <c r="O1055" s="1">
        <v>43517</v>
      </c>
      <c r="P1055">
        <v>105.64268337178899</v>
      </c>
      <c r="R1055" s="1">
        <v>43524</v>
      </c>
      <c r="S1055">
        <v>117.93096173678126</v>
      </c>
      <c r="U1055" s="1">
        <v>43509</v>
      </c>
      <c r="V1055">
        <v>119.33029026712667</v>
      </c>
      <c r="X1055" s="1">
        <v>43525</v>
      </c>
      <c r="Y1055">
        <v>108.53614954641253</v>
      </c>
      <c r="AA1055" s="1">
        <v>43508</v>
      </c>
      <c r="AB1055">
        <v>86.786528577501258</v>
      </c>
      <c r="AD1055" s="1">
        <v>43504</v>
      </c>
      <c r="AE1055">
        <v>99.878322248553886</v>
      </c>
      <c r="AG1055" s="1">
        <v>43567</v>
      </c>
      <c r="AH1055">
        <v>125.36669318487607</v>
      </c>
      <c r="AJ1055" s="1">
        <v>43585</v>
      </c>
      <c r="AK1055">
        <v>91.87648484414359</v>
      </c>
      <c r="AM1055" s="1">
        <v>43565</v>
      </c>
      <c r="AN1055">
        <v>197.79229881266491</v>
      </c>
      <c r="AP1055" s="1">
        <v>43558</v>
      </c>
      <c r="AQ1055">
        <v>141.33259462678234</v>
      </c>
      <c r="AS1055" s="1">
        <v>43535</v>
      </c>
      <c r="AT1055">
        <v>171.76350946602955</v>
      </c>
    </row>
    <row r="1056" spans="1:46" x14ac:dyDescent="0.3">
      <c r="A1056" s="1">
        <v>43537</v>
      </c>
      <c r="B1056">
        <v>136.57176173355361</v>
      </c>
      <c r="C1056" s="3">
        <f>VLOOKUP(Tabella1[[#This Row],[DATA]],Tabella3[],2,0)</f>
        <v>108.46271822756199</v>
      </c>
      <c r="D1056">
        <f>VLOOKUP(Tabella1[[#This Row],[DATA]],Tabella5[],2,0)</f>
        <v>118.51233981891973</v>
      </c>
      <c r="E1056">
        <f>VLOOKUP(Tabella1[[#This Row],[DATA]],Tabella6[],2,0)</f>
        <v>124.78876087943202</v>
      </c>
      <c r="F1056" s="2">
        <f>VLOOKUP(Tabella1[[#This Row],[DATA]],Tabella7[],2,0)</f>
        <v>109.33733467729618</v>
      </c>
      <c r="G1056" s="2">
        <f>VLOOKUP(Tabella1[[#This Row],[DATA]],Tabella8[],2,0)</f>
        <v>88.81149283147198</v>
      </c>
      <c r="H1056" s="2">
        <f>VLOOKUP(Tabella1[[#This Row],[DATA]],Tabella9[],2,0)</f>
        <v>105.86123639884821</v>
      </c>
      <c r="I1056" s="2">
        <f>VLOOKUP(Tabella1[[#This Row],[DATA]],Tabella10[],2,0)</f>
        <v>120.74636324693539</v>
      </c>
      <c r="J1056" s="2">
        <f>VLOOKUP(Tabella1[[#This Row],[DATA]],Tabella11[],2,0)</f>
        <v>90.342693074507835</v>
      </c>
      <c r="K1056" s="2">
        <f>VLOOKUP(Tabella1[[#This Row],[DATA]],Tabella12[],2,0)</f>
        <v>203.87532981530342</v>
      </c>
      <c r="L1056" s="2">
        <f>VLOOKUP(Tabella1[[#This Row],[DATA]],Tabella13[],2,0)</f>
        <v>137.24298864965752</v>
      </c>
      <c r="M1056" s="2">
        <f>VLOOKUP(Tabella1[[#This Row],[DATA]],Tabella14[],2,0)</f>
        <v>172.0887953972389</v>
      </c>
      <c r="O1056" s="1">
        <v>43518</v>
      </c>
      <c r="P1056">
        <v>105.91863362024353</v>
      </c>
      <c r="R1056" s="1">
        <v>43525</v>
      </c>
      <c r="S1056">
        <v>118.81209209061592</v>
      </c>
      <c r="U1056" s="1">
        <v>43510</v>
      </c>
      <c r="V1056">
        <v>119.05396856752481</v>
      </c>
      <c r="X1056" s="1">
        <v>43528</v>
      </c>
      <c r="Y1056">
        <v>108.95858150829285</v>
      </c>
      <c r="AA1056" s="1">
        <v>43509</v>
      </c>
      <c r="AB1056">
        <v>86.779765815202694</v>
      </c>
      <c r="AD1056" s="1">
        <v>43507</v>
      </c>
      <c r="AE1056">
        <v>100.83358815584945</v>
      </c>
      <c r="AG1056" s="1">
        <v>43570</v>
      </c>
      <c r="AH1056">
        <v>124.95156724294174</v>
      </c>
      <c r="AJ1056" s="1">
        <v>43591</v>
      </c>
      <c r="AK1056">
        <v>86.746534866229723</v>
      </c>
      <c r="AM1056" s="1">
        <v>43566</v>
      </c>
      <c r="AN1056">
        <v>195.32280672823219</v>
      </c>
      <c r="AP1056" s="1">
        <v>43559</v>
      </c>
      <c r="AQ1056">
        <v>140.633150038135</v>
      </c>
      <c r="AS1056" s="1">
        <v>43536</v>
      </c>
      <c r="AT1056">
        <v>171.92441107225943</v>
      </c>
    </row>
    <row r="1057" spans="1:46" x14ac:dyDescent="0.3">
      <c r="A1057" s="1">
        <v>43538</v>
      </c>
      <c r="B1057">
        <v>136.45321154406764</v>
      </c>
      <c r="C1057" s="3">
        <f>VLOOKUP(Tabella1[[#This Row],[DATA]],Tabella3[],2,0)</f>
        <v>109.13301753347838</v>
      </c>
      <c r="D1057">
        <f>VLOOKUP(Tabella1[[#This Row],[DATA]],Tabella5[],2,0)</f>
        <v>118.66656835365649</v>
      </c>
      <c r="E1057">
        <f>VLOOKUP(Tabella1[[#This Row],[DATA]],Tabella6[],2,0)</f>
        <v>125.80938741242954</v>
      </c>
      <c r="F1057" s="2">
        <f>VLOOKUP(Tabella1[[#This Row],[DATA]],Tabella7[],2,0)</f>
        <v>109.73807996579004</v>
      </c>
      <c r="G1057" s="2">
        <f>VLOOKUP(Tabella1[[#This Row],[DATA]],Tabella8[],2,0)</f>
        <v>88.976697453336939</v>
      </c>
      <c r="H1057" s="2">
        <f>VLOOKUP(Tabella1[[#This Row],[DATA]],Tabella9[],2,0)</f>
        <v>106.45306169253115</v>
      </c>
      <c r="I1057" s="2">
        <f>VLOOKUP(Tabella1[[#This Row],[DATA]],Tabella10[],2,0)</f>
        <v>120.93053766018856</v>
      </c>
      <c r="J1057" s="2">
        <f>VLOOKUP(Tabella1[[#This Row],[DATA]],Tabella11[],2,0)</f>
        <v>89.26017454007139</v>
      </c>
      <c r="K1057" s="2">
        <f>VLOOKUP(Tabella1[[#This Row],[DATA]],Tabella12[],2,0)</f>
        <v>203.25898746701847</v>
      </c>
      <c r="L1057" s="2">
        <f>VLOOKUP(Tabella1[[#This Row],[DATA]],Tabella13[],2,0)</f>
        <v>137.25287684758433</v>
      </c>
      <c r="M1057" s="2">
        <f>VLOOKUP(Tabella1[[#This Row],[DATA]],Tabella14[],2,0)</f>
        <v>171.1958263098505</v>
      </c>
      <c r="O1057" s="1">
        <v>43521</v>
      </c>
      <c r="P1057">
        <v>106.83053967902163</v>
      </c>
      <c r="R1057" s="1">
        <v>43528</v>
      </c>
      <c r="S1057">
        <v>118.71971882479086</v>
      </c>
      <c r="U1057" s="1">
        <v>43511</v>
      </c>
      <c r="V1057">
        <v>121.18623141883549</v>
      </c>
      <c r="X1057" s="1">
        <v>43529</v>
      </c>
      <c r="Y1057">
        <v>109.70753535538654</v>
      </c>
      <c r="AA1057" s="1">
        <v>43510</v>
      </c>
      <c r="AB1057">
        <v>86.490899254163935</v>
      </c>
      <c r="AD1057" s="1">
        <v>43508</v>
      </c>
      <c r="AE1057">
        <v>101.63436791274877</v>
      </c>
      <c r="AG1057" s="1">
        <v>43571</v>
      </c>
      <c r="AH1057">
        <v>126.28928376523923</v>
      </c>
      <c r="AJ1057" s="1">
        <v>43592</v>
      </c>
      <c r="AK1057">
        <v>87.341367907071145</v>
      </c>
      <c r="AM1057" s="1">
        <v>43567</v>
      </c>
      <c r="AN1057">
        <v>191.44747691292875</v>
      </c>
      <c r="AP1057" s="1">
        <v>43560</v>
      </c>
      <c r="AQ1057">
        <v>141.27846401386677</v>
      </c>
      <c r="AS1057" s="1">
        <v>43537</v>
      </c>
      <c r="AT1057">
        <v>172.0887953972389</v>
      </c>
    </row>
    <row r="1058" spans="1:46" x14ac:dyDescent="0.3">
      <c r="A1058" s="1">
        <v>43539</v>
      </c>
      <c r="B1058">
        <v>137.13341754931494</v>
      </c>
      <c r="C1058" s="3">
        <f>VLOOKUP(Tabella1[[#This Row],[DATA]],Tabella3[],2,0)</f>
        <v>110.01110282871221</v>
      </c>
      <c r="D1058">
        <f>VLOOKUP(Tabella1[[#This Row],[DATA]],Tabella5[],2,0)</f>
        <v>119.67243333917068</v>
      </c>
      <c r="E1058">
        <f>VLOOKUP(Tabella1[[#This Row],[DATA]],Tabella6[],2,0)</f>
        <v>127.11550717378165</v>
      </c>
      <c r="F1058" s="2">
        <f>VLOOKUP(Tabella1[[#This Row],[DATA]],Tabella7[],2,0)</f>
        <v>110.3924982436849</v>
      </c>
      <c r="G1058" s="2">
        <f>VLOOKUP(Tabella1[[#This Row],[DATA]],Tabella8[],2,0)</f>
        <v>90.255825636665776</v>
      </c>
      <c r="H1058" s="2">
        <f>VLOOKUP(Tabella1[[#This Row],[DATA]],Tabella9[],2,0)</f>
        <v>107.85617817190327</v>
      </c>
      <c r="I1058" s="2">
        <f>VLOOKUP(Tabella1[[#This Row],[DATA]],Tabella10[],2,0)</f>
        <v>121.604823910986</v>
      </c>
      <c r="J1058" s="2">
        <f>VLOOKUP(Tabella1[[#This Row],[DATA]],Tabella11[],2,0)</f>
        <v>90.18749328462448</v>
      </c>
      <c r="K1058" s="2">
        <f>VLOOKUP(Tabella1[[#This Row],[DATA]],Tabella12[],2,0)</f>
        <v>204.35562335092348</v>
      </c>
      <c r="L1058" s="2">
        <f>VLOOKUP(Tabella1[[#This Row],[DATA]],Tabella13[],2,0)</f>
        <v>138.23235374737254</v>
      </c>
      <c r="M1058" s="2">
        <f>VLOOKUP(Tabella1[[#This Row],[DATA]],Tabella14[],2,0)</f>
        <v>172.51508017218561</v>
      </c>
      <c r="O1058" s="1">
        <v>43522</v>
      </c>
      <c r="P1058">
        <v>106.9488339416192</v>
      </c>
      <c r="R1058" s="1">
        <v>43529</v>
      </c>
      <c r="S1058">
        <v>119.00728437959883</v>
      </c>
      <c r="U1058" s="1">
        <v>43514</v>
      </c>
      <c r="V1058">
        <v>121.54721338384729</v>
      </c>
      <c r="X1058" s="1">
        <v>43530</v>
      </c>
      <c r="Y1058">
        <v>109.8995082317725</v>
      </c>
      <c r="AA1058" s="1">
        <v>43511</v>
      </c>
      <c r="AB1058">
        <v>88.140047146114327</v>
      </c>
      <c r="AD1058" s="1">
        <v>43509</v>
      </c>
      <c r="AE1058">
        <v>102.00449761740947</v>
      </c>
      <c r="AG1058" s="1">
        <v>43572</v>
      </c>
      <c r="AH1058">
        <v>126.26752989166656</v>
      </c>
      <c r="AJ1058" s="1">
        <v>43593</v>
      </c>
      <c r="AK1058">
        <v>86.367489225553044</v>
      </c>
      <c r="AM1058" s="1">
        <v>43570</v>
      </c>
      <c r="AN1058">
        <v>191.87623680738787</v>
      </c>
      <c r="AP1058" s="1">
        <v>43563</v>
      </c>
      <c r="AQ1058">
        <v>140.69062518858465</v>
      </c>
      <c r="AS1058" s="1">
        <v>43538</v>
      </c>
      <c r="AT1058">
        <v>171.1958263098505</v>
      </c>
    </row>
    <row r="1059" spans="1:46" x14ac:dyDescent="0.3">
      <c r="A1059" s="1">
        <v>43542</v>
      </c>
      <c r="B1059">
        <v>137.64162860752114</v>
      </c>
      <c r="C1059" s="3">
        <f>VLOOKUP(Tabella1[[#This Row],[DATA]],Tabella3[],2,0)</f>
        <v>111.00011186465841</v>
      </c>
      <c r="D1059">
        <f>VLOOKUP(Tabella1[[#This Row],[DATA]],Tabella5[],2,0)</f>
        <v>119.37923526815386</v>
      </c>
      <c r="E1059">
        <f>VLOOKUP(Tabella1[[#This Row],[DATA]],Tabella6[],2,0)</f>
        <v>127.29211789412294</v>
      </c>
      <c r="F1059" s="2">
        <f>VLOOKUP(Tabella1[[#This Row],[DATA]],Tabella7[],2,0)</f>
        <v>111.47545740554079</v>
      </c>
      <c r="G1059" s="2">
        <f>VLOOKUP(Tabella1[[#This Row],[DATA]],Tabella8[],2,0)</f>
        <v>90.902152490628751</v>
      </c>
      <c r="H1059" s="2">
        <f>VLOOKUP(Tabella1[[#This Row],[DATA]],Tabella9[],2,0)</f>
        <v>107.9154244069006</v>
      </c>
      <c r="I1059" s="2">
        <f>VLOOKUP(Tabella1[[#This Row],[DATA]],Tabella10[],2,0)</f>
        <v>123.26780066242431</v>
      </c>
      <c r="J1059" s="2">
        <f>VLOOKUP(Tabella1[[#This Row],[DATA]],Tabella11[],2,0)</f>
        <v>92.416102575122665</v>
      </c>
      <c r="K1059" s="2">
        <f>VLOOKUP(Tabella1[[#This Row],[DATA]],Tabella12[],2,0)</f>
        <v>206.12219656992085</v>
      </c>
      <c r="L1059" s="2">
        <f>VLOOKUP(Tabella1[[#This Row],[DATA]],Tabella13[],2,0)</f>
        <v>138.48955595447649</v>
      </c>
      <c r="M1059" s="2">
        <f>VLOOKUP(Tabella1[[#This Row],[DATA]],Tabella14[],2,0)</f>
        <v>173.0005711658749</v>
      </c>
      <c r="O1059" s="1">
        <v>43523</v>
      </c>
      <c r="P1059">
        <v>107.15374490466937</v>
      </c>
      <c r="R1059" s="1">
        <v>43530</v>
      </c>
      <c r="S1059">
        <v>118.66820690382633</v>
      </c>
      <c r="U1059" s="1">
        <v>43515</v>
      </c>
      <c r="V1059">
        <v>121.35860912590628</v>
      </c>
      <c r="X1059" s="1">
        <v>43531</v>
      </c>
      <c r="Y1059">
        <v>109.31228809676533</v>
      </c>
      <c r="AA1059" s="1">
        <v>43514</v>
      </c>
      <c r="AB1059">
        <v>88.452100320748158</v>
      </c>
      <c r="AD1059" s="1">
        <v>43510</v>
      </c>
      <c r="AE1059">
        <v>101.37667864332492</v>
      </c>
      <c r="AG1059" s="1">
        <v>43573</v>
      </c>
      <c r="AH1059">
        <v>125.5909383170801</v>
      </c>
      <c r="AJ1059" s="1">
        <v>43594</v>
      </c>
      <c r="AK1059">
        <v>85.089777109224841</v>
      </c>
      <c r="AM1059" s="1">
        <v>43571</v>
      </c>
      <c r="AN1059">
        <v>194.45291886543535</v>
      </c>
      <c r="AP1059" s="1">
        <v>43564</v>
      </c>
      <c r="AQ1059">
        <v>141.55835091033222</v>
      </c>
      <c r="AS1059" s="1">
        <v>43539</v>
      </c>
      <c r="AT1059">
        <v>172.51508017218561</v>
      </c>
    </row>
    <row r="1060" spans="1:46" x14ac:dyDescent="0.3">
      <c r="A1060" s="1">
        <v>43543</v>
      </c>
      <c r="B1060">
        <v>137.62365173452534</v>
      </c>
      <c r="C1060" s="3">
        <f>VLOOKUP(Tabella1[[#This Row],[DATA]],Tabella3[],2,0)</f>
        <v>112.02330757658287</v>
      </c>
      <c r="D1060">
        <f>VLOOKUP(Tabella1[[#This Row],[DATA]],Tabella5[],2,0)</f>
        <v>120.72438254821178</v>
      </c>
      <c r="E1060">
        <f>VLOOKUP(Tabella1[[#This Row],[DATA]],Tabella6[],2,0)</f>
        <v>127.59948169104177</v>
      </c>
      <c r="F1060" s="2">
        <f>VLOOKUP(Tabella1[[#This Row],[DATA]],Tabella7[],2,0)</f>
        <v>111.85436329759614</v>
      </c>
      <c r="G1060" s="2">
        <f>VLOOKUP(Tabella1[[#This Row],[DATA]],Tabella8[],2,0)</f>
        <v>91.705955095258332</v>
      </c>
      <c r="H1060" s="2">
        <f>VLOOKUP(Tabella1[[#This Row],[DATA]],Tabella9[],2,0)</f>
        <v>108.58624468057998</v>
      </c>
      <c r="I1060" s="2">
        <f>VLOOKUP(Tabella1[[#This Row],[DATA]],Tabella10[],2,0)</f>
        <v>123.50784774132758</v>
      </c>
      <c r="J1060" s="2">
        <f>VLOOKUP(Tabella1[[#This Row],[DATA]],Tabella11[],2,0)</f>
        <v>92.253441256879526</v>
      </c>
      <c r="K1060" s="2">
        <f>VLOOKUP(Tabella1[[#This Row],[DATA]],Tabella12[],2,0)</f>
        <v>205.28529023746702</v>
      </c>
      <c r="L1060" s="2">
        <f>VLOOKUP(Tabella1[[#This Row],[DATA]],Tabella13[],2,0)</f>
        <v>139.46528842637326</v>
      </c>
      <c r="M1060" s="2">
        <f>VLOOKUP(Tabella1[[#This Row],[DATA]],Tabella14[],2,0)</f>
        <v>173.66786007829154</v>
      </c>
      <c r="O1060" s="1">
        <v>43524</v>
      </c>
      <c r="P1060">
        <v>107.99361848715073</v>
      </c>
      <c r="R1060" s="1">
        <v>43531</v>
      </c>
      <c r="S1060">
        <v>117.95308216407417</v>
      </c>
      <c r="U1060" s="1">
        <v>43516</v>
      </c>
      <c r="V1060">
        <v>122.19180723798236</v>
      </c>
      <c r="X1060" s="1">
        <v>43532</v>
      </c>
      <c r="Y1060">
        <v>108.4991905678243</v>
      </c>
      <c r="AA1060" s="1">
        <v>43515</v>
      </c>
      <c r="AB1060">
        <v>88.267573520887282</v>
      </c>
      <c r="AD1060" s="1">
        <v>43511</v>
      </c>
      <c r="AE1060">
        <v>103.24293504574064</v>
      </c>
      <c r="AG1060" s="1">
        <v>43578</v>
      </c>
      <c r="AH1060">
        <v>125.59085448712413</v>
      </c>
      <c r="AJ1060" s="1">
        <v>43595</v>
      </c>
      <c r="AK1060">
        <v>87.723995081360499</v>
      </c>
      <c r="AM1060" s="1">
        <v>43572</v>
      </c>
      <c r="AN1060">
        <v>192.29262862796833</v>
      </c>
      <c r="AP1060" s="1">
        <v>43565</v>
      </c>
      <c r="AQ1060">
        <v>140.27190363078631</v>
      </c>
      <c r="AS1060" s="1">
        <v>43542</v>
      </c>
      <c r="AT1060">
        <v>173.0005711658749</v>
      </c>
    </row>
    <row r="1061" spans="1:46" x14ac:dyDescent="0.3">
      <c r="A1061" s="1">
        <v>43544</v>
      </c>
      <c r="B1061">
        <v>137.21844329997086</v>
      </c>
      <c r="C1061" s="3">
        <f>VLOOKUP(Tabella1[[#This Row],[DATA]],Tabella3[],2,0)</f>
        <v>111.49984370311748</v>
      </c>
      <c r="D1061">
        <f>VLOOKUP(Tabella1[[#This Row],[DATA]],Tabella5[],2,0)</f>
        <v>118.83472456483692</v>
      </c>
      <c r="E1061">
        <f>VLOOKUP(Tabella1[[#This Row],[DATA]],Tabella6[],2,0)</f>
        <v>126.58261783650691</v>
      </c>
      <c r="F1061" s="2">
        <f>VLOOKUP(Tabella1[[#This Row],[DATA]],Tabella7[],2,0)</f>
        <v>111.3505299489905</v>
      </c>
      <c r="G1061" s="2">
        <f>VLOOKUP(Tabella1[[#This Row],[DATA]],Tabella8[],2,0)</f>
        <v>90.868338679135917</v>
      </c>
      <c r="H1061" s="2">
        <f>VLOOKUP(Tabella1[[#This Row],[DATA]],Tabella9[],2,0)</f>
        <v>107.41979461305201</v>
      </c>
      <c r="I1061" s="2">
        <f>VLOOKUP(Tabella1[[#This Row],[DATA]],Tabella10[],2,0)</f>
        <v>122.89878119627024</v>
      </c>
      <c r="J1061" s="2">
        <f>VLOOKUP(Tabella1[[#This Row],[DATA]],Tabella11[],2,0)</f>
        <v>92.243592039444621</v>
      </c>
      <c r="K1061" s="2">
        <f>VLOOKUP(Tabella1[[#This Row],[DATA]],Tabella12[],2,0)</f>
        <v>202.09638852242745</v>
      </c>
      <c r="L1061" s="2">
        <f>VLOOKUP(Tabella1[[#This Row],[DATA]],Tabella13[],2,0)</f>
        <v>139.54991976745285</v>
      </c>
      <c r="M1061" s="2">
        <f>VLOOKUP(Tabella1[[#This Row],[DATA]],Tabella14[],2,0)</f>
        <v>174.43057548444617</v>
      </c>
      <c r="O1061" s="1">
        <v>43525</v>
      </c>
      <c r="P1061">
        <v>108.17694061659382</v>
      </c>
      <c r="R1061" s="1">
        <v>43532</v>
      </c>
      <c r="S1061">
        <v>117.33903548792441</v>
      </c>
      <c r="U1061" s="1">
        <v>43517</v>
      </c>
      <c r="V1061">
        <v>122.19556991644501</v>
      </c>
      <c r="X1061" s="1">
        <v>43535</v>
      </c>
      <c r="Y1061">
        <v>108.90100491768227</v>
      </c>
      <c r="AA1061" s="1">
        <v>43516</v>
      </c>
      <c r="AB1061">
        <v>88.699424199095731</v>
      </c>
      <c r="AD1061" s="1">
        <v>43514</v>
      </c>
      <c r="AE1061">
        <v>103.35569400912264</v>
      </c>
      <c r="AG1061" s="1">
        <v>43579</v>
      </c>
      <c r="AH1061">
        <v>124.93107081870851</v>
      </c>
      <c r="AJ1061" s="1">
        <v>43598</v>
      </c>
      <c r="AK1061">
        <v>86.664458054272174</v>
      </c>
      <c r="AM1061" s="1">
        <v>43573</v>
      </c>
      <c r="AN1061">
        <v>194.95794854881265</v>
      </c>
      <c r="AP1061" s="1">
        <v>43566</v>
      </c>
      <c r="AQ1061">
        <v>140.3506456775124</v>
      </c>
      <c r="AS1061" s="1">
        <v>43543</v>
      </c>
      <c r="AT1061">
        <v>173.66786007829154</v>
      </c>
    </row>
    <row r="1062" spans="1:46" x14ac:dyDescent="0.3">
      <c r="A1062" s="1">
        <v>43545</v>
      </c>
      <c r="B1062">
        <v>138.70760859003013</v>
      </c>
      <c r="C1062" s="3">
        <f>VLOOKUP(Tabella1[[#This Row],[DATA]],Tabella3[],2,0)</f>
        <v>111.72383438594144</v>
      </c>
      <c r="D1062">
        <f>VLOOKUP(Tabella1[[#This Row],[DATA]],Tabella5[],2,0)</f>
        <v>118.28243074821322</v>
      </c>
      <c r="E1062">
        <f>VLOOKUP(Tabella1[[#This Row],[DATA]],Tabella6[],2,0)</f>
        <v>126.49301905561474</v>
      </c>
      <c r="F1062" s="2">
        <f>VLOOKUP(Tabella1[[#This Row],[DATA]],Tabella7[],2,0)</f>
        <v>112.33253917346283</v>
      </c>
      <c r="G1062" s="2">
        <f>VLOOKUP(Tabella1[[#This Row],[DATA]],Tabella8[],2,0)</f>
        <v>90.385284229238323</v>
      </c>
      <c r="H1062" s="2">
        <f>VLOOKUP(Tabella1[[#This Row],[DATA]],Tabella9[],2,0)</f>
        <v>107.26116759676884</v>
      </c>
      <c r="I1062" s="2">
        <f>VLOOKUP(Tabella1[[#This Row],[DATA]],Tabella10[],2,0)</f>
        <v>121.85337973041963</v>
      </c>
      <c r="J1062" s="2">
        <f>VLOOKUP(Tabella1[[#This Row],[DATA]],Tabella11[],2,0)</f>
        <v>92.566228525721385</v>
      </c>
      <c r="K1062" s="2">
        <f>VLOOKUP(Tabella1[[#This Row],[DATA]],Tabella12[],2,0)</f>
        <v>199.39190303430078</v>
      </c>
      <c r="L1062" s="2">
        <v>139.54991976745285</v>
      </c>
      <c r="M1062" s="2">
        <f>VLOOKUP(Tabella1[[#This Row],[DATA]],Tabella14[],2,0)</f>
        <v>174.67993814691499</v>
      </c>
      <c r="O1062" s="1">
        <v>43528</v>
      </c>
      <c r="P1062">
        <v>108.30119402454541</v>
      </c>
      <c r="R1062" s="1">
        <v>43535</v>
      </c>
      <c r="S1062">
        <v>118.21606946633446</v>
      </c>
      <c r="U1062" s="1">
        <v>43518</v>
      </c>
      <c r="V1062">
        <v>122.65979037177617</v>
      </c>
      <c r="X1062" s="1">
        <v>43536</v>
      </c>
      <c r="Y1062">
        <v>109.21454534347414</v>
      </c>
      <c r="AA1062" s="1">
        <v>43517</v>
      </c>
      <c r="AB1062">
        <v>88.79700119797505</v>
      </c>
      <c r="AD1062" s="1">
        <v>43515</v>
      </c>
      <c r="AE1062">
        <v>103.18432586703361</v>
      </c>
      <c r="AG1062" s="1">
        <v>43580</v>
      </c>
      <c r="AH1062">
        <v>123.85792163743376</v>
      </c>
      <c r="AJ1062" s="1">
        <v>43599</v>
      </c>
      <c r="AK1062">
        <v>86.064551174146104</v>
      </c>
      <c r="AM1062" s="1">
        <v>43577</v>
      </c>
      <c r="AN1062">
        <v>194.97856200527704</v>
      </c>
      <c r="AP1062" s="1">
        <v>43567</v>
      </c>
      <c r="AQ1062">
        <v>140.93266791577872</v>
      </c>
      <c r="AS1062" s="1">
        <v>43544</v>
      </c>
      <c r="AT1062">
        <v>174.43057548444617</v>
      </c>
    </row>
    <row r="1063" spans="1:46" x14ac:dyDescent="0.3">
      <c r="A1063" s="1">
        <v>43546</v>
      </c>
      <c r="B1063">
        <v>136.07569721115539</v>
      </c>
      <c r="C1063" s="3">
        <f>VLOOKUP(Tabella1[[#This Row],[DATA]],Tabella3[],2,0)</f>
        <v>110.18543396691943</v>
      </c>
      <c r="D1063">
        <f>VLOOKUP(Tabella1[[#This Row],[DATA]],Tabella5[],2,0)</f>
        <v>116.37976677286521</v>
      </c>
      <c r="E1063">
        <f>VLOOKUP(Tabella1[[#This Row],[DATA]],Tabella6[],2,0)</f>
        <v>123.93134052475254</v>
      </c>
      <c r="F1063" s="2">
        <f>VLOOKUP(Tabella1[[#This Row],[DATA]],Tabella7[],2,0)</f>
        <v>110.07651424906075</v>
      </c>
      <c r="G1063" s="2">
        <f>VLOOKUP(Tabella1[[#This Row],[DATA]],Tabella8[],2,0)</f>
        <v>88.876222127758254</v>
      </c>
      <c r="H1063" s="2">
        <f>VLOOKUP(Tabella1[[#This Row],[DATA]],Tabella9[],2,0)</f>
        <v>105.29680452564789</v>
      </c>
      <c r="I1063" s="2">
        <f>VLOOKUP(Tabella1[[#This Row],[DATA]],Tabella10[],2,0)</f>
        <v>122.02858433838465</v>
      </c>
      <c r="J1063" s="2">
        <f>VLOOKUP(Tabella1[[#This Row],[DATA]],Tabella11[],2,0)</f>
        <v>92.646813032006975</v>
      </c>
      <c r="K1063" s="2">
        <f>VLOOKUP(Tabella1[[#This Row],[DATA]],Tabella12[],2,0)</f>
        <v>193.22023416886543</v>
      </c>
      <c r="L1063" s="2">
        <f>VLOOKUP(Tabella1[[#This Row],[DATA]],Tabella13[],2,0)</f>
        <v>138.74235936764973</v>
      </c>
      <c r="M1063" s="2">
        <f>VLOOKUP(Tabella1[[#This Row],[DATA]],Tabella14[],2,0)</f>
        <v>173.62746054079653</v>
      </c>
      <c r="O1063" s="1">
        <v>43529</v>
      </c>
      <c r="P1063">
        <v>108.2890143678131</v>
      </c>
      <c r="R1063" s="1">
        <v>43536</v>
      </c>
      <c r="S1063">
        <v>118.01831694271117</v>
      </c>
      <c r="U1063" s="1">
        <v>43521</v>
      </c>
      <c r="V1063">
        <v>123.03605821804253</v>
      </c>
      <c r="X1063" s="1">
        <v>43537</v>
      </c>
      <c r="Y1063">
        <v>109.33733467729618</v>
      </c>
      <c r="AA1063" s="1">
        <v>43518</v>
      </c>
      <c r="AB1063">
        <v>88.926459790547597</v>
      </c>
      <c r="AD1063" s="1">
        <v>43516</v>
      </c>
      <c r="AE1063">
        <v>103.8239303824886</v>
      </c>
      <c r="AG1063" s="1">
        <v>43581</v>
      </c>
      <c r="AH1063">
        <v>124.08933423087274</v>
      </c>
      <c r="AJ1063" s="1">
        <v>43600</v>
      </c>
      <c r="AK1063">
        <v>87.708176641237785</v>
      </c>
      <c r="AM1063" s="1">
        <v>43578</v>
      </c>
      <c r="AN1063">
        <v>197.73045844327177</v>
      </c>
      <c r="AP1063" s="1">
        <v>43570</v>
      </c>
      <c r="AQ1063">
        <v>141.43700236371552</v>
      </c>
      <c r="AS1063" s="1">
        <v>43545</v>
      </c>
      <c r="AT1063">
        <v>174.67993814691499</v>
      </c>
    </row>
    <row r="1064" spans="1:46" x14ac:dyDescent="0.3">
      <c r="A1064" s="1">
        <v>43549</v>
      </c>
      <c r="B1064">
        <v>135.96151977456032</v>
      </c>
      <c r="C1064" s="3">
        <f>VLOOKUP(Tabella1[[#This Row],[DATA]],Tabella3[],2,0)</f>
        <v>110.08527850640819</v>
      </c>
      <c r="D1064">
        <f>VLOOKUP(Tabella1[[#This Row],[DATA]],Tabella5[],2,0)</f>
        <v>116.20034552926707</v>
      </c>
      <c r="E1064">
        <f>VLOOKUP(Tabella1[[#This Row],[DATA]],Tabella6[],2,0)</f>
        <v>123.71310517391805</v>
      </c>
      <c r="F1064" s="2">
        <f>VLOOKUP(Tabella1[[#This Row],[DATA]],Tabella7[],2,0)</f>
        <v>109.61819236995632</v>
      </c>
      <c r="G1064" s="2">
        <f>VLOOKUP(Tabella1[[#This Row],[DATA]],Tabella8[],2,0)</f>
        <v>88.68783089229818</v>
      </c>
      <c r="H1064" s="2">
        <f>VLOOKUP(Tabella1[[#This Row],[DATA]],Tabella9[],2,0)</f>
        <v>105.12957724944576</v>
      </c>
      <c r="I1064" s="2">
        <f>VLOOKUP(Tabella1[[#This Row],[DATA]],Tabella10[],2,0)</f>
        <v>119.55555872246501</v>
      </c>
      <c r="J1064" s="2">
        <f>VLOOKUP(Tabella1[[#This Row],[DATA]],Tabella11[],2,0)</f>
        <v>90.822618578608697</v>
      </c>
      <c r="K1064" s="2">
        <f>VLOOKUP(Tabella1[[#This Row],[DATA]],Tabella12[],2,0)</f>
        <v>193.06975593667545</v>
      </c>
      <c r="L1064" s="2">
        <f>VLOOKUP(Tabella1[[#This Row],[DATA]],Tabella13[],2,0)</f>
        <v>137.44925936670455</v>
      </c>
      <c r="M1064" s="2">
        <f>VLOOKUP(Tabella1[[#This Row],[DATA]],Tabella14[],2,0)</f>
        <v>173.96807043450397</v>
      </c>
      <c r="O1064" s="1">
        <v>43530</v>
      </c>
      <c r="P1064">
        <v>108.99778675250626</v>
      </c>
      <c r="R1064" s="1">
        <v>43537</v>
      </c>
      <c r="S1064">
        <v>118.51233981891973</v>
      </c>
      <c r="U1064" s="1">
        <v>43522</v>
      </c>
      <c r="V1064">
        <v>123.19761822453313</v>
      </c>
      <c r="X1064" s="1">
        <v>43538</v>
      </c>
      <c r="Y1064">
        <v>109.73807996579004</v>
      </c>
      <c r="AA1064" s="1">
        <v>43521</v>
      </c>
      <c r="AB1064">
        <v>88.923561463848202</v>
      </c>
      <c r="AD1064" s="1">
        <v>43517</v>
      </c>
      <c r="AE1064">
        <v>103.95803073159544</v>
      </c>
      <c r="AG1064" s="1">
        <v>43584</v>
      </c>
      <c r="AH1064">
        <v>125.29564729719648</v>
      </c>
      <c r="AJ1064" s="1">
        <v>43601</v>
      </c>
      <c r="AK1064">
        <v>88.216455953105793</v>
      </c>
      <c r="AM1064" s="1">
        <v>43579</v>
      </c>
      <c r="AN1064">
        <v>195.92059696569922</v>
      </c>
      <c r="AP1064" s="1">
        <v>43571</v>
      </c>
      <c r="AQ1064">
        <v>142.7813610377373</v>
      </c>
      <c r="AS1064" s="1">
        <v>43546</v>
      </c>
      <c r="AT1064">
        <v>173.62746054079653</v>
      </c>
    </row>
    <row r="1065" spans="1:46" x14ac:dyDescent="0.3">
      <c r="A1065" s="1">
        <v>43550</v>
      </c>
      <c r="B1065">
        <v>136.93810125352252</v>
      </c>
      <c r="C1065" s="3">
        <f>VLOOKUP(Tabella1[[#This Row],[DATA]],Tabella3[],2,0)</f>
        <v>110.50241868118887</v>
      </c>
      <c r="D1065">
        <f>VLOOKUP(Tabella1[[#This Row],[DATA]],Tabella5[],2,0)</f>
        <v>116.94619308470384</v>
      </c>
      <c r="E1065">
        <f>VLOOKUP(Tabella1[[#This Row],[DATA]],Tabella6[],2,0)</f>
        <v>124.81227761982367</v>
      </c>
      <c r="F1065" s="2">
        <f>VLOOKUP(Tabella1[[#This Row],[DATA]],Tabella7[],2,0)</f>
        <v>109.90393720028101</v>
      </c>
      <c r="G1065" s="2">
        <f>VLOOKUP(Tabella1[[#This Row],[DATA]],Tabella8[],2,0)</f>
        <v>88.718746377091634</v>
      </c>
      <c r="H1065" s="2">
        <f>VLOOKUP(Tabella1[[#This Row],[DATA]],Tabella9[],2,0)</f>
        <v>105.73637336595061</v>
      </c>
      <c r="I1065" s="2">
        <f>VLOOKUP(Tabella1[[#This Row],[DATA]],Tabella10[],2,0)</f>
        <v>119.73814036655487</v>
      </c>
      <c r="J1065" s="2">
        <f>VLOOKUP(Tabella1[[#This Row],[DATA]],Tabella11[],2,0)</f>
        <v>89.451786588350473</v>
      </c>
      <c r="K1065" s="2">
        <f>VLOOKUP(Tabella1[[#This Row],[DATA]],Tabella12[],2,0)</f>
        <v>196.46066952506595</v>
      </c>
      <c r="L1065" s="2">
        <f>VLOOKUP(Tabella1[[#This Row],[DATA]],Tabella13[],2,0)</f>
        <v>138.99247260932822</v>
      </c>
      <c r="M1065" s="2">
        <f>VLOOKUP(Tabella1[[#This Row],[DATA]],Tabella14[],2,0)</f>
        <v>175.01567223437303</v>
      </c>
      <c r="O1065" s="1">
        <v>43531</v>
      </c>
      <c r="P1065">
        <v>108.19277939766634</v>
      </c>
      <c r="R1065" s="1">
        <v>43538</v>
      </c>
      <c r="S1065">
        <v>118.66656835365649</v>
      </c>
      <c r="U1065" s="1">
        <v>43523</v>
      </c>
      <c r="V1065">
        <v>122.88319940549681</v>
      </c>
      <c r="X1065" s="1">
        <v>43539</v>
      </c>
      <c r="Y1065">
        <v>110.3924982436849</v>
      </c>
      <c r="AA1065" s="1">
        <v>43522</v>
      </c>
      <c r="AB1065">
        <v>89.144800401901321</v>
      </c>
      <c r="AD1065" s="1">
        <v>43518</v>
      </c>
      <c r="AE1065">
        <v>104.17622251102107</v>
      </c>
      <c r="AG1065" s="1">
        <v>43585</v>
      </c>
      <c r="AH1065">
        <v>124.48375417368393</v>
      </c>
      <c r="AJ1065" s="1">
        <v>43602</v>
      </c>
      <c r="AK1065">
        <v>86.025452765540876</v>
      </c>
      <c r="AM1065" s="1">
        <v>43580</v>
      </c>
      <c r="AN1065">
        <v>199.02704485488127</v>
      </c>
      <c r="AP1065" s="1">
        <v>43573</v>
      </c>
      <c r="AQ1065">
        <v>142.28927777620245</v>
      </c>
      <c r="AS1065" s="1">
        <v>43549</v>
      </c>
      <c r="AT1065">
        <v>173.96807043450397</v>
      </c>
    </row>
    <row r="1066" spans="1:46" x14ac:dyDescent="0.3">
      <c r="A1066" s="1">
        <v>43551</v>
      </c>
      <c r="B1066">
        <v>136.30210863861629</v>
      </c>
      <c r="C1066" s="3">
        <f>VLOOKUP(Tabella1[[#This Row],[DATA]],Tabella3[],2,0)</f>
        <v>110.78882357061536</v>
      </c>
      <c r="D1066">
        <f>VLOOKUP(Tabella1[[#This Row],[DATA]],Tabella5[],2,0)</f>
        <v>116.94168707173675</v>
      </c>
      <c r="E1066">
        <f>VLOOKUP(Tabella1[[#This Row],[DATA]],Tabella6[],2,0)</f>
        <v>124.66788483381896</v>
      </c>
      <c r="F1066" s="2">
        <f>VLOOKUP(Tabella1[[#This Row],[DATA]],Tabella7[],2,0)</f>
        <v>109.87186535935734</v>
      </c>
      <c r="G1066" s="2">
        <f>VLOOKUP(Tabella1[[#This Row],[DATA]],Tabella8[],2,0)</f>
        <v>89.170885342195774</v>
      </c>
      <c r="H1066" s="2">
        <f>VLOOKUP(Tabella1[[#This Row],[DATA]],Tabella9[],2,0)</f>
        <v>105.81632393038248</v>
      </c>
      <c r="I1066" s="2">
        <f>VLOOKUP(Tabella1[[#This Row],[DATA]],Tabella10[],2,0)</f>
        <v>120.41439662131745</v>
      </c>
      <c r="J1066" s="2">
        <f>VLOOKUP(Tabella1[[#This Row],[DATA]],Tabella11[],2,0)</f>
        <v>90.216444014660411</v>
      </c>
      <c r="K1066" s="2">
        <f>VLOOKUP(Tabella1[[#This Row],[DATA]],Tabella12[],2,0)</f>
        <v>189.44384894459102</v>
      </c>
      <c r="L1066" s="2">
        <f>VLOOKUP(Tabella1[[#This Row],[DATA]],Tabella13[],2,0)</f>
        <v>138.62700917639307</v>
      </c>
      <c r="M1066" s="2">
        <f>VLOOKUP(Tabella1[[#This Row],[DATA]],Tabella14[],2,0)</f>
        <v>173.26386470334199</v>
      </c>
      <c r="O1066" s="1">
        <v>43532</v>
      </c>
      <c r="P1066">
        <v>107.07847148967134</v>
      </c>
      <c r="R1066" s="1">
        <v>43539</v>
      </c>
      <c r="S1066">
        <v>119.67243333917068</v>
      </c>
      <c r="U1066" s="1">
        <v>43524</v>
      </c>
      <c r="V1066">
        <v>123.24018352464202</v>
      </c>
      <c r="X1066" s="1">
        <v>43542</v>
      </c>
      <c r="Y1066">
        <v>111.47545740554079</v>
      </c>
      <c r="AA1066" s="1">
        <v>43523</v>
      </c>
      <c r="AB1066">
        <v>88.995053522433068</v>
      </c>
      <c r="AD1066" s="1">
        <v>43521</v>
      </c>
      <c r="AE1066">
        <v>104.47755013633004</v>
      </c>
      <c r="AG1066" s="1">
        <v>43587</v>
      </c>
      <c r="AH1066">
        <v>125.51096453909032</v>
      </c>
      <c r="AJ1066" s="1">
        <v>43605</v>
      </c>
      <c r="AK1066">
        <v>85.676253238303303</v>
      </c>
      <c r="AM1066" s="1">
        <v>43581</v>
      </c>
      <c r="AN1066">
        <v>198.37565963060686</v>
      </c>
      <c r="AP1066" s="1">
        <v>43577</v>
      </c>
      <c r="AQ1066">
        <v>140.48940763150756</v>
      </c>
      <c r="AS1066" s="1">
        <v>43550</v>
      </c>
      <c r="AT1066">
        <v>175.01567223437303</v>
      </c>
    </row>
    <row r="1067" spans="1:46" x14ac:dyDescent="0.3">
      <c r="A1067" s="1">
        <v>43552</v>
      </c>
      <c r="B1067">
        <v>136.79137110096201</v>
      </c>
      <c r="C1067" s="3">
        <f>VLOOKUP(Tabella1[[#This Row],[DATA]],Tabella3[],2,0)</f>
        <v>110.19698634519344</v>
      </c>
      <c r="D1067">
        <f>VLOOKUP(Tabella1[[#This Row],[DATA]],Tabella5[],2,0)</f>
        <v>117.03508443141797</v>
      </c>
      <c r="E1067">
        <f>VLOOKUP(Tabella1[[#This Row],[DATA]],Tabella6[],2,0)</f>
        <v>124.5573561539782</v>
      </c>
      <c r="F1067" s="2">
        <f>VLOOKUP(Tabella1[[#This Row],[DATA]],Tabella7[],2,0)</f>
        <v>110.48489569015547</v>
      </c>
      <c r="G1067" s="2">
        <f>VLOOKUP(Tabella1[[#This Row],[DATA]],Tabella8[],2,0)</f>
        <v>88.637593229508852</v>
      </c>
      <c r="H1067" s="2">
        <f>VLOOKUP(Tabella1[[#This Row],[DATA]],Tabella9[],2,0)</f>
        <v>105.76058150498177</v>
      </c>
      <c r="I1067" s="2">
        <f>VLOOKUP(Tabella1[[#This Row],[DATA]],Tabella10[],2,0)</f>
        <v>120.61122935792122</v>
      </c>
      <c r="J1067" s="2">
        <f>VLOOKUP(Tabella1[[#This Row],[DATA]],Tabella11[],2,0)</f>
        <v>89.38731898332199</v>
      </c>
      <c r="K1067" s="2">
        <f>VLOOKUP(Tabella1[[#This Row],[DATA]],Tabella12[],2,0)</f>
        <v>194.56835422163587</v>
      </c>
      <c r="L1067" s="2">
        <f>VLOOKUP(Tabella1[[#This Row],[DATA]],Tabella13[],2,0)</f>
        <v>140.12783404113927</v>
      </c>
      <c r="M1067" s="2">
        <f>VLOOKUP(Tabella1[[#This Row],[DATA]],Tabella14[],2,0)</f>
        <v>173.60656422829916</v>
      </c>
      <c r="O1067" s="1">
        <v>43535</v>
      </c>
      <c r="P1067">
        <v>107.88259020002866</v>
      </c>
      <c r="R1067" s="1">
        <v>43542</v>
      </c>
      <c r="S1067">
        <v>119.37923526815386</v>
      </c>
      <c r="U1067" s="1">
        <v>43525</v>
      </c>
      <c r="V1067">
        <v>123.82010634270006</v>
      </c>
      <c r="X1067" s="1">
        <v>43543</v>
      </c>
      <c r="Y1067">
        <v>111.85436329759614</v>
      </c>
      <c r="AA1067" s="1">
        <v>43524</v>
      </c>
      <c r="AB1067">
        <v>89.632685396297887</v>
      </c>
      <c r="AD1067" s="1">
        <v>43522</v>
      </c>
      <c r="AE1067">
        <v>104.77409983946181</v>
      </c>
      <c r="AG1067" s="1">
        <v>43588</v>
      </c>
      <c r="AH1067">
        <v>126.08675059162992</v>
      </c>
      <c r="AJ1067" s="1">
        <v>43606</v>
      </c>
      <c r="AK1067">
        <v>86.731910270644562</v>
      </c>
      <c r="AM1067" s="1">
        <v>43584</v>
      </c>
      <c r="AN1067">
        <v>198.27671503957782</v>
      </c>
      <c r="AP1067" s="1">
        <v>43578</v>
      </c>
      <c r="AQ1067">
        <v>140.19748767065317</v>
      </c>
      <c r="AS1067" s="1">
        <v>43551</v>
      </c>
      <c r="AT1067">
        <v>173.26386470334199</v>
      </c>
    </row>
    <row r="1068" spans="1:46" x14ac:dyDescent="0.3">
      <c r="A1068" s="1">
        <v>43553</v>
      </c>
      <c r="B1068">
        <v>137.71256437663979</v>
      </c>
      <c r="C1068" s="3">
        <f>VLOOKUP(Tabella1[[#This Row],[DATA]],Tabella3[],2,0)</f>
        <v>111.26942341609576</v>
      </c>
      <c r="D1068">
        <f>VLOOKUP(Tabella1[[#This Row],[DATA]],Tabella5[],2,0)</f>
        <v>118.03746749782124</v>
      </c>
      <c r="E1068">
        <f>VLOOKUP(Tabella1[[#This Row],[DATA]],Tabella6[],2,0)</f>
        <v>125.82702496772328</v>
      </c>
      <c r="F1068" s="2">
        <f>VLOOKUP(Tabella1[[#This Row],[DATA]],Tabella7[],2,0)</f>
        <v>111.17001130150585</v>
      </c>
      <c r="G1068" s="2">
        <f>VLOOKUP(Tabella1[[#This Row],[DATA]],Tabella8[],2,0)</f>
        <v>89.271360667774474</v>
      </c>
      <c r="H1068" s="2">
        <f>VLOOKUP(Tabella1[[#This Row],[DATA]],Tabella9[],2,0)</f>
        <v>106.76139693703335</v>
      </c>
      <c r="I1068" s="2">
        <f>VLOOKUP(Tabella1[[#This Row],[DATA]],Tabella10[],2,0)</f>
        <v>121.76871147489587</v>
      </c>
      <c r="J1068" s="2">
        <f>VLOOKUP(Tabella1[[#This Row],[DATA]],Tabella11[],2,0)</f>
        <v>92.24717357305731</v>
      </c>
      <c r="K1068" s="2">
        <f>VLOOKUP(Tabella1[[#This Row],[DATA]],Tabella12[],2,0)</f>
        <v>196.68329485488127</v>
      </c>
      <c r="L1068" s="2">
        <f>VLOOKUP(Tabella1[[#This Row],[DATA]],Tabella13[],2,0)</f>
        <v>140.59021635522481</v>
      </c>
      <c r="M1068" s="2">
        <f>VLOOKUP(Tabella1[[#This Row],[DATA]],Tabella14[],2,0)</f>
        <v>173.93393979075825</v>
      </c>
      <c r="O1068" s="1">
        <v>43536</v>
      </c>
      <c r="P1068">
        <v>107.84584213701226</v>
      </c>
      <c r="R1068" s="1">
        <v>43543</v>
      </c>
      <c r="S1068">
        <v>120.72438254821178</v>
      </c>
      <c r="U1068" s="1">
        <v>43528</v>
      </c>
      <c r="V1068">
        <v>124.32289425227349</v>
      </c>
      <c r="X1068" s="1">
        <v>43544</v>
      </c>
      <c r="Y1068">
        <v>111.3505299489905</v>
      </c>
      <c r="AA1068" s="1">
        <v>43525</v>
      </c>
      <c r="AB1068">
        <v>89.536074506318371</v>
      </c>
      <c r="AD1068" s="1">
        <v>43523</v>
      </c>
      <c r="AE1068">
        <v>104.56546390439058</v>
      </c>
      <c r="AG1068" s="1">
        <v>43591</v>
      </c>
      <c r="AH1068">
        <v>122.43289621599962</v>
      </c>
      <c r="AJ1068" s="1">
        <v>43607</v>
      </c>
      <c r="AK1068">
        <v>86.30600623186848</v>
      </c>
      <c r="AM1068" s="1">
        <v>43585</v>
      </c>
      <c r="AN1068">
        <v>198.6168370712401</v>
      </c>
      <c r="AP1068" s="1">
        <v>43579</v>
      </c>
      <c r="AQ1068">
        <v>141.97809037085833</v>
      </c>
      <c r="AS1068" s="1">
        <v>43552</v>
      </c>
      <c r="AT1068">
        <v>173.60656422829916</v>
      </c>
    </row>
    <row r="1069" spans="1:46" x14ac:dyDescent="0.3">
      <c r="A1069" s="1">
        <v>43556</v>
      </c>
      <c r="B1069">
        <v>139.30570401321543</v>
      </c>
      <c r="C1069" s="3">
        <f>VLOOKUP(Tabella1[[#This Row],[DATA]],Tabella3[],2,0)</f>
        <v>112.49324368827189</v>
      </c>
      <c r="D1069">
        <f>VLOOKUP(Tabella1[[#This Row],[DATA]],Tabella5[],2,0)</f>
        <v>119.63454186649298</v>
      </c>
      <c r="E1069">
        <f>VLOOKUP(Tabella1[[#This Row],[DATA]],Tabella6[],2,0)</f>
        <v>127.1204456892639</v>
      </c>
      <c r="F1069" s="2">
        <f>VLOOKUP(Tabella1[[#This Row],[DATA]],Tabella7[],2,0)</f>
        <v>111.75326063716057</v>
      </c>
      <c r="G1069" s="2">
        <f>VLOOKUP(Tabella1[[#This Row],[DATA]],Tabella8[],2,0)</f>
        <v>90.250995092166804</v>
      </c>
      <c r="H1069" s="2">
        <f>VLOOKUP(Tabella1[[#This Row],[DATA]],Tabella9[],2,0)</f>
        <v>107.83388120174298</v>
      </c>
      <c r="I1069" s="2">
        <f>VLOOKUP(Tabella1[[#This Row],[DATA]],Tabella10[],2,0)</f>
        <v>123.90914174052784</v>
      </c>
      <c r="J1069" s="2">
        <f>VLOOKUP(Tabella1[[#This Row],[DATA]],Tabella11[],2,0)</f>
        <v>94.62292420281031</v>
      </c>
      <c r="K1069" s="2">
        <f>VLOOKUP(Tabella1[[#This Row],[DATA]],Tabella12[],2,0)</f>
        <v>198.00049472295515</v>
      </c>
      <c r="L1069" s="2">
        <f>VLOOKUP(Tabella1[[#This Row],[DATA]],Tabella13[],2,0)</f>
        <v>141.31350895063682</v>
      </c>
      <c r="M1069" s="2">
        <f>VLOOKUP(Tabella1[[#This Row],[DATA]],Tabella14[],2,0)</f>
        <v>175.61609294679798</v>
      </c>
      <c r="O1069" s="1">
        <v>43537</v>
      </c>
      <c r="P1069">
        <v>108.46271822756199</v>
      </c>
      <c r="R1069" s="1">
        <v>43544</v>
      </c>
      <c r="S1069">
        <v>118.83472456483692</v>
      </c>
      <c r="U1069" s="1">
        <v>43529</v>
      </c>
      <c r="V1069">
        <v>124.58040255956203</v>
      </c>
      <c r="X1069" s="1">
        <v>43545</v>
      </c>
      <c r="Y1069">
        <v>112.33253917346283</v>
      </c>
      <c r="AA1069" s="1">
        <v>43528</v>
      </c>
      <c r="AB1069">
        <v>89.459751903234533</v>
      </c>
      <c r="AD1069" s="1">
        <v>43524</v>
      </c>
      <c r="AE1069">
        <v>105.05886400122314</v>
      </c>
      <c r="AG1069" s="1">
        <v>43592</v>
      </c>
      <c r="AH1069">
        <v>123.0750336786848</v>
      </c>
      <c r="AJ1069" s="1">
        <v>43608</v>
      </c>
      <c r="AK1069">
        <v>85.136635507324243</v>
      </c>
      <c r="AM1069" s="1">
        <v>43587</v>
      </c>
      <c r="AN1069">
        <v>196.91622691292875</v>
      </c>
      <c r="AP1069" s="1">
        <v>43580</v>
      </c>
      <c r="AQ1069">
        <v>140.80088586620249</v>
      </c>
      <c r="AS1069" s="1">
        <v>43553</v>
      </c>
      <c r="AT1069">
        <v>173.93393979075825</v>
      </c>
    </row>
    <row r="1070" spans="1:46" x14ac:dyDescent="0.3">
      <c r="A1070" s="1">
        <v>43557</v>
      </c>
      <c r="B1070">
        <v>139.30813332037704</v>
      </c>
      <c r="C1070" s="3">
        <f>VLOOKUP(Tabella1[[#This Row],[DATA]],Tabella3[],2,0)</f>
        <v>112.50720063396943</v>
      </c>
      <c r="D1070">
        <f>VLOOKUP(Tabella1[[#This Row],[DATA]],Tabella5[],2,0)</f>
        <v>120.38008219377291</v>
      </c>
      <c r="E1070">
        <f>VLOOKUP(Tabella1[[#This Row],[DATA]],Tabella6[],2,0)</f>
        <v>127.54233601189007</v>
      </c>
      <c r="F1070" s="2">
        <f>VLOOKUP(Tabella1[[#This Row],[DATA]],Tabella7[],2,0)</f>
        <v>112.8794404227374</v>
      </c>
      <c r="G1070" s="2">
        <f>VLOOKUP(Tabella1[[#This Row],[DATA]],Tabella8[],2,0)</f>
        <v>90.461606832322147</v>
      </c>
      <c r="H1070" s="2">
        <f>VLOOKUP(Tabella1[[#This Row],[DATA]],Tabella9[],2,0)</f>
        <v>108.16260224753459</v>
      </c>
      <c r="I1070" s="2">
        <f>VLOOKUP(Tabella1[[#This Row],[DATA]],Tabella10[],2,0)</f>
        <v>124.17173907758547</v>
      </c>
      <c r="J1070" s="2">
        <f>VLOOKUP(Tabella1[[#This Row],[DATA]],Tabella11[],2,0)</f>
        <v>94.815730095626947</v>
      </c>
      <c r="K1070" s="2">
        <f>VLOOKUP(Tabella1[[#This Row],[DATA]],Tabella12[],2,0)</f>
        <v>196.62557717678101</v>
      </c>
      <c r="L1070" s="2">
        <f>VLOOKUP(Tabella1[[#This Row],[DATA]],Tabella13[],2,0)</f>
        <v>141.9852520436215</v>
      </c>
      <c r="M1070" s="2">
        <f>VLOOKUP(Tabella1[[#This Row],[DATA]],Tabella14[],2,0)</f>
        <v>176.07023947174122</v>
      </c>
      <c r="O1070" s="1">
        <v>43538</v>
      </c>
      <c r="P1070">
        <v>109.13301753347838</v>
      </c>
      <c r="R1070" s="1">
        <v>43545</v>
      </c>
      <c r="S1070">
        <v>118.28243074821322</v>
      </c>
      <c r="U1070" s="1">
        <v>43530</v>
      </c>
      <c r="V1070">
        <v>124.37557175075078</v>
      </c>
      <c r="X1070" s="1">
        <v>43546</v>
      </c>
      <c r="Y1070">
        <v>110.07651424906075</v>
      </c>
      <c r="AA1070" s="1">
        <v>43529</v>
      </c>
      <c r="AB1070">
        <v>89.444294160837828</v>
      </c>
      <c r="AD1070" s="1">
        <v>43525</v>
      </c>
      <c r="AE1070">
        <v>105.49970695410646</v>
      </c>
      <c r="AG1070" s="1">
        <v>43593</v>
      </c>
      <c r="AH1070">
        <v>121.56684894093425</v>
      </c>
      <c r="AJ1070" s="1">
        <v>43609</v>
      </c>
      <c r="AK1070">
        <v>85.15066318064062</v>
      </c>
      <c r="AM1070" s="1">
        <v>43588</v>
      </c>
      <c r="AN1070">
        <v>197.90567282321899</v>
      </c>
      <c r="AP1070" s="1">
        <v>43581</v>
      </c>
      <c r="AQ1070">
        <v>142.02407776195182</v>
      </c>
      <c r="AS1070" s="1">
        <v>43556</v>
      </c>
      <c r="AT1070">
        <v>175.61609294679798</v>
      </c>
    </row>
    <row r="1071" spans="1:46" x14ac:dyDescent="0.3">
      <c r="A1071" s="1">
        <v>43558</v>
      </c>
      <c r="B1071">
        <v>139.60742396268586</v>
      </c>
      <c r="C1071" s="3">
        <f>VLOOKUP(Tabella1[[#This Row],[DATA]],Tabella3[],2,0)</f>
        <v>113.72495721438183</v>
      </c>
      <c r="D1071">
        <f>VLOOKUP(Tabella1[[#This Row],[DATA]],Tabella5[],2,0)</f>
        <v>122.42427594004135</v>
      </c>
      <c r="E1071">
        <f>VLOOKUP(Tabella1[[#This Row],[DATA]],Tabella6[],2,0)</f>
        <v>128.61093669528654</v>
      </c>
      <c r="F1071" s="2">
        <f>VLOOKUP(Tabella1[[#This Row],[DATA]],Tabella7[],2,0)</f>
        <v>113.29423623201686</v>
      </c>
      <c r="G1071" s="2">
        <f>VLOOKUP(Tabella1[[#This Row],[DATA]],Tabella8[],2,0)</f>
        <v>91.662480194767554</v>
      </c>
      <c r="H1071" s="2">
        <f>VLOOKUP(Tabella1[[#This Row],[DATA]],Tabella9[],2,0)</f>
        <v>109.43225543409015</v>
      </c>
      <c r="I1071" s="2">
        <f>VLOOKUP(Tabella1[[#This Row],[DATA]],Tabella10[],2,0)</f>
        <v>125.68788766115262</v>
      </c>
      <c r="J1071" s="2">
        <f>VLOOKUP(Tabella1[[#This Row],[DATA]],Tabella11[],2,0)</f>
        <v>95.994054654202927</v>
      </c>
      <c r="K1071" s="2">
        <f>VLOOKUP(Tabella1[[#This Row],[DATA]],Tabella12[],2,0)</f>
        <v>194.77861147757255</v>
      </c>
      <c r="L1071" s="2">
        <f>VLOOKUP(Tabella1[[#This Row],[DATA]],Tabella13[],2,0)</f>
        <v>141.33259462678234</v>
      </c>
      <c r="M1071" s="2">
        <f>VLOOKUP(Tabella1[[#This Row],[DATA]],Tabella14[],2,0)</f>
        <v>176.38716687795161</v>
      </c>
      <c r="O1071" s="1">
        <v>43539</v>
      </c>
      <c r="P1071">
        <v>110.01110282871221</v>
      </c>
      <c r="R1071" s="1">
        <v>43546</v>
      </c>
      <c r="S1071">
        <v>116.37976677286521</v>
      </c>
      <c r="U1071" s="1">
        <v>43531</v>
      </c>
      <c r="V1071">
        <v>123.88430704396924</v>
      </c>
      <c r="X1071" s="1">
        <v>43549</v>
      </c>
      <c r="Y1071">
        <v>109.61819236995632</v>
      </c>
      <c r="AA1071" s="1">
        <v>43530</v>
      </c>
      <c r="AB1071">
        <v>89.816246087258975</v>
      </c>
      <c r="AD1071" s="1">
        <v>43528</v>
      </c>
      <c r="AE1071">
        <v>105.65960808297021</v>
      </c>
      <c r="AG1071" s="1">
        <v>43594</v>
      </c>
      <c r="AH1071">
        <v>118.66578756986179</v>
      </c>
      <c r="AJ1071" s="1">
        <v>43612</v>
      </c>
      <c r="AK1071">
        <v>86.326301589007073</v>
      </c>
      <c r="AM1071" s="1">
        <v>43591</v>
      </c>
      <c r="AN1071">
        <v>195.84638852242745</v>
      </c>
      <c r="AP1071" s="1">
        <v>43585</v>
      </c>
      <c r="AQ1071">
        <v>141.89400433481148</v>
      </c>
      <c r="AS1071" s="1">
        <v>43557</v>
      </c>
      <c r="AT1071">
        <v>176.07023947174122</v>
      </c>
    </row>
    <row r="1072" spans="1:46" x14ac:dyDescent="0.3">
      <c r="A1072" s="1">
        <v>43559</v>
      </c>
      <c r="B1072">
        <v>139.89845496064524</v>
      </c>
      <c r="C1072" s="3">
        <f>VLOOKUP(Tabella1[[#This Row],[DATA]],Tabella3[],2,0)</f>
        <v>113.46212754034708</v>
      </c>
      <c r="D1072">
        <f>VLOOKUP(Tabella1[[#This Row],[DATA]],Tabella5[],2,0)</f>
        <v>122.76847388509462</v>
      </c>
      <c r="E1072">
        <f>VLOOKUP(Tabella1[[#This Row],[DATA]],Tabella6[],2,0)</f>
        <v>128.49076615188523</v>
      </c>
      <c r="F1072" s="2">
        <f>VLOOKUP(Tabella1[[#This Row],[DATA]],Tabella7[],2,0)</f>
        <v>113.04468676502032</v>
      </c>
      <c r="G1072" s="2">
        <f>VLOOKUP(Tabella1[[#This Row],[DATA]],Tabella8[],2,0)</f>
        <v>92.109788615372736</v>
      </c>
      <c r="H1072" s="2">
        <f>VLOOKUP(Tabella1[[#This Row],[DATA]],Tabella9[],2,0)</f>
        <v>109.63515786254874</v>
      </c>
      <c r="I1072" s="2">
        <f>VLOOKUP(Tabella1[[#This Row],[DATA]],Tabella10[],2,0)</f>
        <v>125.47801936639642</v>
      </c>
      <c r="J1072" s="2">
        <f>VLOOKUP(Tabella1[[#This Row],[DATA]],Tabella11[],2,0)</f>
        <v>96.897496508004721</v>
      </c>
      <c r="K1072" s="2">
        <f>VLOOKUP(Tabella1[[#This Row],[DATA]],Tabella12[],2,0)</f>
        <v>198.5343832453826</v>
      </c>
      <c r="L1072" s="2">
        <f>VLOOKUP(Tabella1[[#This Row],[DATA]],Tabella13[],2,0)</f>
        <v>140.633150038135</v>
      </c>
      <c r="M1072" s="2">
        <f>VLOOKUP(Tabella1[[#This Row],[DATA]],Tabella14[],2,0)</f>
        <v>176.60866779042391</v>
      </c>
      <c r="O1072" s="1">
        <v>43542</v>
      </c>
      <c r="P1072">
        <v>111.00011186465841</v>
      </c>
      <c r="R1072" s="1">
        <v>43549</v>
      </c>
      <c r="S1072">
        <v>116.20034552926707</v>
      </c>
      <c r="U1072" s="1">
        <v>43532</v>
      </c>
      <c r="V1072">
        <v>123.02124267159577</v>
      </c>
      <c r="X1072" s="1">
        <v>43550</v>
      </c>
      <c r="Y1072">
        <v>109.90393720028101</v>
      </c>
      <c r="AA1072" s="1">
        <v>43531</v>
      </c>
      <c r="AB1072">
        <v>89.36410712215482</v>
      </c>
      <c r="AD1072" s="1">
        <v>43529</v>
      </c>
      <c r="AE1072">
        <v>105.98036592513314</v>
      </c>
      <c r="AG1072" s="1">
        <v>43595</v>
      </c>
      <c r="AH1072">
        <v>119.66826809825876</v>
      </c>
      <c r="AJ1072" s="1">
        <v>43613</v>
      </c>
      <c r="AK1072">
        <v>86.849503957594649</v>
      </c>
      <c r="AM1072" s="1">
        <v>43592</v>
      </c>
      <c r="AN1072">
        <v>194.56835422163587</v>
      </c>
      <c r="AP1072" s="1">
        <v>43587</v>
      </c>
      <c r="AQ1072">
        <v>141.71179974654223</v>
      </c>
      <c r="AS1072" s="1">
        <v>43558</v>
      </c>
      <c r="AT1072">
        <v>176.38716687795161</v>
      </c>
    </row>
    <row r="1073" spans="1:46" x14ac:dyDescent="0.3">
      <c r="A1073" s="1">
        <v>43560</v>
      </c>
      <c r="B1073">
        <v>140.54707997279178</v>
      </c>
      <c r="C1073" s="3">
        <f>VLOOKUP(Tabella1[[#This Row],[DATA]],Tabella3[],2,0)</f>
        <v>113.73922779930854</v>
      </c>
      <c r="D1073">
        <f>VLOOKUP(Tabella1[[#This Row],[DATA]],Tabella5[],2,0)</f>
        <v>122.99111188942244</v>
      </c>
      <c r="E1073">
        <f>VLOOKUP(Tabella1[[#This Row],[DATA]],Tabella6[],2,0)</f>
        <v>128.78237373274166</v>
      </c>
      <c r="F1073" s="2">
        <f>VLOOKUP(Tabella1[[#This Row],[DATA]],Tabella7[],2,0)</f>
        <v>113.73087143773481</v>
      </c>
      <c r="G1073" s="2">
        <f>VLOOKUP(Tabella1[[#This Row],[DATA]],Tabella8[],2,0)</f>
        <v>91.879854697221461</v>
      </c>
      <c r="H1073" s="2">
        <f>VLOOKUP(Tabella1[[#This Row],[DATA]],Tabella9[],2,0)</f>
        <v>109.81162245496012</v>
      </c>
      <c r="I1073" s="2">
        <v>125.47801936639642</v>
      </c>
      <c r="J1073" s="2">
        <v>96.897496508004721</v>
      </c>
      <c r="K1073" s="2">
        <f>VLOOKUP(Tabella1[[#This Row],[DATA]],Tabella12[],2,0)</f>
        <v>200.17315303430078</v>
      </c>
      <c r="L1073" s="2">
        <f>VLOOKUP(Tabella1[[#This Row],[DATA]],Tabella13[],2,0)</f>
        <v>141.27846401386677</v>
      </c>
      <c r="M1073" s="2">
        <f>VLOOKUP(Tabella1[[#This Row],[DATA]],Tabella14[],2,0)</f>
        <v>176.99107030912609</v>
      </c>
      <c r="O1073" s="1">
        <v>43543</v>
      </c>
      <c r="P1073">
        <v>112.02330757658287</v>
      </c>
      <c r="R1073" s="1">
        <v>43550</v>
      </c>
      <c r="S1073">
        <v>116.94619308470384</v>
      </c>
      <c r="U1073" s="1">
        <v>43535</v>
      </c>
      <c r="V1073">
        <v>123.83821423280162</v>
      </c>
      <c r="X1073" s="1">
        <v>43551</v>
      </c>
      <c r="Y1073">
        <v>109.87186535935734</v>
      </c>
      <c r="AA1073" s="1">
        <v>43532</v>
      </c>
      <c r="AB1073">
        <v>88.198979789001811</v>
      </c>
      <c r="AD1073" s="1">
        <v>43530</v>
      </c>
      <c r="AE1073">
        <v>105.90009683255612</v>
      </c>
      <c r="AG1073" s="1">
        <v>43599</v>
      </c>
      <c r="AH1073">
        <v>117.8733849111109</v>
      </c>
      <c r="AJ1073" s="1">
        <v>43614</v>
      </c>
      <c r="AK1073">
        <v>86.992466840967964</v>
      </c>
      <c r="AM1073" s="1">
        <v>43593</v>
      </c>
      <c r="AN1073">
        <v>197.05845976253298</v>
      </c>
      <c r="AP1073" s="1">
        <v>43588</v>
      </c>
      <c r="AQ1073">
        <v>141.64574513024428</v>
      </c>
      <c r="AS1073" s="1">
        <v>43559</v>
      </c>
      <c r="AT1073">
        <v>176.60866779042391</v>
      </c>
    </row>
    <row r="1074" spans="1:46" x14ac:dyDescent="0.3">
      <c r="A1074" s="1">
        <v>43563</v>
      </c>
      <c r="B1074">
        <v>140.69429598678457</v>
      </c>
      <c r="C1074" s="3">
        <f>VLOOKUP(Tabella1[[#This Row],[DATA]],Tabella3[],2,0)</f>
        <v>113.80901252779628</v>
      </c>
      <c r="D1074">
        <f>VLOOKUP(Tabella1[[#This Row],[DATA]],Tabella5[],2,0)</f>
        <v>122.51644438709519</v>
      </c>
      <c r="E1074">
        <f>VLOOKUP(Tabella1[[#This Row],[DATA]],Tabella6[],2,0)</f>
        <v>128.67842974021056</v>
      </c>
      <c r="F1074" s="2">
        <f>VLOOKUP(Tabella1[[#This Row],[DATA]],Tabella7[],2,0)</f>
        <v>113.80753840984758</v>
      </c>
      <c r="G1074" s="2">
        <f>VLOOKUP(Tabella1[[#This Row],[DATA]],Tabella8[],2,0)</f>
        <v>91.178459635970185</v>
      </c>
      <c r="H1074" s="2">
        <f>VLOOKUP(Tabella1[[#This Row],[DATA]],Tabella9[],2,0)</f>
        <v>109.51188747037688</v>
      </c>
      <c r="I1074" s="2">
        <f>VLOOKUP(Tabella1[[#This Row],[DATA]],Tabella10[],2,0)</f>
        <v>126.0683080013178</v>
      </c>
      <c r="J1074" s="2">
        <f>VLOOKUP(Tabella1[[#This Row],[DATA]],Tabella11[],2,0)</f>
        <v>96.844967348351901</v>
      </c>
      <c r="K1074" s="2">
        <f>VLOOKUP(Tabella1[[#This Row],[DATA]],Tabella12[],2,0)</f>
        <v>200.71116424802111</v>
      </c>
      <c r="L1074" s="2">
        <f>VLOOKUP(Tabella1[[#This Row],[DATA]],Tabella13[],2,0)</f>
        <v>140.69062518858465</v>
      </c>
      <c r="M1074" s="2">
        <f>VLOOKUP(Tabella1[[#This Row],[DATA]],Tabella14[],2,0)</f>
        <v>178.32007578395999</v>
      </c>
      <c r="O1074" s="1">
        <v>43544</v>
      </c>
      <c r="P1074">
        <v>111.49984370311748</v>
      </c>
      <c r="R1074" s="1">
        <v>43551</v>
      </c>
      <c r="S1074">
        <v>116.94168707173675</v>
      </c>
      <c r="U1074" s="1">
        <v>43536</v>
      </c>
      <c r="V1074">
        <v>123.93910104908178</v>
      </c>
      <c r="X1074" s="1">
        <v>43552</v>
      </c>
      <c r="Y1074">
        <v>110.48489569015547</v>
      </c>
      <c r="AA1074" s="1">
        <v>43535</v>
      </c>
      <c r="AB1074">
        <v>88.610542180314567</v>
      </c>
      <c r="AD1074" s="1">
        <v>43531</v>
      </c>
      <c r="AE1074">
        <v>105.39618530693372</v>
      </c>
      <c r="AG1074" s="1">
        <v>43600</v>
      </c>
      <c r="AH1074">
        <v>118.48823572312978</v>
      </c>
      <c r="AJ1074" s="1">
        <v>43615</v>
      </c>
      <c r="AK1074">
        <v>86.727134892494306</v>
      </c>
      <c r="AM1074" s="1">
        <v>43594</v>
      </c>
      <c r="AN1074">
        <v>195.4320580474934</v>
      </c>
      <c r="AP1074" s="1">
        <v>43591</v>
      </c>
      <c r="AQ1074">
        <v>140.32639778039038</v>
      </c>
      <c r="AS1074" s="1">
        <v>43560</v>
      </c>
      <c r="AT1074">
        <v>176.99107030912609</v>
      </c>
    </row>
    <row r="1075" spans="1:46" x14ac:dyDescent="0.3">
      <c r="A1075" s="1">
        <v>43564</v>
      </c>
      <c r="B1075">
        <v>139.84063745019921</v>
      </c>
      <c r="C1075" s="3">
        <f>VLOOKUP(Tabella1[[#This Row],[DATA]],Tabella3[],2,0)</f>
        <v>113.28533956151146</v>
      </c>
      <c r="D1075">
        <f>VLOOKUP(Tabella1[[#This Row],[DATA]],Tabella5[],2,0)</f>
        <v>121.36095928919694</v>
      </c>
      <c r="E1075">
        <f>VLOOKUP(Tabella1[[#This Row],[DATA]],Tabella6[],2,0)</f>
        <v>127.8468777999619</v>
      </c>
      <c r="F1075" s="2">
        <f>VLOOKUP(Tabella1[[#This Row],[DATA]],Tabella7[],2,0)</f>
        <v>113.4055713369376</v>
      </c>
      <c r="G1075" s="2">
        <f>VLOOKUP(Tabella1[[#This Row],[DATA]],Tabella8[],2,0)</f>
        <v>90.889593074931398</v>
      </c>
      <c r="H1075" s="2">
        <f>VLOOKUP(Tabella1[[#This Row],[DATA]],Tabella9[],2,0)</f>
        <v>108.84807481589073</v>
      </c>
      <c r="I1075" s="2">
        <f>VLOOKUP(Tabella1[[#This Row],[DATA]],Tabella10[],2,0)</f>
        <v>126.4050529344257</v>
      </c>
      <c r="J1075" s="2">
        <f>VLOOKUP(Tabella1[[#This Row],[DATA]],Tabella11[],2,0)</f>
        <v>96.691259864140491</v>
      </c>
      <c r="K1075" s="2">
        <f>VLOOKUP(Tabella1[[#This Row],[DATA]],Tabella12[],2,0)</f>
        <v>198.49109498680738</v>
      </c>
      <c r="L1075" s="2">
        <f>VLOOKUP(Tabella1[[#This Row],[DATA]],Tabella13[],2,0)</f>
        <v>141.55835091033222</v>
      </c>
      <c r="M1075" s="2">
        <f>VLOOKUP(Tabella1[[#This Row],[DATA]],Tabella14[],2,0)</f>
        <v>179.0312469526211</v>
      </c>
      <c r="O1075" s="1">
        <v>43545</v>
      </c>
      <c r="P1075">
        <v>111.72383438594144</v>
      </c>
      <c r="R1075" s="1">
        <v>43552</v>
      </c>
      <c r="S1075">
        <v>117.03508443141797</v>
      </c>
      <c r="U1075" s="1">
        <v>43537</v>
      </c>
      <c r="V1075">
        <v>124.78876087943202</v>
      </c>
      <c r="X1075" s="1">
        <v>43553</v>
      </c>
      <c r="Y1075">
        <v>111.17001130150585</v>
      </c>
      <c r="AA1075" s="1">
        <v>43536</v>
      </c>
      <c r="AB1075">
        <v>88.511999072535474</v>
      </c>
      <c r="AD1075" s="1">
        <v>43532</v>
      </c>
      <c r="AE1075">
        <v>104.59190174043778</v>
      </c>
      <c r="AG1075" s="1">
        <v>43601</v>
      </c>
      <c r="AH1075">
        <v>118.51489364912636</v>
      </c>
      <c r="AJ1075" s="1">
        <v>43616</v>
      </c>
      <c r="AK1075">
        <v>86.514929025942237</v>
      </c>
      <c r="AM1075" s="1">
        <v>43595</v>
      </c>
      <c r="AN1075">
        <v>194.29831794195252</v>
      </c>
      <c r="AP1075" s="1">
        <v>43592</v>
      </c>
      <c r="AQ1075">
        <v>139.1495931660919</v>
      </c>
      <c r="AS1075" s="1">
        <v>43563</v>
      </c>
      <c r="AT1075">
        <v>178.32007578395999</v>
      </c>
    </row>
    <row r="1076" spans="1:46" x14ac:dyDescent="0.3">
      <c r="A1076" s="1">
        <v>43565</v>
      </c>
      <c r="B1076">
        <v>140.32698474395104</v>
      </c>
      <c r="C1076" s="3">
        <f>VLOOKUP(Tabella1[[#This Row],[DATA]],Tabella3[],2,0)</f>
        <v>113.28523501510173</v>
      </c>
      <c r="D1076">
        <f>VLOOKUP(Tabella1[[#This Row],[DATA]],Tabella5[],2,0)</f>
        <v>121.92769282919241</v>
      </c>
      <c r="E1076">
        <f>VLOOKUP(Tabella1[[#This Row],[DATA]],Tabella6[],2,0)</f>
        <v>128.1634131256335</v>
      </c>
      <c r="F1076" s="2">
        <f>VLOOKUP(Tabella1[[#This Row],[DATA]],Tabella7[],2,0)</f>
        <v>113.3496746998992</v>
      </c>
      <c r="G1076" s="2">
        <f>VLOOKUP(Tabella1[[#This Row],[DATA]],Tabella8[],2,0)</f>
        <v>90.877033659234073</v>
      </c>
      <c r="H1076" s="2">
        <f>VLOOKUP(Tabella1[[#This Row],[DATA]],Tabella9[],2,0)</f>
        <v>109.08474122773488</v>
      </c>
      <c r="I1076" s="2">
        <f>VLOOKUP(Tabella1[[#This Row],[DATA]],Tabella10[],2,0)</f>
        <v>126.24606942293974</v>
      </c>
      <c r="J1076" s="2">
        <f>VLOOKUP(Tabella1[[#This Row],[DATA]],Tabella11[],2,0)</f>
        <v>96.759010541647271</v>
      </c>
      <c r="K1076" s="2">
        <f>VLOOKUP(Tabella1[[#This Row],[DATA]],Tabella12[],2,0)</f>
        <v>197.79229881266491</v>
      </c>
      <c r="L1076" s="2">
        <f>VLOOKUP(Tabella1[[#This Row],[DATA]],Tabella13[],2,0)</f>
        <v>140.27190363078631</v>
      </c>
      <c r="M1076" s="2">
        <f>VLOOKUP(Tabella1[[#This Row],[DATA]],Tabella14[],2,0)</f>
        <v>179.6093782650488</v>
      </c>
      <c r="O1076" s="1">
        <v>43546</v>
      </c>
      <c r="P1076">
        <v>110.18543396691943</v>
      </c>
      <c r="R1076" s="1">
        <v>43553</v>
      </c>
      <c r="S1076">
        <v>118.03746749782124</v>
      </c>
      <c r="U1076" s="1">
        <v>43538</v>
      </c>
      <c r="V1076">
        <v>125.80938741242954</v>
      </c>
      <c r="X1076" s="1">
        <v>43556</v>
      </c>
      <c r="Y1076">
        <v>111.75326063716057</v>
      </c>
      <c r="AA1076" s="1">
        <v>43537</v>
      </c>
      <c r="AB1076">
        <v>88.81149283147198</v>
      </c>
      <c r="AD1076" s="1">
        <v>43535</v>
      </c>
      <c r="AE1076">
        <v>105.25571439492393</v>
      </c>
      <c r="AG1076" s="1">
        <v>43602</v>
      </c>
      <c r="AH1076">
        <v>117.13752555765782</v>
      </c>
      <c r="AJ1076" s="1">
        <v>43619</v>
      </c>
      <c r="AK1076">
        <v>86.257655528097132</v>
      </c>
      <c r="AM1076" s="1">
        <v>43598</v>
      </c>
      <c r="AN1076">
        <v>189.08105211081795</v>
      </c>
      <c r="AP1076" s="1">
        <v>43593</v>
      </c>
      <c r="AQ1076">
        <v>137.37735180972197</v>
      </c>
      <c r="AS1076" s="1">
        <v>43564</v>
      </c>
      <c r="AT1076">
        <v>179.0312469526211</v>
      </c>
    </row>
    <row r="1077" spans="1:46" x14ac:dyDescent="0.3">
      <c r="A1077" s="1">
        <v>43566</v>
      </c>
      <c r="B1077">
        <v>140.33232921970657</v>
      </c>
      <c r="C1077" s="3">
        <f>VLOOKUP(Tabella1[[#This Row],[DATA]],Tabella3[],2,0)</f>
        <v>113.35360836705827</v>
      </c>
      <c r="D1077">
        <f>VLOOKUP(Tabella1[[#This Row],[DATA]],Tabella5[],2,0)</f>
        <v>122.22764991965984</v>
      </c>
      <c r="E1077">
        <f>VLOOKUP(Tabella1[[#This Row],[DATA]],Tabella6[],2,0)</f>
        <v>129.00625310127015</v>
      </c>
      <c r="F1077" s="2">
        <f>VLOOKUP(Tabella1[[#This Row],[DATA]],Tabella7[],2,0)</f>
        <v>113.28919637130028</v>
      </c>
      <c r="G1077" s="2">
        <f>VLOOKUP(Tabella1[[#This Row],[DATA]],Tabella8[],2,0)</f>
        <v>91.252850021254403</v>
      </c>
      <c r="H1077" s="2">
        <f>VLOOKUP(Tabella1[[#This Row],[DATA]],Tabella9[],2,0)</f>
        <v>109.42524781489692</v>
      </c>
      <c r="I1077" s="2">
        <f>VLOOKUP(Tabella1[[#This Row],[DATA]],Tabella10[],2,0)</f>
        <v>125.07198897468419</v>
      </c>
      <c r="J1077" s="2">
        <f>VLOOKUP(Tabella1[[#This Row],[DATA]],Tabella11[],2,0)</f>
        <v>95.207908026216828</v>
      </c>
      <c r="K1077" s="2">
        <f>VLOOKUP(Tabella1[[#This Row],[DATA]],Tabella12[],2,0)</f>
        <v>195.32280672823219</v>
      </c>
      <c r="L1077" s="2">
        <f>VLOOKUP(Tabella1[[#This Row],[DATA]],Tabella13[],2,0)</f>
        <v>140.3506456775124</v>
      </c>
      <c r="M1077" s="2">
        <f>VLOOKUP(Tabella1[[#This Row],[DATA]],Tabella14[],2,0)</f>
        <v>177.71965507153502</v>
      </c>
      <c r="O1077" s="1">
        <v>43549</v>
      </c>
      <c r="P1077">
        <v>110.08527850640819</v>
      </c>
      <c r="R1077" s="1">
        <v>43556</v>
      </c>
      <c r="S1077">
        <v>119.63454186649298</v>
      </c>
      <c r="U1077" s="1">
        <v>43539</v>
      </c>
      <c r="V1077">
        <v>127.11550717378165</v>
      </c>
      <c r="X1077" s="1">
        <v>43557</v>
      </c>
      <c r="Y1077">
        <v>112.8794404227374</v>
      </c>
      <c r="AA1077" s="1">
        <v>43538</v>
      </c>
      <c r="AB1077">
        <v>88.976697453336939</v>
      </c>
      <c r="AD1077" s="1">
        <v>43536</v>
      </c>
      <c r="AE1077">
        <v>105.24010651581173</v>
      </c>
      <c r="AG1077" s="1">
        <v>43605</v>
      </c>
      <c r="AH1077">
        <v>116.47170613241278</v>
      </c>
      <c r="AJ1077" s="1">
        <v>43620</v>
      </c>
      <c r="AK1077">
        <v>85.427933574489927</v>
      </c>
      <c r="AM1077" s="1">
        <v>43599</v>
      </c>
      <c r="AN1077">
        <v>189.83344327176781</v>
      </c>
      <c r="AP1077" s="1">
        <v>43594</v>
      </c>
      <c r="AQ1077">
        <v>136.54041764548921</v>
      </c>
      <c r="AS1077" s="1">
        <v>43565</v>
      </c>
      <c r="AT1077">
        <v>179.6093782650488</v>
      </c>
    </row>
    <row r="1078" spans="1:46" x14ac:dyDescent="0.3">
      <c r="A1078" s="1">
        <v>43567</v>
      </c>
      <c r="B1078">
        <v>141.25983869400449</v>
      </c>
      <c r="C1078" s="3">
        <f>VLOOKUP(Tabella1[[#This Row],[DATA]],Tabella3[],2,0)</f>
        <v>114.2603916517601</v>
      </c>
      <c r="D1078">
        <f>VLOOKUP(Tabella1[[#This Row],[DATA]],Tabella5[],2,0)</f>
        <v>122.89054587274815</v>
      </c>
      <c r="E1078">
        <f>VLOOKUP(Tabella1[[#This Row],[DATA]],Tabella6[],2,0)</f>
        <v>129.40556735312032</v>
      </c>
      <c r="F1078" s="2">
        <f>VLOOKUP(Tabella1[[#This Row],[DATA]],Tabella7[],2,0)</f>
        <v>113.58105012370567</v>
      </c>
      <c r="G1078" s="2">
        <f>VLOOKUP(Tabella1[[#This Row],[DATA]],Tabella8[],2,0)</f>
        <v>91.476021177107086</v>
      </c>
      <c r="H1078" s="2">
        <f>VLOOKUP(Tabella1[[#This Row],[DATA]],Tabella9[],2,0)</f>
        <v>109.8230894681854</v>
      </c>
      <c r="I1078" s="2">
        <f>VLOOKUP(Tabella1[[#This Row],[DATA]],Tabella10[],2,0)</f>
        <v>125.36669318487607</v>
      </c>
      <c r="J1078" s="2">
        <f>VLOOKUP(Tabella1[[#This Row],[DATA]],Tabella11[],2,0)</f>
        <v>95.168212695342817</v>
      </c>
      <c r="K1078" s="2">
        <f>VLOOKUP(Tabella1[[#This Row],[DATA]],Tabella12[],2,0)</f>
        <v>191.44747691292875</v>
      </c>
      <c r="L1078" s="2">
        <f>VLOOKUP(Tabella1[[#This Row],[DATA]],Tabella13[],2,0)</f>
        <v>140.93266791577872</v>
      </c>
      <c r="M1078" s="2">
        <f>VLOOKUP(Tabella1[[#This Row],[DATA]],Tabella14[],2,0)</f>
        <v>178.29569675271301</v>
      </c>
      <c r="O1078" s="1">
        <v>43550</v>
      </c>
      <c r="P1078">
        <v>110.50241868118887</v>
      </c>
      <c r="R1078" s="1">
        <v>43557</v>
      </c>
      <c r="S1078">
        <v>120.38008219377291</v>
      </c>
      <c r="U1078" s="1">
        <v>43542</v>
      </c>
      <c r="V1078">
        <v>127.29211789412294</v>
      </c>
      <c r="X1078" s="1">
        <v>43558</v>
      </c>
      <c r="Y1078">
        <v>113.29423623201686</v>
      </c>
      <c r="AA1078" s="1">
        <v>43539</v>
      </c>
      <c r="AB1078">
        <v>90.255825636665776</v>
      </c>
      <c r="AD1078" s="1">
        <v>43537</v>
      </c>
      <c r="AE1078">
        <v>105.86123639884821</v>
      </c>
      <c r="AG1078" s="1">
        <v>43606</v>
      </c>
      <c r="AH1078">
        <v>115.92526056446063</v>
      </c>
      <c r="AJ1078" s="1">
        <v>43621</v>
      </c>
      <c r="AK1078">
        <v>85.402265916932294</v>
      </c>
      <c r="AM1078" s="1">
        <v>43600</v>
      </c>
      <c r="AN1078">
        <v>188.86667216358839</v>
      </c>
      <c r="AP1078" s="1">
        <v>43595</v>
      </c>
      <c r="AQ1078">
        <v>136.19171325389328</v>
      </c>
      <c r="AS1078" s="1">
        <v>43566</v>
      </c>
      <c r="AT1078">
        <v>177.71965507153502</v>
      </c>
    </row>
    <row r="1079" spans="1:46" x14ac:dyDescent="0.3">
      <c r="A1079" s="1">
        <v>43570</v>
      </c>
      <c r="B1079">
        <v>141.17092605189001</v>
      </c>
      <c r="C1079" s="3">
        <f>VLOOKUP(Tabella1[[#This Row],[DATA]],Tabella3[],2,0)</f>
        <v>114.43869555353666</v>
      </c>
      <c r="D1079">
        <f>VLOOKUP(Tabella1[[#This Row],[DATA]],Tabella5[],2,0)</f>
        <v>123.09894897247544</v>
      </c>
      <c r="E1079">
        <f>VLOOKUP(Tabella1[[#This Row],[DATA]],Tabella6[],2,0)</f>
        <v>129.54737329768196</v>
      </c>
      <c r="F1079" s="2">
        <f>VLOOKUP(Tabella1[[#This Row],[DATA]],Tabella7[],2,0)</f>
        <v>113.57814838571734</v>
      </c>
      <c r="G1079" s="2">
        <f>VLOOKUP(Tabella1[[#This Row],[DATA]],Tabella8[],2,0)</f>
        <v>91.75232832244852</v>
      </c>
      <c r="H1079" s="2">
        <f>VLOOKUP(Tabella1[[#This Row],[DATA]],Tabella9[],2,0)</f>
        <v>109.90686237035904</v>
      </c>
      <c r="I1079" s="2">
        <f>VLOOKUP(Tabella1[[#This Row],[DATA]],Tabella10[],2,0)</f>
        <v>124.95156724294174</v>
      </c>
      <c r="J1079" s="2">
        <f>VLOOKUP(Tabella1[[#This Row],[DATA]],Tabella11[],2,0)</f>
        <v>94.844680825662877</v>
      </c>
      <c r="K1079" s="2">
        <f>VLOOKUP(Tabella1[[#This Row],[DATA]],Tabella12[],2,0)</f>
        <v>191.87623680738787</v>
      </c>
      <c r="L1079" s="2">
        <f>VLOOKUP(Tabella1[[#This Row],[DATA]],Tabella13[],2,0)</f>
        <v>141.43700236371552</v>
      </c>
      <c r="M1079" s="2">
        <f>VLOOKUP(Tabella1[[#This Row],[DATA]],Tabella14[],2,0)</f>
        <v>177.27874287784016</v>
      </c>
      <c r="O1079" s="1">
        <v>43551</v>
      </c>
      <c r="P1079">
        <v>110.78882357061536</v>
      </c>
      <c r="R1079" s="1">
        <v>43558</v>
      </c>
      <c r="S1079">
        <v>122.42427594004135</v>
      </c>
      <c r="U1079" s="1">
        <v>43543</v>
      </c>
      <c r="V1079">
        <v>127.59948169104177</v>
      </c>
      <c r="X1079" s="1">
        <v>43559</v>
      </c>
      <c r="Y1079">
        <v>113.04468676502032</v>
      </c>
      <c r="AA1079" s="1">
        <v>43542</v>
      </c>
      <c r="AB1079">
        <v>90.902152490628751</v>
      </c>
      <c r="AD1079" s="1">
        <v>43538</v>
      </c>
      <c r="AE1079">
        <v>106.45306169253115</v>
      </c>
      <c r="AG1079" s="1">
        <v>43607</v>
      </c>
      <c r="AH1079">
        <v>116.12938650723326</v>
      </c>
      <c r="AJ1079" s="1">
        <v>43622</v>
      </c>
      <c r="AK1079">
        <v>84.398839583109492</v>
      </c>
      <c r="AM1079" s="1">
        <v>43601</v>
      </c>
      <c r="AN1079">
        <v>185.57058047493405</v>
      </c>
      <c r="AP1079" s="1">
        <v>43598</v>
      </c>
      <c r="AQ1079">
        <v>134.83873876035443</v>
      </c>
      <c r="AS1079" s="1">
        <v>43567</v>
      </c>
      <c r="AT1079">
        <v>178.29569675271301</v>
      </c>
    </row>
    <row r="1080" spans="1:46" x14ac:dyDescent="0.3">
      <c r="A1080" s="1">
        <v>43571</v>
      </c>
      <c r="B1080">
        <v>141.2428335438733</v>
      </c>
      <c r="C1080" s="3">
        <f>VLOOKUP(Tabella1[[#This Row],[DATA]],Tabella3[],2,0)</f>
        <v>114.57727181961981</v>
      </c>
      <c r="D1080">
        <f>VLOOKUP(Tabella1[[#This Row],[DATA]],Tabella5[],2,0)</f>
        <v>123.92887463350242</v>
      </c>
      <c r="E1080">
        <f>VLOOKUP(Tabella1[[#This Row],[DATA]],Tabella6[],2,0)</f>
        <v>130.01629710109142</v>
      </c>
      <c r="F1080" s="2">
        <f>VLOOKUP(Tabella1[[#This Row],[DATA]],Tabella7[],2,0)</f>
        <v>114.08289807263507</v>
      </c>
      <c r="G1080" s="2">
        <f>VLOOKUP(Tabella1[[#This Row],[DATA]],Tabella8[],2,0)</f>
        <v>91.754260540248097</v>
      </c>
      <c r="H1080" s="2">
        <f>VLOOKUP(Tabella1[[#This Row],[DATA]],Tabella9[],2,0)</f>
        <v>110.31776367759855</v>
      </c>
      <c r="I1080" s="2">
        <f>VLOOKUP(Tabella1[[#This Row],[DATA]],Tabella10[],2,0)</f>
        <v>126.28928376523923</v>
      </c>
      <c r="J1080" s="2">
        <f>VLOOKUP(Tabella1[[#This Row],[DATA]],Tabella11[],2,0)</f>
        <v>97.107314685481654</v>
      </c>
      <c r="K1080" s="2">
        <f>VLOOKUP(Tabella1[[#This Row],[DATA]],Tabella12[],2,0)</f>
        <v>194.45291886543535</v>
      </c>
      <c r="L1080" s="2">
        <f>VLOOKUP(Tabella1[[#This Row],[DATA]],Tabella13[],2,0)</f>
        <v>142.7813610377373</v>
      </c>
      <c r="M1080" s="2">
        <f>VLOOKUP(Tabella1[[#This Row],[DATA]],Tabella14[],2,0)</f>
        <v>178.304055277712</v>
      </c>
      <c r="O1080" s="1">
        <v>43552</v>
      </c>
      <c r="P1080">
        <v>110.19698634519344</v>
      </c>
      <c r="R1080" s="1">
        <v>43559</v>
      </c>
      <c r="S1080">
        <v>122.76847388509462</v>
      </c>
      <c r="U1080" s="1">
        <v>43544</v>
      </c>
      <c r="V1080">
        <v>126.58261783650691</v>
      </c>
      <c r="X1080" s="1">
        <v>43560</v>
      </c>
      <c r="Y1080">
        <v>113.73087143773481</v>
      </c>
      <c r="AA1080" s="1">
        <v>43543</v>
      </c>
      <c r="AB1080">
        <v>91.705955095258332</v>
      </c>
      <c r="AD1080" s="1">
        <v>43539</v>
      </c>
      <c r="AE1080">
        <v>107.85617817190327</v>
      </c>
      <c r="AG1080" s="1">
        <v>43608</v>
      </c>
      <c r="AH1080">
        <v>114.2901153584024</v>
      </c>
      <c r="AJ1080" s="1">
        <v>43626</v>
      </c>
      <c r="AK1080">
        <v>85.124995523082987</v>
      </c>
      <c r="AM1080" s="1">
        <v>43602</v>
      </c>
      <c r="AN1080">
        <v>185.50667875989447</v>
      </c>
      <c r="AP1080" s="1">
        <v>43599</v>
      </c>
      <c r="AQ1080">
        <v>135.6665481537062</v>
      </c>
      <c r="AS1080" s="1">
        <v>43570</v>
      </c>
      <c r="AT1080">
        <v>177.27874287784016</v>
      </c>
    </row>
    <row r="1081" spans="1:46" x14ac:dyDescent="0.3">
      <c r="A1081" s="1">
        <v>43572</v>
      </c>
      <c r="B1081">
        <v>140.92167913711012</v>
      </c>
      <c r="C1081" s="3">
        <f>VLOOKUP(Tabella1[[#This Row],[DATA]],Tabella3[],2,0)</f>
        <v>115.00565073344535</v>
      </c>
      <c r="D1081">
        <f>VLOOKUP(Tabella1[[#This Row],[DATA]],Tabella5[],2,0)</f>
        <v>124.45884320406198</v>
      </c>
      <c r="E1081">
        <f>VLOOKUP(Tabella1[[#This Row],[DATA]],Tabella6[],2,0)</f>
        <v>130.82574330537193</v>
      </c>
      <c r="F1081" s="2">
        <f>VLOOKUP(Tabella1[[#This Row],[DATA]],Tabella7[],2,0)</f>
        <v>114.10427929991752</v>
      </c>
      <c r="G1081" s="2">
        <f>VLOOKUP(Tabella1[[#This Row],[DATA]],Tabella8[],2,0)</f>
        <v>92.261467712640567</v>
      </c>
      <c r="H1081" s="2">
        <f>VLOOKUP(Tabella1[[#This Row],[DATA]],Tabella9[],2,0)</f>
        <v>110.77548862217465</v>
      </c>
      <c r="I1081" s="2">
        <f>VLOOKUP(Tabella1[[#This Row],[DATA]],Tabella10[],2,0)</f>
        <v>126.26752989166656</v>
      </c>
      <c r="J1081" s="2">
        <f>VLOOKUP(Tabella1[[#This Row],[DATA]],Tabella11[],2,0)</f>
        <v>97.391449685421961</v>
      </c>
      <c r="K1081" s="2">
        <f>VLOOKUP(Tabella1[[#This Row],[DATA]],Tabella12[],2,0)</f>
        <v>192.29262862796833</v>
      </c>
      <c r="L1081" s="2">
        <v>142.7813610377373</v>
      </c>
      <c r="M1081" s="2">
        <f>VLOOKUP(Tabella1[[#This Row],[DATA]],Tabella14[],2,0)</f>
        <v>178.89054511513868</v>
      </c>
      <c r="O1081" s="1">
        <v>43553</v>
      </c>
      <c r="P1081">
        <v>111.26942341609576</v>
      </c>
      <c r="R1081" s="1">
        <v>43560</v>
      </c>
      <c r="S1081">
        <v>122.99111188942244</v>
      </c>
      <c r="U1081" s="1">
        <v>43545</v>
      </c>
      <c r="V1081">
        <v>126.49301905561474</v>
      </c>
      <c r="X1081" s="1">
        <v>43563</v>
      </c>
      <c r="Y1081">
        <v>113.80753840984758</v>
      </c>
      <c r="AA1081" s="1">
        <v>43544</v>
      </c>
      <c r="AB1081">
        <v>90.868338679135917</v>
      </c>
      <c r="AD1081" s="1">
        <v>43542</v>
      </c>
      <c r="AE1081">
        <v>107.9154244069006</v>
      </c>
      <c r="AG1081" s="1">
        <v>43609</v>
      </c>
      <c r="AH1081">
        <v>114.6539373672867</v>
      </c>
      <c r="AJ1081" s="1">
        <v>43627</v>
      </c>
      <c r="AK1081">
        <v>87.321371011066944</v>
      </c>
      <c r="AM1081" s="1">
        <v>43605</v>
      </c>
      <c r="AN1081">
        <v>189.53248680738787</v>
      </c>
      <c r="AP1081" s="1">
        <v>43600</v>
      </c>
      <c r="AQ1081">
        <v>134.92620568760418</v>
      </c>
      <c r="AS1081" s="1">
        <v>43571</v>
      </c>
      <c r="AT1081">
        <v>178.304055277712</v>
      </c>
    </row>
    <row r="1082" spans="1:46" x14ac:dyDescent="0.3">
      <c r="A1082" s="1">
        <v>43573</v>
      </c>
      <c r="B1082">
        <v>141.14420367311243</v>
      </c>
      <c r="C1082" s="3">
        <f>VLOOKUP(Tabella1[[#This Row],[DATA]],Tabella3[],2,0)</f>
        <v>114.77413270912157</v>
      </c>
      <c r="D1082">
        <f>VLOOKUP(Tabella1[[#This Row],[DATA]],Tabella5[],2,0)</f>
        <v>125.16874506514773</v>
      </c>
      <c r="E1082">
        <f>VLOOKUP(Tabella1[[#This Row],[DATA]],Tabella6[],2,0)</f>
        <v>131.23234774674353</v>
      </c>
      <c r="F1082" s="2">
        <f>VLOOKUP(Tabella1[[#This Row],[DATA]],Tabella7[],2,0)</f>
        <v>113.92956412840954</v>
      </c>
      <c r="G1082" s="2">
        <f>VLOOKUP(Tabella1[[#This Row],[DATA]],Tabella8[],2,0)</f>
        <v>92.571588669474835</v>
      </c>
      <c r="H1082" s="2">
        <f>VLOOKUP(Tabella1[[#This Row],[DATA]],Tabella9[],2,0)</f>
        <v>111.46032413424049</v>
      </c>
      <c r="I1082" s="2">
        <f>VLOOKUP(Tabella1[[#This Row],[DATA]],Tabella10[],2,0)</f>
        <v>125.5909383170801</v>
      </c>
      <c r="J1082" s="2">
        <f>VLOOKUP(Tabella1[[#This Row],[DATA]],Tabella11[],2,0)</f>
        <v>97.005837899788688</v>
      </c>
      <c r="K1082" s="2">
        <f>VLOOKUP(Tabella1[[#This Row],[DATA]],Tabella12[],2,0)</f>
        <v>194.95794854881265</v>
      </c>
      <c r="L1082" s="2">
        <f>VLOOKUP(Tabella1[[#This Row],[DATA]],Tabella13[],2,0)</f>
        <v>142.28927777620245</v>
      </c>
      <c r="M1082" s="2">
        <f>VLOOKUP(Tabella1[[#This Row],[DATA]],Tabella14[],2,0)</f>
        <v>178.37092347770366</v>
      </c>
      <c r="O1082" s="1">
        <v>43556</v>
      </c>
      <c r="P1082">
        <v>112.49324368827189</v>
      </c>
      <c r="R1082" s="1">
        <v>43563</v>
      </c>
      <c r="S1082">
        <v>122.51644438709519</v>
      </c>
      <c r="U1082" s="1">
        <v>43546</v>
      </c>
      <c r="V1082">
        <v>123.93134052475254</v>
      </c>
      <c r="X1082" s="1">
        <v>43564</v>
      </c>
      <c r="Y1082">
        <v>113.4055713369376</v>
      </c>
      <c r="AA1082" s="1">
        <v>43545</v>
      </c>
      <c r="AB1082">
        <v>90.385284229238323</v>
      </c>
      <c r="AD1082" s="1">
        <v>43543</v>
      </c>
      <c r="AE1082">
        <v>108.58624468057998</v>
      </c>
      <c r="AG1082" s="1">
        <v>43612</v>
      </c>
      <c r="AH1082">
        <v>114.3779691522528</v>
      </c>
      <c r="AJ1082" s="1">
        <v>43628</v>
      </c>
      <c r="AK1082">
        <v>86.83368551747192</v>
      </c>
      <c r="AM1082" s="1">
        <v>43606</v>
      </c>
      <c r="AN1082">
        <v>194.76624340369392</v>
      </c>
      <c r="AP1082" s="1">
        <v>43601</v>
      </c>
      <c r="AQ1082">
        <v>135.9390189017266</v>
      </c>
      <c r="AS1082" s="1">
        <v>43572</v>
      </c>
      <c r="AT1082">
        <v>178.89054511513868</v>
      </c>
    </row>
    <row r="1083" spans="1:46" x14ac:dyDescent="0.3">
      <c r="A1083" s="1">
        <v>43577</v>
      </c>
      <c r="B1083">
        <v>141.28704693421437</v>
      </c>
      <c r="C1083" s="3">
        <v>114.77413270912157</v>
      </c>
      <c r="D1083">
        <v>125.16874506514773</v>
      </c>
      <c r="E1083">
        <v>131.23234774674353</v>
      </c>
      <c r="F1083" s="2">
        <v>113.92956412840954</v>
      </c>
      <c r="G1083" s="2">
        <v>92.571588669474835</v>
      </c>
      <c r="H1083" s="2">
        <v>111.46032413424049</v>
      </c>
      <c r="I1083" s="2">
        <v>125.5909383170801</v>
      </c>
      <c r="J1083" s="2">
        <f>VLOOKUP(Tabella1[[#This Row],[DATA]],Tabella11[],2,0)</f>
        <v>95.956448551269659</v>
      </c>
      <c r="K1083" s="2">
        <f>VLOOKUP(Tabella1[[#This Row],[DATA]],Tabella12[],2,0)</f>
        <v>194.97856200527704</v>
      </c>
      <c r="L1083" s="2">
        <f>VLOOKUP(Tabella1[[#This Row],[DATA]],Tabella13[],2,0)</f>
        <v>140.48940763150756</v>
      </c>
      <c r="M1083" s="2">
        <f>VLOOKUP(Tabella1[[#This Row],[DATA]],Tabella14[],2,0)</f>
        <v>180.03844921499515</v>
      </c>
      <c r="O1083" s="1">
        <v>43557</v>
      </c>
      <c r="P1083">
        <v>112.50720063396943</v>
      </c>
      <c r="R1083" s="1">
        <v>43564</v>
      </c>
      <c r="S1083">
        <v>121.36095928919694</v>
      </c>
      <c r="U1083" s="1">
        <v>43549</v>
      </c>
      <c r="V1083">
        <v>123.71310517391805</v>
      </c>
      <c r="X1083" s="1">
        <v>43565</v>
      </c>
      <c r="Y1083">
        <v>113.3496746998992</v>
      </c>
      <c r="AA1083" s="1">
        <v>43546</v>
      </c>
      <c r="AB1083">
        <v>88.876222127758254</v>
      </c>
      <c r="AD1083" s="1">
        <v>43544</v>
      </c>
      <c r="AE1083">
        <v>107.41979461305201</v>
      </c>
      <c r="AG1083" s="1">
        <v>43613</v>
      </c>
      <c r="AH1083">
        <v>114.80851980608455</v>
      </c>
      <c r="AJ1083" s="1">
        <v>43629</v>
      </c>
      <c r="AK1083">
        <v>86.874276231749107</v>
      </c>
      <c r="AM1083" s="1">
        <v>43607</v>
      </c>
      <c r="AN1083">
        <v>194.51063654353561</v>
      </c>
      <c r="AP1083" s="1">
        <v>43602</v>
      </c>
      <c r="AQ1083">
        <v>137.89226517529374</v>
      </c>
      <c r="AS1083" s="1">
        <v>43573</v>
      </c>
      <c r="AT1083">
        <v>178.37092347770366</v>
      </c>
    </row>
    <row r="1084" spans="1:46" x14ac:dyDescent="0.3">
      <c r="A1084" s="1">
        <v>43578</v>
      </c>
      <c r="B1084">
        <v>142.53619667670782</v>
      </c>
      <c r="C1084" s="3">
        <f>VLOOKUP(Tabella1[[#This Row],[DATA]],Tabella3[],2,0)</f>
        <v>114.46180031008466</v>
      </c>
      <c r="D1084">
        <f>VLOOKUP(Tabella1[[#This Row],[DATA]],Tabella5[],2,0)</f>
        <v>125.3031061790751</v>
      </c>
      <c r="E1084">
        <f>VLOOKUP(Tabella1[[#This Row],[DATA]],Tabella6[],2,0)</f>
        <v>131.49832208057305</v>
      </c>
      <c r="F1084" s="2">
        <f>VLOOKUP(Tabella1[[#This Row],[DATA]],Tabella7[],2,0)</f>
        <v>114.89462109410795</v>
      </c>
      <c r="G1084" s="2">
        <f>VLOOKUP(Tabella1[[#This Row],[DATA]],Tabella8[],2,0)</f>
        <v>92.043127101286871</v>
      </c>
      <c r="H1084" s="2">
        <f>VLOOKUP(Tabella1[[#This Row],[DATA]],Tabella9[],2,0)</f>
        <v>111.60748413729837</v>
      </c>
      <c r="I1084" s="2">
        <f>VLOOKUP(Tabella1[[#This Row],[DATA]],Tabella10[],2,0)</f>
        <v>125.59085448712413</v>
      </c>
      <c r="J1084" s="2">
        <f>VLOOKUP(Tabella1[[#This Row],[DATA]],Tabella11[],2,0)</f>
        <v>95.465479985196325</v>
      </c>
      <c r="K1084" s="2">
        <f>VLOOKUP(Tabella1[[#This Row],[DATA]],Tabella12[],2,0)</f>
        <v>197.73045844327177</v>
      </c>
      <c r="L1084" s="2">
        <f>VLOOKUP(Tabella1[[#This Row],[DATA]],Tabella13[],2,0)</f>
        <v>140.19748767065317</v>
      </c>
      <c r="M1084" s="2">
        <f>VLOOKUP(Tabella1[[#This Row],[DATA]],Tabella14[],2,0)</f>
        <v>180.22930220247133</v>
      </c>
      <c r="O1084" s="1">
        <v>43558</v>
      </c>
      <c r="P1084">
        <v>113.72495721438183</v>
      </c>
      <c r="R1084" s="1">
        <v>43565</v>
      </c>
      <c r="S1084">
        <v>121.92769282919241</v>
      </c>
      <c r="U1084" s="1">
        <v>43550</v>
      </c>
      <c r="V1084">
        <v>124.81227761982367</v>
      </c>
      <c r="X1084" s="1">
        <v>43566</v>
      </c>
      <c r="Y1084">
        <v>113.28919637130028</v>
      </c>
      <c r="AA1084" s="1">
        <v>43549</v>
      </c>
      <c r="AB1084">
        <v>88.68783089229818</v>
      </c>
      <c r="AD1084" s="1">
        <v>43545</v>
      </c>
      <c r="AE1084">
        <v>107.26116759676884</v>
      </c>
      <c r="AG1084" s="1">
        <v>43614</v>
      </c>
      <c r="AH1084">
        <v>114.15841849758276</v>
      </c>
      <c r="AJ1084" s="1">
        <v>43630</v>
      </c>
      <c r="AK1084">
        <v>86.015603548105972</v>
      </c>
      <c r="AM1084" s="1">
        <v>43608</v>
      </c>
      <c r="AN1084">
        <v>193.5809696569921</v>
      </c>
      <c r="AP1084" s="1">
        <v>43605</v>
      </c>
      <c r="AQ1084">
        <v>143.06139334887817</v>
      </c>
      <c r="AS1084" s="1">
        <v>43574</v>
      </c>
      <c r="AT1084">
        <v>178.58685204017664</v>
      </c>
    </row>
    <row r="1085" spans="1:46" x14ac:dyDescent="0.3">
      <c r="A1085" s="1">
        <v>43579</v>
      </c>
      <c r="B1085">
        <v>142.22378777572638</v>
      </c>
      <c r="C1085" s="3">
        <f>VLOOKUP(Tabella1[[#This Row],[DATA]],Tabella3[],2,0)</f>
        <v>113.56061025830283</v>
      </c>
      <c r="D1085">
        <f>VLOOKUP(Tabella1[[#This Row],[DATA]],Tabella5[],2,0)</f>
        <v>126.09831505837847</v>
      </c>
      <c r="E1085">
        <f>VLOOKUP(Tabella1[[#This Row],[DATA]],Tabella6[],2,0)</f>
        <v>131.1307554282516</v>
      </c>
      <c r="F1085" s="2">
        <f>VLOOKUP(Tabella1[[#This Row],[DATA]],Tabella7[],2,0)</f>
        <v>114.11084639115428</v>
      </c>
      <c r="G1085" s="2">
        <f>VLOOKUP(Tabella1[[#This Row],[DATA]],Tabella8[],2,0)</f>
        <v>91.359122000231878</v>
      </c>
      <c r="H1085" s="2">
        <f>VLOOKUP(Tabella1[[#This Row],[DATA]],Tabella9[],2,0)</f>
        <v>111.56862370359045</v>
      </c>
      <c r="I1085" s="2">
        <f>VLOOKUP(Tabella1[[#This Row],[DATA]],Tabella10[],2,0)</f>
        <v>124.93107081870851</v>
      </c>
      <c r="J1085" s="2">
        <f>VLOOKUP(Tabella1[[#This Row],[DATA]],Tabella11[],2,0)</f>
        <v>95.555615247782441</v>
      </c>
      <c r="K1085" s="2">
        <f>VLOOKUP(Tabella1[[#This Row],[DATA]],Tabella12[],2,0)</f>
        <v>195.92059696569922</v>
      </c>
      <c r="L1085" s="2">
        <f>VLOOKUP(Tabella1[[#This Row],[DATA]],Tabella13[],2,0)</f>
        <v>141.97809037085833</v>
      </c>
      <c r="M1085" s="2">
        <f>VLOOKUP(Tabella1[[#This Row],[DATA]],Tabella14[],2,0)</f>
        <v>179.64211582129474</v>
      </c>
      <c r="O1085" s="1">
        <v>43559</v>
      </c>
      <c r="P1085">
        <v>113.46212754034708</v>
      </c>
      <c r="R1085" s="1">
        <v>43566</v>
      </c>
      <c r="S1085">
        <v>122.22764991965984</v>
      </c>
      <c r="U1085" s="1">
        <v>43551</v>
      </c>
      <c r="V1085">
        <v>124.66788483381896</v>
      </c>
      <c r="X1085" s="1">
        <v>43567</v>
      </c>
      <c r="Y1085">
        <v>113.58105012370567</v>
      </c>
      <c r="AA1085" s="1">
        <v>43550</v>
      </c>
      <c r="AB1085">
        <v>88.718746377091634</v>
      </c>
      <c r="AD1085" s="1">
        <v>43546</v>
      </c>
      <c r="AE1085">
        <v>105.29680452564789</v>
      </c>
      <c r="AG1085" s="1">
        <v>43615</v>
      </c>
      <c r="AH1085">
        <v>113.65195981862551</v>
      </c>
      <c r="AJ1085" s="1">
        <v>43633</v>
      </c>
      <c r="AK1085">
        <v>86.18423408903692</v>
      </c>
      <c r="AM1085" s="1">
        <v>43609</v>
      </c>
      <c r="AN1085">
        <v>192.99967018469658</v>
      </c>
      <c r="AP1085" s="1">
        <v>43606</v>
      </c>
      <c r="AQ1085">
        <v>141.66952042967131</v>
      </c>
      <c r="AS1085" s="1">
        <v>43577</v>
      </c>
      <c r="AT1085">
        <v>180.03844921499515</v>
      </c>
    </row>
    <row r="1086" spans="1:46" x14ac:dyDescent="0.3">
      <c r="A1086" s="1">
        <v>43580</v>
      </c>
      <c r="B1086">
        <v>142.17131474103587</v>
      </c>
      <c r="C1086" s="3">
        <f>VLOOKUP(Tabella1[[#This Row],[DATA]],Tabella3[],2,0)</f>
        <v>113.53677367688678</v>
      </c>
      <c r="D1086">
        <f>VLOOKUP(Tabella1[[#This Row],[DATA]],Tabella5[],2,0)</f>
        <v>125.7853519759379</v>
      </c>
      <c r="E1086">
        <f>VLOOKUP(Tabella1[[#This Row],[DATA]],Tabella6[],2,0)</f>
        <v>130.69828257244919</v>
      </c>
      <c r="F1086" s="2">
        <f>VLOOKUP(Tabella1[[#This Row],[DATA]],Tabella7[],2,0)</f>
        <v>113.53630226946456</v>
      </c>
      <c r="G1086" s="2">
        <f>VLOOKUP(Tabella1[[#This Row],[DATA]],Tabella8[],2,0)</f>
        <v>91.791938787340129</v>
      </c>
      <c r="H1086" s="2">
        <f>VLOOKUP(Tabella1[[#This Row],[DATA]],Tabella9[],2,0)</f>
        <v>111.22748006013811</v>
      </c>
      <c r="I1086" s="2">
        <f>VLOOKUP(Tabella1[[#This Row],[DATA]],Tabella10[],2,0)</f>
        <v>123.85792163743376</v>
      </c>
      <c r="J1086" s="2">
        <f>VLOOKUP(Tabella1[[#This Row],[DATA]],Tabella11[],2,0)</f>
        <v>93.234184544488613</v>
      </c>
      <c r="K1086" s="2">
        <f>VLOOKUP(Tabella1[[#This Row],[DATA]],Tabella12[],2,0)</f>
        <v>199.02704485488127</v>
      </c>
      <c r="L1086" s="2">
        <f>VLOOKUP(Tabella1[[#This Row],[DATA]],Tabella13[],2,0)</f>
        <v>140.80088586620249</v>
      </c>
      <c r="M1086" s="2">
        <f>VLOOKUP(Tabella1[[#This Row],[DATA]],Tabella14[],2,0)</f>
        <v>178.3806750902024</v>
      </c>
      <c r="O1086" s="1">
        <v>43560</v>
      </c>
      <c r="P1086">
        <v>113.73922779930854</v>
      </c>
      <c r="R1086" s="1">
        <v>43567</v>
      </c>
      <c r="S1086">
        <v>122.89054587274815</v>
      </c>
      <c r="U1086" s="1">
        <v>43552</v>
      </c>
      <c r="V1086">
        <v>124.5573561539782</v>
      </c>
      <c r="X1086" s="1">
        <v>43570</v>
      </c>
      <c r="Y1086">
        <v>113.57814838571734</v>
      </c>
      <c r="AA1086" s="1">
        <v>43551</v>
      </c>
      <c r="AB1086">
        <v>89.170885342195774</v>
      </c>
      <c r="AD1086" s="1">
        <v>43549</v>
      </c>
      <c r="AE1086">
        <v>105.12957724944576</v>
      </c>
      <c r="AG1086" s="1">
        <v>43616</v>
      </c>
      <c r="AH1086">
        <v>112.755859504347</v>
      </c>
      <c r="AJ1086" s="1">
        <v>43634</v>
      </c>
      <c r="AK1086">
        <v>86.260043217172267</v>
      </c>
      <c r="AM1086" s="1">
        <v>43612</v>
      </c>
      <c r="AN1086">
        <v>195.54749340369392</v>
      </c>
      <c r="AP1086" s="1">
        <v>43607</v>
      </c>
      <c r="AQ1086">
        <v>142.17996229397465</v>
      </c>
      <c r="AS1086" s="1">
        <v>43578</v>
      </c>
      <c r="AT1086">
        <v>180.22930220247133</v>
      </c>
    </row>
    <row r="1087" spans="1:46" x14ac:dyDescent="0.3">
      <c r="A1087" s="1">
        <v>43581</v>
      </c>
      <c r="B1087">
        <v>142.8374307647459</v>
      </c>
      <c r="C1087" s="3">
        <f>VLOOKUP(Tabella1[[#This Row],[DATA]],Tabella3[],2,0)</f>
        <v>113.63133590447805</v>
      </c>
      <c r="D1087">
        <f>VLOOKUP(Tabella1[[#This Row],[DATA]],Tabella5[],2,0)</f>
        <v>126.11900175427279</v>
      </c>
      <c r="E1087">
        <f>VLOOKUP(Tabella1[[#This Row],[DATA]],Tabella6[],2,0)</f>
        <v>130.97319326762755</v>
      </c>
      <c r="F1087" s="2">
        <f>VLOOKUP(Tabella1[[#This Row],[DATA]],Tabella7[],2,0)</f>
        <v>113.44558477656618</v>
      </c>
      <c r="G1087" s="2">
        <f>VLOOKUP(Tabella1[[#This Row],[DATA]],Tabella8[],2,0)</f>
        <v>91.838312014530288</v>
      </c>
      <c r="H1087" s="2">
        <f>VLOOKUP(Tabella1[[#This Row],[DATA]],Tabella9[],2,0)</f>
        <v>111.49791045536783</v>
      </c>
      <c r="I1087" s="2">
        <f>VLOOKUP(Tabella1[[#This Row],[DATA]],Tabella10[],2,0)</f>
        <v>124.08933423087274</v>
      </c>
      <c r="J1087" s="2">
        <f>VLOOKUP(Tabella1[[#This Row],[DATA]],Tabella11[],2,0)</f>
        <v>92.117044518462805</v>
      </c>
      <c r="K1087" s="2">
        <f>VLOOKUP(Tabella1[[#This Row],[DATA]],Tabella12[],2,0)</f>
        <v>198.37565963060686</v>
      </c>
      <c r="L1087" s="2">
        <f>VLOOKUP(Tabella1[[#This Row],[DATA]],Tabella13[],2,0)</f>
        <v>142.02407776195182</v>
      </c>
      <c r="M1087" s="2">
        <f>VLOOKUP(Tabella1[[#This Row],[DATA]],Tabella14[],2,0)</f>
        <v>178.57431425267819</v>
      </c>
      <c r="O1087" s="1">
        <v>43563</v>
      </c>
      <c r="P1087">
        <v>113.80901252779628</v>
      </c>
      <c r="R1087" s="1">
        <v>43570</v>
      </c>
      <c r="S1087">
        <v>123.09894897247544</v>
      </c>
      <c r="U1087" s="1">
        <v>43553</v>
      </c>
      <c r="V1087">
        <v>125.82702496772328</v>
      </c>
      <c r="X1087" s="1">
        <v>43571</v>
      </c>
      <c r="Y1087">
        <v>114.08289807263507</v>
      </c>
      <c r="AA1087" s="1">
        <v>43552</v>
      </c>
      <c r="AB1087">
        <v>88.637593229508852</v>
      </c>
      <c r="AD1087" s="1">
        <v>43550</v>
      </c>
      <c r="AE1087">
        <v>105.73637336595061</v>
      </c>
      <c r="AG1087" s="1">
        <v>43619</v>
      </c>
      <c r="AH1087">
        <v>112.72555497526598</v>
      </c>
      <c r="AJ1087" s="1">
        <v>43635</v>
      </c>
      <c r="AK1087">
        <v>87.084989792629202</v>
      </c>
      <c r="AM1087" s="1">
        <v>43613</v>
      </c>
      <c r="AN1087">
        <v>198.69929089709763</v>
      </c>
      <c r="AP1087" s="1">
        <v>43608</v>
      </c>
      <c r="AQ1087">
        <v>141.0936419614404</v>
      </c>
      <c r="AS1087" s="1">
        <v>43579</v>
      </c>
      <c r="AT1087">
        <v>179.64211582129474</v>
      </c>
    </row>
    <row r="1088" spans="1:46" x14ac:dyDescent="0.3">
      <c r="A1088" s="1">
        <v>43584</v>
      </c>
      <c r="B1088">
        <v>142.99047711592655</v>
      </c>
      <c r="C1088" s="3">
        <f>VLOOKUP(Tabella1[[#This Row],[DATA]],Tabella3[],2,0)</f>
        <v>113.89568150145372</v>
      </c>
      <c r="D1088">
        <f>VLOOKUP(Tabella1[[#This Row],[DATA]],Tabella5[],2,0)</f>
        <v>126.25049540540292</v>
      </c>
      <c r="E1088">
        <f>VLOOKUP(Tabella1[[#This Row],[DATA]],Tabella6[],2,0)</f>
        <v>131.2464577909785</v>
      </c>
      <c r="F1088" s="2">
        <f>VLOOKUP(Tabella1[[#This Row],[DATA]],Tabella7[],2,0)</f>
        <v>113.63603042243196</v>
      </c>
      <c r="G1088" s="2">
        <f>VLOOKUP(Tabella1[[#This Row],[DATA]],Tabella8[],2,0)</f>
        <v>91.946516211307355</v>
      </c>
      <c r="H1088" s="2">
        <f>VLOOKUP(Tabella1[[#This Row],[DATA]],Tabella9[],2,0)</f>
        <v>111.54664526157531</v>
      </c>
      <c r="I1088" s="2">
        <f>VLOOKUP(Tabella1[[#This Row],[DATA]],Tabella10[],2,0)</f>
        <v>125.29564729719648</v>
      </c>
      <c r="J1088" s="2">
        <f>VLOOKUP(Tabella1[[#This Row],[DATA]],Tabella11[],2,0)</f>
        <v>91.40372240726812</v>
      </c>
      <c r="K1088" s="2">
        <f>VLOOKUP(Tabella1[[#This Row],[DATA]],Tabella12[],2,0)</f>
        <v>198.27671503957782</v>
      </c>
      <c r="L1088" s="2">
        <v>142.02407776195182</v>
      </c>
      <c r="M1088" s="2">
        <f>VLOOKUP(Tabella1[[#This Row],[DATA]],Tabella14[],2,0)</f>
        <v>178.99990248387499</v>
      </c>
      <c r="O1088" s="1">
        <v>43564</v>
      </c>
      <c r="P1088">
        <v>113.28533956151146</v>
      </c>
      <c r="R1088" s="1">
        <v>43571</v>
      </c>
      <c r="S1088">
        <v>123.92887463350242</v>
      </c>
      <c r="U1088" s="1">
        <v>43556</v>
      </c>
      <c r="V1088">
        <v>127.1204456892639</v>
      </c>
      <c r="X1088" s="1">
        <v>43572</v>
      </c>
      <c r="Y1088">
        <v>114.10427929991752</v>
      </c>
      <c r="AA1088" s="1">
        <v>43553</v>
      </c>
      <c r="AB1088">
        <v>89.271360667774474</v>
      </c>
      <c r="AD1088" s="1">
        <v>43551</v>
      </c>
      <c r="AE1088">
        <v>105.81632393038248</v>
      </c>
      <c r="AG1088" s="1">
        <v>43620</v>
      </c>
      <c r="AH1088">
        <v>112.17085215665136</v>
      </c>
      <c r="AJ1088" s="1">
        <v>43636</v>
      </c>
      <c r="AK1088">
        <v>89.153922376228167</v>
      </c>
      <c r="AM1088" s="1">
        <v>43614</v>
      </c>
      <c r="AN1088">
        <v>199.05796503957782</v>
      </c>
      <c r="AP1088" s="1">
        <v>43609</v>
      </c>
      <c r="AQ1088">
        <v>143.35967520178104</v>
      </c>
      <c r="AS1088" s="1">
        <v>43580</v>
      </c>
      <c r="AT1088">
        <v>178.3806750902024</v>
      </c>
    </row>
    <row r="1089" spans="1:46" x14ac:dyDescent="0.3">
      <c r="A1089" s="1">
        <v>43585</v>
      </c>
      <c r="B1089">
        <v>143.12651831697602</v>
      </c>
      <c r="C1089" s="3">
        <f>VLOOKUP(Tabella1[[#This Row],[DATA]],Tabella3[],2,0)</f>
        <v>114.38072456934721</v>
      </c>
      <c r="D1089">
        <f>VLOOKUP(Tabella1[[#This Row],[DATA]],Tabella5[],2,0)</f>
        <v>126.41496487870121</v>
      </c>
      <c r="E1089">
        <f>VLOOKUP(Tabella1[[#This Row],[DATA]],Tabella6[],2,0)</f>
        <v>131.37415369130517</v>
      </c>
      <c r="F1089" s="2">
        <f>VLOOKUP(Tabella1[[#This Row],[DATA]],Tabella7[],2,0)</f>
        <v>113.29331989370475</v>
      </c>
      <c r="G1089" s="2">
        <f>VLOOKUP(Tabella1[[#This Row],[DATA]],Tabella8[],2,0)</f>
        <v>92.46241836379798</v>
      </c>
      <c r="H1089" s="2">
        <f>VLOOKUP(Tabella1[[#This Row],[DATA]],Tabella9[],2,0)</f>
        <v>111.95053894962159</v>
      </c>
      <c r="I1089" s="2">
        <f>VLOOKUP(Tabella1[[#This Row],[DATA]],Tabella10[],2,0)</f>
        <v>124.48375417368393</v>
      </c>
      <c r="J1089" s="2">
        <f>VLOOKUP(Tabella1[[#This Row],[DATA]],Tabella11[],2,0)</f>
        <v>91.87648484414359</v>
      </c>
      <c r="K1089" s="2">
        <f>VLOOKUP(Tabella1[[#This Row],[DATA]],Tabella12[],2,0)</f>
        <v>198.6168370712401</v>
      </c>
      <c r="L1089" s="2">
        <f>VLOOKUP(Tabella1[[#This Row],[DATA]],Tabella13[],2,0)</f>
        <v>141.89400433481148</v>
      </c>
      <c r="M1089" s="2">
        <f>VLOOKUP(Tabella1[[#This Row],[DATA]],Tabella14[],2,0)</f>
        <v>178.26783500271654</v>
      </c>
      <c r="O1089" s="1">
        <v>43565</v>
      </c>
      <c r="P1089">
        <v>113.28523501510173</v>
      </c>
      <c r="R1089" s="1">
        <v>43572</v>
      </c>
      <c r="S1089">
        <v>124.45884320406198</v>
      </c>
      <c r="U1089" s="1">
        <v>43557</v>
      </c>
      <c r="V1089">
        <v>127.54233601189007</v>
      </c>
      <c r="X1089" s="1">
        <v>43573</v>
      </c>
      <c r="Y1089">
        <v>113.92956412840954</v>
      </c>
      <c r="AA1089" s="1">
        <v>43556</v>
      </c>
      <c r="AB1089">
        <v>90.250995092166804</v>
      </c>
      <c r="AD1089" s="1">
        <v>43552</v>
      </c>
      <c r="AE1089">
        <v>105.76058150498177</v>
      </c>
      <c r="AG1089" s="1">
        <v>43621</v>
      </c>
      <c r="AH1089">
        <v>112.73217754178714</v>
      </c>
      <c r="AJ1089" s="1">
        <v>43637</v>
      </c>
      <c r="AK1089">
        <v>89.597435621933315</v>
      </c>
      <c r="AM1089" s="1">
        <v>43615</v>
      </c>
      <c r="AN1089">
        <v>200.89256266490764</v>
      </c>
      <c r="AP1089" s="1">
        <v>43612</v>
      </c>
      <c r="AQ1089">
        <v>144.26331834835102</v>
      </c>
      <c r="AS1089" s="1">
        <v>43581</v>
      </c>
      <c r="AT1089">
        <v>178.57431425267819</v>
      </c>
    </row>
    <row r="1090" spans="1:46" x14ac:dyDescent="0.3">
      <c r="A1090" s="1">
        <v>43586</v>
      </c>
      <c r="B1090">
        <v>142.0527645515499</v>
      </c>
      <c r="C1090" s="3">
        <v>114.38072456934721</v>
      </c>
      <c r="D1090">
        <v>126.41496487870121</v>
      </c>
      <c r="E1090">
        <v>131.37415369130517</v>
      </c>
      <c r="F1090" s="2">
        <f>VLOOKUP(Tabella1[[#This Row],[DATA]],Tabella7[],2,0)</f>
        <v>112.78994471425517</v>
      </c>
      <c r="G1090" s="2">
        <v>92.46241836379798</v>
      </c>
      <c r="H1090" s="2">
        <f>VLOOKUP(Tabella1[[#This Row],[DATA]],Tabella9[],2,0)</f>
        <v>111.95053894962159</v>
      </c>
      <c r="I1090" s="2">
        <v>124.48375417368393</v>
      </c>
      <c r="J1090" s="2">
        <v>91.87648484414359</v>
      </c>
      <c r="K1090" s="2">
        <v>198.6168370712401</v>
      </c>
      <c r="L1090" s="2">
        <v>141.89400433481148</v>
      </c>
      <c r="M1090" s="2">
        <v>178.26783500271654</v>
      </c>
      <c r="O1090" s="1">
        <v>43566</v>
      </c>
      <c r="P1090">
        <v>113.35360836705827</v>
      </c>
      <c r="R1090" s="1">
        <v>43573</v>
      </c>
      <c r="S1090">
        <v>125.16874506514773</v>
      </c>
      <c r="U1090" s="1">
        <v>43558</v>
      </c>
      <c r="V1090">
        <v>128.61093669528654</v>
      </c>
      <c r="X1090" s="1">
        <v>43578</v>
      </c>
      <c r="Y1090">
        <v>114.89462109410795</v>
      </c>
      <c r="AA1090" s="1">
        <v>43557</v>
      </c>
      <c r="AB1090">
        <v>90.461606832322147</v>
      </c>
      <c r="AD1090" s="1">
        <v>43553</v>
      </c>
      <c r="AE1090">
        <v>106.76139693703335</v>
      </c>
      <c r="AG1090" s="1">
        <v>43622</v>
      </c>
      <c r="AH1090">
        <v>113.02491174801386</v>
      </c>
      <c r="AJ1090" s="1">
        <v>43640</v>
      </c>
      <c r="AK1090">
        <v>89.781586141852614</v>
      </c>
      <c r="AM1090" s="1">
        <v>43616</v>
      </c>
      <c r="AN1090">
        <v>200.01236807387863</v>
      </c>
      <c r="AP1090" s="1">
        <v>43613</v>
      </c>
      <c r="AQ1090">
        <v>144.50485212418124</v>
      </c>
      <c r="AS1090" s="1">
        <v>43584</v>
      </c>
      <c r="AT1090">
        <v>178.99990248387499</v>
      </c>
    </row>
    <row r="1091" spans="1:46" x14ac:dyDescent="0.3">
      <c r="A1091" s="1">
        <v>43587</v>
      </c>
      <c r="B1091">
        <v>141.7510446020795</v>
      </c>
      <c r="C1091" s="3">
        <f>VLOOKUP(Tabella1[[#This Row],[DATA]],Tabella3[],2,0)</f>
        <v>113.48711413227004</v>
      </c>
      <c r="D1091">
        <f>VLOOKUP(Tabella1[[#This Row],[DATA]],Tabella5[],2,0)</f>
        <v>126.42868773637367</v>
      </c>
      <c r="E1091">
        <f>VLOOKUP(Tabella1[[#This Row],[DATA]],Tabella6[],2,0)</f>
        <v>130.2559326856823</v>
      </c>
      <c r="F1091" s="2">
        <f>VLOOKUP(Tabella1[[#This Row],[DATA]],Tabella7[],2,0)</f>
        <v>112.27144995265586</v>
      </c>
      <c r="G1091" s="2">
        <f>VLOOKUP(Tabella1[[#This Row],[DATA]],Tabella8[],2,0)</f>
        <v>90.990068400510125</v>
      </c>
      <c r="H1091" s="2">
        <f>VLOOKUP(Tabella1[[#This Row],[DATA]],Tabella9[],2,0)</f>
        <v>111.13224014473919</v>
      </c>
      <c r="I1091" s="2">
        <f>VLOOKUP(Tabella1[[#This Row],[DATA]],Tabella10[],2,0)</f>
        <v>125.51096453909032</v>
      </c>
      <c r="J1091" s="2">
        <f>J1089/2+J1093/2</f>
        <v>89.311509855186657</v>
      </c>
      <c r="K1091" s="2">
        <f>VLOOKUP(Tabella1[[#This Row],[DATA]],Tabella12[],2,0)</f>
        <v>196.91622691292875</v>
      </c>
      <c r="L1091" s="2">
        <f>VLOOKUP(Tabella1[[#This Row],[DATA]],Tabella13[],2,0)</f>
        <v>141.71179974654223</v>
      </c>
      <c r="M1091" s="2">
        <f>VLOOKUP(Tabella1[[#This Row],[DATA]],Tabella14[],2,0)</f>
        <v>179.37533956507806</v>
      </c>
      <c r="O1091" s="1">
        <v>43567</v>
      </c>
      <c r="P1091">
        <v>114.2603916517601</v>
      </c>
      <c r="R1091" s="1">
        <v>43578</v>
      </c>
      <c r="S1091">
        <v>125.3031061790751</v>
      </c>
      <c r="U1091" s="1">
        <v>43559</v>
      </c>
      <c r="V1091">
        <v>128.49076615188523</v>
      </c>
      <c r="X1091" s="1">
        <v>43579</v>
      </c>
      <c r="Y1091">
        <v>114.11084639115428</v>
      </c>
      <c r="AA1091" s="1">
        <v>43558</v>
      </c>
      <c r="AB1091">
        <v>91.662480194767554</v>
      </c>
      <c r="AD1091" s="1">
        <v>43556</v>
      </c>
      <c r="AE1091">
        <v>107.83388120174298</v>
      </c>
      <c r="AG1091" s="1">
        <v>43626</v>
      </c>
      <c r="AH1091">
        <v>115.59580883752162</v>
      </c>
      <c r="AJ1091" s="1">
        <v>43641</v>
      </c>
      <c r="AK1091">
        <v>89.003199503360676</v>
      </c>
      <c r="AM1091" s="1">
        <v>43619</v>
      </c>
      <c r="AN1091">
        <v>199.99175461741424</v>
      </c>
      <c r="AP1091" s="1">
        <v>43614</v>
      </c>
      <c r="AQ1091">
        <v>143.60444445413876</v>
      </c>
      <c r="AS1091" s="1">
        <v>43585</v>
      </c>
      <c r="AT1091">
        <v>178.26783500271654</v>
      </c>
    </row>
    <row r="1092" spans="1:46" x14ac:dyDescent="0.3">
      <c r="A1092" s="1">
        <v>43588</v>
      </c>
      <c r="B1092">
        <v>143.11728694976193</v>
      </c>
      <c r="C1092" s="3">
        <f>VLOOKUP(Tabella1[[#This Row],[DATA]],Tabella3[],2,0)</f>
        <v>113.76468485007523</v>
      </c>
      <c r="D1092">
        <f>VLOOKUP(Tabella1[[#This Row],[DATA]],Tabella5[],2,0)</f>
        <v>127.11821012972197</v>
      </c>
      <c r="E1092">
        <f>VLOOKUP(Tabella1[[#This Row],[DATA]],Tabella6[],2,0)</f>
        <v>130.49062975479094</v>
      </c>
      <c r="F1092" s="2">
        <f>VLOOKUP(Tabella1[[#This Row],[DATA]],Tabella7[],2,0)</f>
        <v>112.71938666422309</v>
      </c>
      <c r="G1092" s="2">
        <f>VLOOKUP(Tabella1[[#This Row],[DATA]],Tabella8[],2,0)</f>
        <v>90.906983035127723</v>
      </c>
      <c r="H1092" s="2">
        <f>VLOOKUP(Tabella1[[#This Row],[DATA]],Tabella9[],2,0)</f>
        <v>111.56384578141325</v>
      </c>
      <c r="I1092" s="2">
        <f>VLOOKUP(Tabella1[[#This Row],[DATA]],Tabella10[],2,0)</f>
        <v>126.08675059162992</v>
      </c>
      <c r="J1092" s="2">
        <v>86.746534866229723</v>
      </c>
      <c r="K1092" s="2">
        <f>VLOOKUP(Tabella1[[#This Row],[DATA]],Tabella12[],2,0)</f>
        <v>197.90567282321899</v>
      </c>
      <c r="L1092" s="2">
        <f>VLOOKUP(Tabella1[[#This Row],[DATA]],Tabella13[],2,0)</f>
        <v>141.64574513024428</v>
      </c>
      <c r="M1092" s="2">
        <f>VLOOKUP(Tabella1[[#This Row],[DATA]],Tabella14[],2,0)</f>
        <v>179.77445913377815</v>
      </c>
      <c r="O1092" s="1">
        <v>43570</v>
      </c>
      <c r="P1092">
        <v>114.43869555353666</v>
      </c>
      <c r="R1092" s="1">
        <v>43579</v>
      </c>
      <c r="S1092">
        <v>126.09831505837847</v>
      </c>
      <c r="U1092" s="1">
        <v>43560</v>
      </c>
      <c r="V1092">
        <v>128.78237373274166</v>
      </c>
      <c r="X1092" s="1">
        <v>43580</v>
      </c>
      <c r="Y1092">
        <v>113.53630226946456</v>
      </c>
      <c r="AA1092" s="1">
        <v>43559</v>
      </c>
      <c r="AB1092">
        <v>92.109788615372736</v>
      </c>
      <c r="AD1092" s="1">
        <v>43557</v>
      </c>
      <c r="AE1092">
        <v>108.16260224753459</v>
      </c>
      <c r="AG1092" s="1">
        <v>43627</v>
      </c>
      <c r="AH1092">
        <v>116.47895742360366</v>
      </c>
      <c r="AJ1092" s="1">
        <v>43642</v>
      </c>
      <c r="AK1092">
        <v>88.830390506548241</v>
      </c>
      <c r="AM1092" s="1">
        <v>43620</v>
      </c>
      <c r="AN1092">
        <v>200.73383905013193</v>
      </c>
      <c r="AP1092" s="1">
        <v>43615</v>
      </c>
      <c r="AQ1092">
        <v>144.80382469679222</v>
      </c>
      <c r="AS1092" s="1">
        <v>43587</v>
      </c>
      <c r="AT1092">
        <v>179.37533956507806</v>
      </c>
    </row>
    <row r="1093" spans="1:46" x14ac:dyDescent="0.3">
      <c r="A1093" s="1">
        <v>43591</v>
      </c>
      <c r="B1093">
        <v>142.47740744339717</v>
      </c>
      <c r="C1093" s="3">
        <f>VLOOKUP(Tabella1[[#This Row],[DATA]],Tabella3[],2,0)</f>
        <v>111.91322020714827</v>
      </c>
      <c r="D1093">
        <f>VLOOKUP(Tabella1[[#This Row],[DATA]],Tabella5[],2,0)</f>
        <v>125.82918319298128</v>
      </c>
      <c r="E1093">
        <f>VLOOKUP(Tabella1[[#This Row],[DATA]],Tabella6[],2,0)</f>
        <v>128.95451627240851</v>
      </c>
      <c r="F1093" s="2">
        <v>112.71938666422309</v>
      </c>
      <c r="G1093" s="2">
        <f>VLOOKUP(Tabella1[[#This Row],[DATA]],Tabella8[],2,0)</f>
        <v>90.147621439888709</v>
      </c>
      <c r="H1093" s="2">
        <f>VLOOKUP(Tabella1[[#This Row],[DATA]],Tabella9[],2,0)</f>
        <v>110.30470402364753</v>
      </c>
      <c r="I1093" s="2">
        <f>VLOOKUP(Tabella1[[#This Row],[DATA]],Tabella10[],2,0)</f>
        <v>122.43289621599962</v>
      </c>
      <c r="J1093" s="2">
        <f>VLOOKUP(Tabella1[[#This Row],[DATA]],Tabella11[],2,0)</f>
        <v>86.746534866229723</v>
      </c>
      <c r="K1093" s="2">
        <f>VLOOKUP(Tabella1[[#This Row],[DATA]],Tabella12[],2,0)</f>
        <v>195.84638852242745</v>
      </c>
      <c r="L1093" s="2">
        <f>VLOOKUP(Tabella1[[#This Row],[DATA]],Tabella13[],2,0)</f>
        <v>140.32639778039038</v>
      </c>
      <c r="M1093" s="2">
        <f>VLOOKUP(Tabella1[[#This Row],[DATA]],Tabella14[],2,0)</f>
        <v>179.69087388378864</v>
      </c>
      <c r="O1093" s="1">
        <v>43571</v>
      </c>
      <c r="P1093">
        <v>114.57727181961981</v>
      </c>
      <c r="R1093" s="1">
        <v>43580</v>
      </c>
      <c r="S1093">
        <v>125.7853519759379</v>
      </c>
      <c r="U1093" s="1">
        <v>43563</v>
      </c>
      <c r="V1093">
        <v>128.67842974021056</v>
      </c>
      <c r="X1093" s="1">
        <v>43581</v>
      </c>
      <c r="Y1093">
        <v>113.44558477656618</v>
      </c>
      <c r="AA1093" s="1">
        <v>43560</v>
      </c>
      <c r="AB1093">
        <v>91.879854697221461</v>
      </c>
      <c r="AD1093" s="1">
        <v>43558</v>
      </c>
      <c r="AE1093">
        <v>109.43225543409015</v>
      </c>
      <c r="AG1093" s="1">
        <v>43628</v>
      </c>
      <c r="AH1093">
        <v>114.46334996240226</v>
      </c>
      <c r="AJ1093" s="1">
        <v>43643</v>
      </c>
      <c r="AK1093">
        <v>89.442534293184337</v>
      </c>
      <c r="AM1093" s="1">
        <v>43621</v>
      </c>
      <c r="AN1093">
        <v>197.88712071240104</v>
      </c>
      <c r="AP1093" s="1">
        <v>43616</v>
      </c>
      <c r="AQ1093">
        <v>144.37568753876207</v>
      </c>
      <c r="AS1093" s="1">
        <v>43588</v>
      </c>
      <c r="AT1093">
        <v>179.77445913377815</v>
      </c>
    </row>
    <row r="1094" spans="1:46" x14ac:dyDescent="0.3">
      <c r="A1094" s="1">
        <v>43592</v>
      </c>
      <c r="B1094">
        <v>140.12486638810611</v>
      </c>
      <c r="C1094" s="3">
        <f>VLOOKUP(Tabella1[[#This Row],[DATA]],Tabella3[],2,0)</f>
        <v>110.91924521674039</v>
      </c>
      <c r="D1094">
        <f>VLOOKUP(Tabella1[[#This Row],[DATA]],Tabella5[],2,0)</f>
        <v>123.84100738064443</v>
      </c>
      <c r="E1094">
        <f>VLOOKUP(Tabella1[[#This Row],[DATA]],Tabella6[],2,0)</f>
        <v>126.89045196823359</v>
      </c>
      <c r="F1094" s="2">
        <f>VLOOKUP(Tabella1[[#This Row],[DATA]],Tabella7[],2,0)</f>
        <v>110.88411374812914</v>
      </c>
      <c r="G1094" s="2">
        <f>VLOOKUP(Tabella1[[#This Row],[DATA]],Tabella8[],2,0)</f>
        <v>89.221123004985131</v>
      </c>
      <c r="H1094" s="2">
        <f>VLOOKUP(Tabella1[[#This Row],[DATA]],Tabella9[],2,0)</f>
        <v>108.33651861478479</v>
      </c>
      <c r="I1094" s="2">
        <f>VLOOKUP(Tabella1[[#This Row],[DATA]],Tabella10[],2,0)</f>
        <v>123.0750336786848</v>
      </c>
      <c r="J1094" s="2">
        <f>VLOOKUP(Tabella1[[#This Row],[DATA]],Tabella11[],2,0)</f>
        <v>87.341367907071145</v>
      </c>
      <c r="K1094" s="2">
        <f>VLOOKUP(Tabella1[[#This Row],[DATA]],Tabella12[],2,0)</f>
        <v>194.56835422163587</v>
      </c>
      <c r="L1094" s="2">
        <f>VLOOKUP(Tabella1[[#This Row],[DATA]],Tabella13[],2,0)</f>
        <v>139.1495931660919</v>
      </c>
      <c r="M1094" s="2">
        <f>VLOOKUP(Tabella1[[#This Row],[DATA]],Tabella14[],2,0)</f>
        <v>178.67043729016618</v>
      </c>
      <c r="O1094" s="1">
        <v>43572</v>
      </c>
      <c r="P1094">
        <v>115.00565073344535</v>
      </c>
      <c r="R1094" s="1">
        <v>43581</v>
      </c>
      <c r="S1094">
        <v>126.11900175427279</v>
      </c>
      <c r="U1094" s="1">
        <v>43564</v>
      </c>
      <c r="V1094">
        <v>127.8468777999619</v>
      </c>
      <c r="X1094" s="1">
        <v>43584</v>
      </c>
      <c r="Y1094">
        <v>113.63603042243196</v>
      </c>
      <c r="AA1094" s="1">
        <v>43563</v>
      </c>
      <c r="AB1094">
        <v>91.178459635970185</v>
      </c>
      <c r="AD1094" s="1">
        <v>43559</v>
      </c>
      <c r="AE1094">
        <v>109.63515786254874</v>
      </c>
      <c r="AG1094" s="1">
        <v>43629</v>
      </c>
      <c r="AH1094">
        <v>114.40571686767693</v>
      </c>
      <c r="AJ1094" s="1">
        <v>43644</v>
      </c>
      <c r="AK1094">
        <v>88.907990401489911</v>
      </c>
      <c r="AM1094" s="1">
        <v>43622</v>
      </c>
      <c r="AN1094">
        <v>200.37310356200527</v>
      </c>
      <c r="AP1094" s="1">
        <v>43619</v>
      </c>
      <c r="AQ1094">
        <v>146.3875722801821</v>
      </c>
      <c r="AS1094" s="1">
        <v>43591</v>
      </c>
      <c r="AT1094">
        <v>179.69087388378864</v>
      </c>
    </row>
    <row r="1095" spans="1:46" x14ac:dyDescent="0.3">
      <c r="A1095" s="1">
        <v>43593</v>
      </c>
      <c r="B1095">
        <v>139.8999125449422</v>
      </c>
      <c r="C1095" s="3">
        <f>VLOOKUP(Tabella1[[#This Row],[DATA]],Tabella3[],2,0)</f>
        <v>110.83937175971472</v>
      </c>
      <c r="D1095">
        <f>VLOOKUP(Tabella1[[#This Row],[DATA]],Tabella5[],2,0)</f>
        <v>124.73391481382487</v>
      </c>
      <c r="E1095">
        <f>VLOOKUP(Tabella1[[#This Row],[DATA]],Tabella6[],2,0)</f>
        <v>127.40405757838718</v>
      </c>
      <c r="F1095" s="2">
        <f>VLOOKUP(Tabella1[[#This Row],[DATA]],Tabella7[],2,0)</f>
        <v>111.04493112190353</v>
      </c>
      <c r="G1095" s="2">
        <f>VLOOKUP(Tabella1[[#This Row],[DATA]],Tabella8[],2,0)</f>
        <v>89.142868184101715</v>
      </c>
      <c r="H1095" s="2">
        <f>VLOOKUP(Tabella1[[#This Row],[DATA]],Tabella9[],2,0)</f>
        <v>108.84934892847131</v>
      </c>
      <c r="I1095" s="2">
        <f>VLOOKUP(Tabella1[[#This Row],[DATA]],Tabella10[],2,0)</f>
        <v>121.56684894093425</v>
      </c>
      <c r="J1095" s="2">
        <f>VLOOKUP(Tabella1[[#This Row],[DATA]],Tabella11[],2,0)</f>
        <v>86.367489225553044</v>
      </c>
      <c r="K1095" s="2">
        <f>VLOOKUP(Tabella1[[#This Row],[DATA]],Tabella12[],2,0)</f>
        <v>197.05845976253298</v>
      </c>
      <c r="L1095" s="2">
        <f>VLOOKUP(Tabella1[[#This Row],[DATA]],Tabella13[],2,0)</f>
        <v>137.37735180972197</v>
      </c>
      <c r="M1095" s="2">
        <f>VLOOKUP(Tabella1[[#This Row],[DATA]],Tabella14[],2,0)</f>
        <v>177.23068135909614</v>
      </c>
      <c r="O1095" s="1">
        <v>43573</v>
      </c>
      <c r="P1095">
        <v>114.77413270912157</v>
      </c>
      <c r="R1095" s="1">
        <v>43584</v>
      </c>
      <c r="S1095">
        <v>126.25049540540292</v>
      </c>
      <c r="U1095" s="1">
        <v>43565</v>
      </c>
      <c r="V1095">
        <v>128.1634131256335</v>
      </c>
      <c r="X1095" s="1">
        <v>43585</v>
      </c>
      <c r="Y1095">
        <v>113.29331989370475</v>
      </c>
      <c r="AA1095" s="1">
        <v>43564</v>
      </c>
      <c r="AB1095">
        <v>90.889593074931398</v>
      </c>
      <c r="AD1095" s="1">
        <v>43560</v>
      </c>
      <c r="AE1095">
        <v>109.81162245496012</v>
      </c>
      <c r="AG1095" s="1">
        <v>43630</v>
      </c>
      <c r="AH1095">
        <v>113.66650431598528</v>
      </c>
      <c r="AJ1095" s="1">
        <v>43647</v>
      </c>
      <c r="AK1095">
        <v>90.878430810739829</v>
      </c>
      <c r="AM1095" s="1">
        <v>43623</v>
      </c>
      <c r="AN1095">
        <v>201.64289248021109</v>
      </c>
      <c r="AP1095" s="1">
        <v>43620</v>
      </c>
      <c r="AQ1095">
        <v>145.7183739440168</v>
      </c>
      <c r="AS1095" s="1">
        <v>43592</v>
      </c>
      <c r="AT1095">
        <v>178.67043729016618</v>
      </c>
    </row>
    <row r="1096" spans="1:46" x14ac:dyDescent="0.3">
      <c r="A1096" s="1">
        <v>43594</v>
      </c>
      <c r="B1096">
        <v>139.47721309882422</v>
      </c>
      <c r="C1096" s="3">
        <f>VLOOKUP(Tabella1[[#This Row],[DATA]],Tabella3[],2,0)</f>
        <v>108.81796692778876</v>
      </c>
      <c r="D1096">
        <f>VLOOKUP(Tabella1[[#This Row],[DATA]],Tabella5[],2,0)</f>
        <v>122.62417906076257</v>
      </c>
      <c r="E1096">
        <f>VLOOKUP(Tabella1[[#This Row],[DATA]],Tabella6[],2,0)</f>
        <v>124.9482043792874</v>
      </c>
      <c r="F1096" s="2">
        <f>VLOOKUP(Tabella1[[#This Row],[DATA]],Tabella7[],2,0)</f>
        <v>110.07376523412444</v>
      </c>
      <c r="G1096" s="2">
        <f>VLOOKUP(Tabella1[[#This Row],[DATA]],Tabella8[],2,0)</f>
        <v>87.869536654171682</v>
      </c>
      <c r="H1096" s="2">
        <f>VLOOKUP(Tabella1[[#This Row],[DATA]],Tabella9[],2,0)</f>
        <v>106.72954412251866</v>
      </c>
      <c r="I1096" s="2">
        <f>VLOOKUP(Tabella1[[#This Row],[DATA]],Tabella10[],2,0)</f>
        <v>118.66578756986179</v>
      </c>
      <c r="J1096" s="2">
        <f>VLOOKUP(Tabella1[[#This Row],[DATA]],Tabella11[],2,0)</f>
        <v>85.089777109224841</v>
      </c>
      <c r="K1096" s="2">
        <f>VLOOKUP(Tabella1[[#This Row],[DATA]],Tabella12[],2,0)</f>
        <v>195.4320580474934</v>
      </c>
      <c r="L1096" s="2">
        <f>VLOOKUP(Tabella1[[#This Row],[DATA]],Tabella13[],2,0)</f>
        <v>136.54041764548921</v>
      </c>
      <c r="M1096" s="2">
        <v>177.23068135909614</v>
      </c>
      <c r="O1096" s="1">
        <v>43578</v>
      </c>
      <c r="P1096">
        <v>114.46180031008466</v>
      </c>
      <c r="R1096" s="1">
        <v>43585</v>
      </c>
      <c r="S1096">
        <v>126.41496487870121</v>
      </c>
      <c r="U1096" s="1">
        <v>43566</v>
      </c>
      <c r="V1096">
        <v>129.00625310127015</v>
      </c>
      <c r="X1096" s="1">
        <v>43586</v>
      </c>
      <c r="Y1096">
        <v>112.78994471425517</v>
      </c>
      <c r="AA1096" s="1">
        <v>43565</v>
      </c>
      <c r="AB1096">
        <v>90.877033659234073</v>
      </c>
      <c r="AD1096" s="1">
        <v>43563</v>
      </c>
      <c r="AE1096">
        <v>109.51188747037688</v>
      </c>
      <c r="AG1096" s="1">
        <v>43633</v>
      </c>
      <c r="AH1096">
        <v>114.1225811914081</v>
      </c>
      <c r="AJ1096" s="1">
        <v>43648</v>
      </c>
      <c r="AK1096">
        <v>90.849778541838276</v>
      </c>
      <c r="AM1096" s="1">
        <v>43626</v>
      </c>
      <c r="AN1096">
        <v>200.91317612137203</v>
      </c>
      <c r="AP1096" s="1">
        <v>43622</v>
      </c>
      <c r="AQ1096">
        <v>143.70503505584287</v>
      </c>
      <c r="AS1096" s="1">
        <v>43593</v>
      </c>
      <c r="AT1096">
        <v>177.23068135909614</v>
      </c>
    </row>
    <row r="1097" spans="1:46" x14ac:dyDescent="0.3">
      <c r="A1097" s="1">
        <v>43595</v>
      </c>
      <c r="B1097">
        <v>139.99611310854146</v>
      </c>
      <c r="C1097" s="3">
        <f>VLOOKUP(Tabella1[[#This Row],[DATA]],Tabella3[],2,0)</f>
        <v>109.11916513419055</v>
      </c>
      <c r="D1097">
        <f>VLOOKUP(Tabella1[[#This Row],[DATA]],Tabella5[],2,0)</f>
        <v>123.50397809258423</v>
      </c>
      <c r="E1097">
        <f>VLOOKUP(Tabella1[[#This Row],[DATA]],Tabella6[],2,0)</f>
        <v>125.28402343208013</v>
      </c>
      <c r="F1097" s="2">
        <f>VLOOKUP(Tabella1[[#This Row],[DATA]],Tabella7[],2,0)</f>
        <v>110.01084333669324</v>
      </c>
      <c r="G1097" s="2">
        <f>VLOOKUP(Tabella1[[#This Row],[DATA]],Tabella8[],2,0)</f>
        <v>88.084978938825984</v>
      </c>
      <c r="H1097" s="2">
        <f>VLOOKUP(Tabella1[[#This Row],[DATA]],Tabella9[],2,0)</f>
        <v>107.05890222460056</v>
      </c>
      <c r="I1097" s="2">
        <f>VLOOKUP(Tabella1[[#This Row],[DATA]],Tabella10[],2,0)</f>
        <v>119.66826809825876</v>
      </c>
      <c r="J1097" s="2">
        <f>VLOOKUP(Tabella1[[#This Row],[DATA]],Tabella11[],2,0)</f>
        <v>87.723995081360499</v>
      </c>
      <c r="K1097" s="2">
        <f>VLOOKUP(Tabella1[[#This Row],[DATA]],Tabella12[],2,0)</f>
        <v>194.29831794195252</v>
      </c>
      <c r="L1097" s="2">
        <f>VLOOKUP(Tabella1[[#This Row],[DATA]],Tabella13[],2,0)</f>
        <v>136.19171325389328</v>
      </c>
      <c r="M1097" s="2">
        <f>VLOOKUP(Tabella1[[#This Row],[DATA]],Tabella14[],2,0)</f>
        <v>175.17169803435354</v>
      </c>
      <c r="O1097" s="1">
        <v>43579</v>
      </c>
      <c r="P1097">
        <v>113.56061025830283</v>
      </c>
      <c r="R1097" s="1">
        <v>43587</v>
      </c>
      <c r="S1097">
        <v>126.42868773637367</v>
      </c>
      <c r="U1097" s="1">
        <v>43567</v>
      </c>
      <c r="V1097">
        <v>129.40556735312032</v>
      </c>
      <c r="X1097" s="1">
        <v>43587</v>
      </c>
      <c r="Y1097">
        <v>112.27144995265586</v>
      </c>
      <c r="AA1097" s="1">
        <v>43566</v>
      </c>
      <c r="AB1097">
        <v>91.252850021254403</v>
      </c>
      <c r="AD1097" s="1">
        <v>43564</v>
      </c>
      <c r="AE1097">
        <v>108.84807481589073</v>
      </c>
      <c r="AG1097" s="1">
        <v>43634</v>
      </c>
      <c r="AH1097">
        <v>115.26103390837889</v>
      </c>
      <c r="AJ1097" s="1">
        <v>43649</v>
      </c>
      <c r="AK1097">
        <v>89.993792008404668</v>
      </c>
      <c r="AM1097" s="1">
        <v>43627</v>
      </c>
      <c r="AN1097">
        <v>203.99076517150397</v>
      </c>
      <c r="AP1097" s="1">
        <v>43623</v>
      </c>
      <c r="AQ1097">
        <v>144.01833097398023</v>
      </c>
      <c r="AS1097" s="1">
        <v>43595</v>
      </c>
      <c r="AT1097">
        <v>175.17169803435354</v>
      </c>
    </row>
    <row r="1098" spans="1:46" x14ac:dyDescent="0.3">
      <c r="A1098" s="1">
        <v>43598</v>
      </c>
      <c r="B1098">
        <v>136.61791856962395</v>
      </c>
      <c r="C1098" s="3">
        <f>VLOOKUP(Tabella1[[#This Row],[DATA]],Tabella3[],2,0)</f>
        <v>107.64997443840284</v>
      </c>
      <c r="D1098">
        <f>VLOOKUP(Tabella1[[#This Row],[DATA]],Tabella5[],2,0)</f>
        <v>121.62804296688184</v>
      </c>
      <c r="E1098">
        <f>VLOOKUP(Tabella1[[#This Row],[DATA]],Tabella6[],2,0)</f>
        <v>123.75849248287393</v>
      </c>
      <c r="F1098" s="2">
        <f>VLOOKUP(Tabella1[[#This Row],[DATA]],Tabella7[],2,0)</f>
        <v>109.40590732765203</v>
      </c>
      <c r="G1098" s="2">
        <f>VLOOKUP(Tabella1[[#This Row],[DATA]],Tabella8[],2,0)</f>
        <v>87.40193994667078</v>
      </c>
      <c r="H1098" s="2">
        <f>VLOOKUP(Tabella1[[#This Row],[DATA]],Tabella9[],2,0)</f>
        <v>105.77618938409398</v>
      </c>
      <c r="I1098" s="2">
        <v>119.66826809825876</v>
      </c>
      <c r="J1098" s="2">
        <f>VLOOKUP(Tabella1[[#This Row],[DATA]],Tabella11[],2,0)</f>
        <v>86.664458054272174</v>
      </c>
      <c r="K1098" s="2">
        <f>VLOOKUP(Tabella1[[#This Row],[DATA]],Tabella12[],2,0)</f>
        <v>189.08105211081795</v>
      </c>
      <c r="L1098" s="2">
        <f>VLOOKUP(Tabella1[[#This Row],[DATA]],Tabella13[],2,0)</f>
        <v>134.83873876035443</v>
      </c>
      <c r="M1098" s="2">
        <f>VLOOKUP(Tabella1[[#This Row],[DATA]],Tabella14[],2,0)</f>
        <v>174.75377178440576</v>
      </c>
      <c r="O1098" s="1">
        <v>43580</v>
      </c>
      <c r="P1098">
        <v>113.53677367688678</v>
      </c>
      <c r="R1098" s="1">
        <v>43588</v>
      </c>
      <c r="S1098">
        <v>127.11821012972197</v>
      </c>
      <c r="U1098" s="1">
        <v>43570</v>
      </c>
      <c r="V1098">
        <v>129.54737329768196</v>
      </c>
      <c r="X1098" s="1">
        <v>43588</v>
      </c>
      <c r="Y1098">
        <v>112.71938666422309</v>
      </c>
      <c r="AA1098" s="1">
        <v>43567</v>
      </c>
      <c r="AB1098">
        <v>91.476021177107086</v>
      </c>
      <c r="AD1098" s="1">
        <v>43565</v>
      </c>
      <c r="AE1098">
        <v>109.08474122773488</v>
      </c>
      <c r="AG1098" s="1">
        <v>43635</v>
      </c>
      <c r="AH1098">
        <v>118.20920771470318</v>
      </c>
      <c r="AJ1098" s="1">
        <v>43650</v>
      </c>
      <c r="AK1098">
        <v>89.6950324128792</v>
      </c>
      <c r="AM1098" s="1">
        <v>43628</v>
      </c>
      <c r="AN1098">
        <v>202.67356530343008</v>
      </c>
      <c r="AP1098" s="1">
        <v>43626</v>
      </c>
      <c r="AQ1098">
        <v>144.63132653810553</v>
      </c>
      <c r="AS1098" s="1">
        <v>43598</v>
      </c>
      <c r="AT1098">
        <v>174.75377178440576</v>
      </c>
    </row>
    <row r="1099" spans="1:46" x14ac:dyDescent="0.3">
      <c r="A1099" s="1">
        <v>43599</v>
      </c>
      <c r="B1099">
        <v>137.71305023807213</v>
      </c>
      <c r="C1099" s="3">
        <f>VLOOKUP(Tabella1[[#This Row],[DATA]],Tabella3[],2,0)</f>
        <v>109.21262962447976</v>
      </c>
      <c r="D1099">
        <f>VLOOKUP(Tabella1[[#This Row],[DATA]],Tabella5[],2,0)</f>
        <v>122.80544367330178</v>
      </c>
      <c r="E1099">
        <f>VLOOKUP(Tabella1[[#This Row],[DATA]],Tabella6[],2,0)</f>
        <v>125.61114129092795</v>
      </c>
      <c r="F1099" s="2">
        <f>VLOOKUP(Tabella1[[#This Row],[DATA]],Tabella7[],2,0)</f>
        <v>110.59592534897217</v>
      </c>
      <c r="G1099" s="2">
        <f>VLOOKUP(Tabella1[[#This Row],[DATA]],Tabella8[],2,0)</f>
        <v>88.182555937705303</v>
      </c>
      <c r="H1099" s="2">
        <f>VLOOKUP(Tabella1[[#This Row],[DATA]],Tabella9[],2,0)</f>
        <v>107.16497209693448</v>
      </c>
      <c r="I1099" s="2">
        <f>VLOOKUP(Tabella1[[#This Row],[DATA]],Tabella10[],2,0)</f>
        <v>117.8733849111109</v>
      </c>
      <c r="J1099" s="2">
        <f>VLOOKUP(Tabella1[[#This Row],[DATA]],Tabella11[],2,0)</f>
        <v>86.064551174146104</v>
      </c>
      <c r="K1099" s="2">
        <f>VLOOKUP(Tabella1[[#This Row],[DATA]],Tabella12[],2,0)</f>
        <v>189.83344327176781</v>
      </c>
      <c r="L1099" s="2">
        <f>VLOOKUP(Tabella1[[#This Row],[DATA]],Tabella13[],2,0)</f>
        <v>135.6665481537062</v>
      </c>
      <c r="M1099" s="2">
        <f>VLOOKUP(Tabella1[[#This Row],[DATA]],Tabella14[],2,0)</f>
        <v>178.4774946714403</v>
      </c>
      <c r="O1099" s="1">
        <v>43581</v>
      </c>
      <c r="P1099">
        <v>113.63133590447805</v>
      </c>
      <c r="R1099" s="1">
        <v>43591</v>
      </c>
      <c r="S1099">
        <v>125.82918319298128</v>
      </c>
      <c r="U1099" s="1">
        <v>43571</v>
      </c>
      <c r="V1099">
        <v>130.01629710109142</v>
      </c>
      <c r="X1099" s="1">
        <v>43592</v>
      </c>
      <c r="Y1099">
        <v>110.88411374812914</v>
      </c>
      <c r="AA1099" s="1">
        <v>43570</v>
      </c>
      <c r="AB1099">
        <v>91.75232832244852</v>
      </c>
      <c r="AD1099" s="1">
        <v>43566</v>
      </c>
      <c r="AE1099">
        <v>109.42524781489692</v>
      </c>
      <c r="AG1099" s="1">
        <v>43636</v>
      </c>
      <c r="AH1099">
        <v>119.66906448284043</v>
      </c>
      <c r="AJ1099" s="1">
        <v>43651</v>
      </c>
      <c r="AK1099">
        <v>89.868438331960419</v>
      </c>
      <c r="AM1099" s="1">
        <v>43629</v>
      </c>
      <c r="AN1099">
        <v>203.6073548812665</v>
      </c>
      <c r="AP1099" s="1">
        <v>43627</v>
      </c>
      <c r="AQ1099">
        <v>145.23457931897946</v>
      </c>
      <c r="AS1099" s="1">
        <v>43599</v>
      </c>
      <c r="AT1099">
        <v>178.4774946714403</v>
      </c>
    </row>
    <row r="1100" spans="1:46" x14ac:dyDescent="0.3">
      <c r="A1100" s="1">
        <v>43600</v>
      </c>
      <c r="B1100">
        <v>138.51715090856089</v>
      </c>
      <c r="C1100" s="3">
        <f>VLOOKUP(Tabella1[[#This Row],[DATA]],Tabella3[],2,0)</f>
        <v>109.05831912373382</v>
      </c>
      <c r="D1100">
        <f>VLOOKUP(Tabella1[[#This Row],[DATA]],Tabella5[],2,0)</f>
        <v>123.91095299101973</v>
      </c>
      <c r="E1100">
        <f>VLOOKUP(Tabella1[[#This Row],[DATA]],Tabella6[],2,0)</f>
        <v>126.38507721721707</v>
      </c>
      <c r="F1100" s="2">
        <f>VLOOKUP(Tabella1[[#This Row],[DATA]],Tabella7[],2,0)</f>
        <v>111.44124744188888</v>
      </c>
      <c r="G1100" s="2">
        <f>VLOOKUP(Tabella1[[#This Row],[DATA]],Tabella8[],2,0)</f>
        <v>88.660779843103924</v>
      </c>
      <c r="H1100" s="2">
        <f>VLOOKUP(Tabella1[[#This Row],[DATA]],Tabella9[],2,0)</f>
        <v>107.84662232754886</v>
      </c>
      <c r="I1100" s="2">
        <f>VLOOKUP(Tabella1[[#This Row],[DATA]],Tabella10[],2,0)</f>
        <v>118.48823572312978</v>
      </c>
      <c r="J1100" s="2">
        <f>VLOOKUP(Tabella1[[#This Row],[DATA]],Tabella11[],2,0)</f>
        <v>87.708176641237785</v>
      </c>
      <c r="K1100" s="2">
        <f>VLOOKUP(Tabella1[[#This Row],[DATA]],Tabella12[],2,0)</f>
        <v>188.86667216358839</v>
      </c>
      <c r="L1100" s="2">
        <f>VLOOKUP(Tabella1[[#This Row],[DATA]],Tabella13[],2,0)</f>
        <v>134.92620568760418</v>
      </c>
      <c r="M1100" s="2">
        <f>VLOOKUP(Tabella1[[#This Row],[DATA]],Tabella14[],2,0)</f>
        <v>177.93140437150853</v>
      </c>
      <c r="O1100" s="1">
        <v>43584</v>
      </c>
      <c r="P1100">
        <v>113.89568150145372</v>
      </c>
      <c r="R1100" s="1">
        <v>43592</v>
      </c>
      <c r="S1100">
        <v>123.84100738064443</v>
      </c>
      <c r="U1100" s="1">
        <v>43572</v>
      </c>
      <c r="V1100">
        <v>130.82574330537193</v>
      </c>
      <c r="X1100" s="1">
        <v>43593</v>
      </c>
      <c r="Y1100">
        <v>111.04493112190353</v>
      </c>
      <c r="AA1100" s="1">
        <v>43571</v>
      </c>
      <c r="AB1100">
        <v>91.754260540248097</v>
      </c>
      <c r="AD1100" s="1">
        <v>43567</v>
      </c>
      <c r="AE1100">
        <v>109.8230894681854</v>
      </c>
      <c r="AG1100" s="1">
        <v>43637</v>
      </c>
      <c r="AH1100">
        <v>119.34749277176205</v>
      </c>
      <c r="AJ1100" s="1">
        <v>43654</v>
      </c>
      <c r="AK1100">
        <v>87.549395317741727</v>
      </c>
      <c r="AM1100" s="1">
        <v>43630</v>
      </c>
      <c r="AN1100">
        <v>202.09432717678101</v>
      </c>
      <c r="AP1100" s="1">
        <v>43628</v>
      </c>
      <c r="AQ1100">
        <v>144.53059052172603</v>
      </c>
      <c r="AS1100" s="1">
        <v>43600</v>
      </c>
      <c r="AT1100">
        <v>177.93140437150853</v>
      </c>
    </row>
    <row r="1101" spans="1:46" x14ac:dyDescent="0.3">
      <c r="A1101" s="1">
        <v>43601</v>
      </c>
      <c r="B1101">
        <v>139.74929550092315</v>
      </c>
      <c r="C1101" s="3">
        <f>VLOOKUP(Tabella1[[#This Row],[DATA]],Tabella3[],2,0)</f>
        <v>110.56723745521494</v>
      </c>
      <c r="D1101">
        <f>VLOOKUP(Tabella1[[#This Row],[DATA]],Tabella5[],2,0)</f>
        <v>126.06974283979179</v>
      </c>
      <c r="E1101">
        <f>VLOOKUP(Tabella1[[#This Row],[DATA]],Tabella6[],2,0)</f>
        <v>128.12178849514027</v>
      </c>
      <c r="F1101" s="2">
        <f>VLOOKUP(Tabella1[[#This Row],[DATA]],Tabella7[],2,0)</f>
        <v>112.30504902409969</v>
      </c>
      <c r="G1101" s="2">
        <f>VLOOKUP(Tabella1[[#This Row],[DATA]],Tabella8[],2,0)</f>
        <v>89.88967036364339</v>
      </c>
      <c r="H1101" s="2">
        <f>VLOOKUP(Tabella1[[#This Row],[DATA]],Tabella9[],2,0)</f>
        <v>109.52781387763423</v>
      </c>
      <c r="I1101" s="2">
        <f>VLOOKUP(Tabella1[[#This Row],[DATA]],Tabella10[],2,0)</f>
        <v>118.51489364912636</v>
      </c>
      <c r="J1101" s="2">
        <f>VLOOKUP(Tabella1[[#This Row],[DATA]],Tabella11[],2,0)</f>
        <v>88.216455953105793</v>
      </c>
      <c r="K1101" s="2">
        <f>VLOOKUP(Tabella1[[#This Row],[DATA]],Tabella12[],2,0)</f>
        <v>185.57058047493405</v>
      </c>
      <c r="L1101" s="2">
        <f>VLOOKUP(Tabella1[[#This Row],[DATA]],Tabella13[],2,0)</f>
        <v>135.9390189017266</v>
      </c>
      <c r="M1101" s="2">
        <f>VLOOKUP(Tabella1[[#This Row],[DATA]],Tabella14[],2,0)</f>
        <v>179.78560383377678</v>
      </c>
      <c r="O1101" s="1">
        <v>43585</v>
      </c>
      <c r="P1101">
        <v>114.38072456934721</v>
      </c>
      <c r="R1101" s="1">
        <v>43593</v>
      </c>
      <c r="S1101">
        <v>124.73391481382487</v>
      </c>
      <c r="U1101" s="1">
        <v>43573</v>
      </c>
      <c r="V1101">
        <v>131.23234774674353</v>
      </c>
      <c r="X1101" s="1">
        <v>43594</v>
      </c>
      <c r="Y1101">
        <v>110.07376523412444</v>
      </c>
      <c r="AA1101" s="1">
        <v>43572</v>
      </c>
      <c r="AB1101">
        <v>92.261467712640567</v>
      </c>
      <c r="AD1101" s="1">
        <v>43570</v>
      </c>
      <c r="AE1101">
        <v>109.90686237035904</v>
      </c>
      <c r="AG1101" s="1">
        <v>43640</v>
      </c>
      <c r="AH1101">
        <v>119.51217672025356</v>
      </c>
      <c r="AJ1101" s="1">
        <v>43655</v>
      </c>
      <c r="AK1101">
        <v>87.396284755799101</v>
      </c>
      <c r="AM1101" s="1">
        <v>43633</v>
      </c>
      <c r="AN1101">
        <v>201.23474604221636</v>
      </c>
      <c r="AP1101" s="1">
        <v>43629</v>
      </c>
      <c r="AQ1101">
        <v>144.47442410335492</v>
      </c>
      <c r="AS1101" s="1">
        <v>43601</v>
      </c>
      <c r="AT1101">
        <v>179.78560383377678</v>
      </c>
    </row>
    <row r="1102" spans="1:46" x14ac:dyDescent="0.3">
      <c r="A1102" s="1">
        <v>43602</v>
      </c>
      <c r="B1102">
        <v>138.9335341560587</v>
      </c>
      <c r="C1102" s="3">
        <f>VLOOKUP(Tabella1[[#This Row],[DATA]],Tabella3[],2,0)</f>
        <v>110.32406250620745</v>
      </c>
      <c r="D1102">
        <f>VLOOKUP(Tabella1[[#This Row],[DATA]],Tabella5[],2,0)</f>
        <v>125.33823259834118</v>
      </c>
      <c r="E1102">
        <f>VLOOKUP(Tabella1[[#This Row],[DATA]],Tabella6[],2,0)</f>
        <v>127.88944310007079</v>
      </c>
      <c r="F1102" s="2">
        <f>VLOOKUP(Tabella1[[#This Row],[DATA]],Tabella7[],2,0)</f>
        <v>112.23036745166316</v>
      </c>
      <c r="G1102" s="2">
        <f>VLOOKUP(Tabella1[[#This Row],[DATA]],Tabella8[],2,0)</f>
        <v>89.65587200989296</v>
      </c>
      <c r="H1102" s="2">
        <f>VLOOKUP(Tabella1[[#This Row],[DATA]],Tabella9[],2,0)</f>
        <v>109.11627551410443</v>
      </c>
      <c r="I1102" s="2">
        <f>VLOOKUP(Tabella1[[#This Row],[DATA]],Tabella10[],2,0)</f>
        <v>117.13752555765782</v>
      </c>
      <c r="J1102" s="2">
        <f>VLOOKUP(Tabella1[[#This Row],[DATA]],Tabella11[],2,0)</f>
        <v>86.025452765540876</v>
      </c>
      <c r="K1102" s="2">
        <f>VLOOKUP(Tabella1[[#This Row],[DATA]],Tabella12[],2,0)</f>
        <v>185.50667875989447</v>
      </c>
      <c r="L1102" s="2">
        <f>VLOOKUP(Tabella1[[#This Row],[DATA]],Tabella13[],2,0)</f>
        <v>137.89226517529374</v>
      </c>
      <c r="M1102" s="2">
        <f>VLOOKUP(Tabella1[[#This Row],[DATA]],Tabella14[],2,0)</f>
        <v>179.5327584525584</v>
      </c>
      <c r="O1102" s="1">
        <v>43587</v>
      </c>
      <c r="P1102">
        <v>113.48711413227004</v>
      </c>
      <c r="R1102" s="1">
        <v>43594</v>
      </c>
      <c r="S1102">
        <v>122.62417906076257</v>
      </c>
      <c r="U1102" s="1">
        <v>43578</v>
      </c>
      <c r="V1102">
        <v>131.49832208057305</v>
      </c>
      <c r="X1102" s="1">
        <v>43595</v>
      </c>
      <c r="Y1102">
        <v>110.01084333669324</v>
      </c>
      <c r="AA1102" s="1">
        <v>43573</v>
      </c>
      <c r="AB1102">
        <v>92.571588669474835</v>
      </c>
      <c r="AD1102" s="1">
        <v>43571</v>
      </c>
      <c r="AE1102">
        <v>110.31776367759855</v>
      </c>
      <c r="AG1102" s="1">
        <v>43641</v>
      </c>
      <c r="AH1102">
        <v>118.14147311028418</v>
      </c>
      <c r="AJ1102" s="1">
        <v>43656</v>
      </c>
      <c r="AK1102">
        <v>87.010374509031436</v>
      </c>
      <c r="AM1102" s="1">
        <v>43634</v>
      </c>
      <c r="AN1102">
        <v>204.90600263852244</v>
      </c>
      <c r="AP1102" s="1">
        <v>43630</v>
      </c>
      <c r="AQ1102">
        <v>143.42274881723338</v>
      </c>
      <c r="AS1102" s="1">
        <v>43602</v>
      </c>
      <c r="AT1102">
        <v>179.5327584525584</v>
      </c>
    </row>
    <row r="1103" spans="1:46" x14ac:dyDescent="0.3">
      <c r="A1103" s="1">
        <v>43605</v>
      </c>
      <c r="B1103">
        <v>137.99582159168207</v>
      </c>
      <c r="C1103" s="3">
        <f>VLOOKUP(Tabella1[[#This Row],[DATA]],Tabella3[],2,0)</f>
        <v>107.36848323023315</v>
      </c>
      <c r="D1103">
        <f>VLOOKUP(Tabella1[[#This Row],[DATA]],Tabella5[],2,0)</f>
        <v>123.31411109165333</v>
      </c>
      <c r="E1103">
        <f>VLOOKUP(Tabella1[[#This Row],[DATA]],Tabella6[],2,0)</f>
        <v>126.01656989527996</v>
      </c>
      <c r="F1103" s="2">
        <f>VLOOKUP(Tabella1[[#This Row],[DATA]],Tabella7[],2,0)</f>
        <v>111.65399065334921</v>
      </c>
      <c r="G1103" s="2">
        <f>VLOOKUP(Tabella1[[#This Row],[DATA]],Tabella8[],2,0)</f>
        <v>88.879120454457649</v>
      </c>
      <c r="H1103" s="2">
        <f>VLOOKUP(Tabella1[[#This Row],[DATA]],Tabella9[],2,0)</f>
        <v>107.33697729531382</v>
      </c>
      <c r="I1103" s="2">
        <f>VLOOKUP(Tabella1[[#This Row],[DATA]],Tabella10[],2,0)</f>
        <v>116.47170613241278</v>
      </c>
      <c r="J1103" s="2">
        <f>VLOOKUP(Tabella1[[#This Row],[DATA]],Tabella11[],2,0)</f>
        <v>85.676253238303303</v>
      </c>
      <c r="K1103" s="2">
        <f>VLOOKUP(Tabella1[[#This Row],[DATA]],Tabella12[],2,0)</f>
        <v>189.53248680738787</v>
      </c>
      <c r="L1103" s="2">
        <f>VLOOKUP(Tabella1[[#This Row],[DATA]],Tabella13[],2,0)</f>
        <v>143.06139334887817</v>
      </c>
      <c r="M1103" s="2">
        <f>VLOOKUP(Tabella1[[#This Row],[DATA]],Tabella14[],2,0)</f>
        <v>179.12667344635915</v>
      </c>
      <c r="O1103" s="1">
        <v>43588</v>
      </c>
      <c r="P1103">
        <v>113.76468485007523</v>
      </c>
      <c r="R1103" s="1">
        <v>43595</v>
      </c>
      <c r="S1103">
        <v>123.50397809258423</v>
      </c>
      <c r="U1103" s="1">
        <v>43579</v>
      </c>
      <c r="V1103">
        <v>131.1307554282516</v>
      </c>
      <c r="X1103" s="1">
        <v>43598</v>
      </c>
      <c r="Y1103">
        <v>109.40590732765203</v>
      </c>
      <c r="AA1103" s="1">
        <v>43578</v>
      </c>
      <c r="AB1103">
        <v>92.043127101286871</v>
      </c>
      <c r="AD1103" s="1">
        <v>43572</v>
      </c>
      <c r="AE1103">
        <v>110.77548862217465</v>
      </c>
      <c r="AG1103" s="1">
        <v>43642</v>
      </c>
      <c r="AH1103">
        <v>118.29236703101959</v>
      </c>
      <c r="AJ1103" s="1">
        <v>43657</v>
      </c>
      <c r="AK1103">
        <v>87.083795948091634</v>
      </c>
      <c r="AM1103" s="1">
        <v>43635</v>
      </c>
      <c r="AN1103">
        <v>206.75915237467018</v>
      </c>
      <c r="AP1103" s="1">
        <v>43633</v>
      </c>
      <c r="AQ1103">
        <v>141.63676577403868</v>
      </c>
      <c r="AS1103" s="1">
        <v>43605</v>
      </c>
      <c r="AT1103">
        <v>179.12667344635915</v>
      </c>
    </row>
    <row r="1104" spans="1:46" x14ac:dyDescent="0.3">
      <c r="A1104" s="1">
        <v>43606</v>
      </c>
      <c r="B1104">
        <v>139.16820522786904</v>
      </c>
      <c r="C1104" s="3">
        <f>VLOOKUP(Tabella1[[#This Row],[DATA]],Tabella3[],2,0)</f>
        <v>108.19826808417659</v>
      </c>
      <c r="D1104">
        <f>VLOOKUP(Tabella1[[#This Row],[DATA]],Tabella5[],2,0)</f>
        <v>124.36053019387121</v>
      </c>
      <c r="E1104">
        <f>VLOOKUP(Tabella1[[#This Row],[DATA]],Tabella6[],2,0)</f>
        <v>126.64846470960353</v>
      </c>
      <c r="F1104" s="2">
        <f>VLOOKUP(Tabella1[[#This Row],[DATA]],Tabella7[],2,0)</f>
        <v>111.92950303918873</v>
      </c>
      <c r="G1104" s="2">
        <f>VLOOKUP(Tabella1[[#This Row],[DATA]],Tabella8[],2,0)</f>
        <v>89.259767360976937</v>
      </c>
      <c r="H1104" s="2">
        <f>VLOOKUP(Tabella1[[#This Row],[DATA]],Tabella9[],2,0)</f>
        <v>107.86987488214459</v>
      </c>
      <c r="I1104" s="2">
        <f>VLOOKUP(Tabella1[[#This Row],[DATA]],Tabella10[],2,0)</f>
        <v>115.92526056446063</v>
      </c>
      <c r="J1104" s="2">
        <f>VLOOKUP(Tabella1[[#This Row],[DATA]],Tabella11[],2,0)</f>
        <v>86.731910270644562</v>
      </c>
      <c r="K1104" s="2">
        <f>VLOOKUP(Tabella1[[#This Row],[DATA]],Tabella12[],2,0)</f>
        <v>194.76624340369392</v>
      </c>
      <c r="L1104" s="2">
        <f>VLOOKUP(Tabella1[[#This Row],[DATA]],Tabella13[],2,0)</f>
        <v>141.66952042967131</v>
      </c>
      <c r="M1104" s="2">
        <f>VLOOKUP(Tabella1[[#This Row],[DATA]],Tabella14[],2,0)</f>
        <v>182.25276179596841</v>
      </c>
      <c r="O1104" s="1">
        <v>43591</v>
      </c>
      <c r="P1104">
        <v>111.91322020714827</v>
      </c>
      <c r="R1104" s="1">
        <v>43598</v>
      </c>
      <c r="S1104">
        <v>121.62804296688184</v>
      </c>
      <c r="U1104" s="1">
        <v>43580</v>
      </c>
      <c r="V1104">
        <v>130.69828257244919</v>
      </c>
      <c r="X1104" s="1">
        <v>43599</v>
      </c>
      <c r="Y1104">
        <v>110.59592534897217</v>
      </c>
      <c r="AA1104" s="1">
        <v>43579</v>
      </c>
      <c r="AB1104">
        <v>91.359122000231878</v>
      </c>
      <c r="AD1104" s="1">
        <v>43573</v>
      </c>
      <c r="AE1104">
        <v>111.46032413424049</v>
      </c>
      <c r="AG1104" s="1">
        <v>43643</v>
      </c>
      <c r="AH1104">
        <v>119.96661891153509</v>
      </c>
      <c r="AJ1104" s="1">
        <v>43658</v>
      </c>
      <c r="AK1104">
        <v>87.465527738977826</v>
      </c>
      <c r="AM1104" s="1">
        <v>43637</v>
      </c>
      <c r="AN1104">
        <v>210.28405343007915</v>
      </c>
      <c r="AP1104" s="1">
        <v>43634</v>
      </c>
      <c r="AQ1104">
        <v>141.94777141103856</v>
      </c>
      <c r="AS1104" s="1">
        <v>43606</v>
      </c>
      <c r="AT1104">
        <v>182.25276179596841</v>
      </c>
    </row>
    <row r="1105" spans="1:46" x14ac:dyDescent="0.3">
      <c r="A1105" s="1">
        <v>43607</v>
      </c>
      <c r="B1105">
        <v>138.77514332912256</v>
      </c>
      <c r="C1105" s="3">
        <f>VLOOKUP(Tabella1[[#This Row],[DATA]],Tabella3[],2,0)</f>
        <v>107.54328482728413</v>
      </c>
      <c r="D1105">
        <f>VLOOKUP(Tabella1[[#This Row],[DATA]],Tabella5[],2,0)</f>
        <v>124.61931871132126</v>
      </c>
      <c r="E1105">
        <f>VLOOKUP(Tabella1[[#This Row],[DATA]],Tabella6[],2,0)</f>
        <v>126.49607623186566</v>
      </c>
      <c r="F1105" s="2">
        <f>VLOOKUP(Tabella1[[#This Row],[DATA]],Tabella7[],2,0)</f>
        <v>112.00998808760194</v>
      </c>
      <c r="G1105" s="2">
        <f>VLOOKUP(Tabella1[[#This Row],[DATA]],Tabella8[],2,0)</f>
        <v>89.193105846891072</v>
      </c>
      <c r="H1105" s="2">
        <f>VLOOKUP(Tabella1[[#This Row],[DATA]],Tabella9[],2,0)</f>
        <v>107.87656397319267</v>
      </c>
      <c r="I1105" s="2">
        <f>VLOOKUP(Tabella1[[#This Row],[DATA]],Tabella10[],2,0)</f>
        <v>116.12938650723326</v>
      </c>
      <c r="J1105" s="2">
        <f>VLOOKUP(Tabella1[[#This Row],[DATA]],Tabella11[],2,0)</f>
        <v>86.30600623186848</v>
      </c>
      <c r="K1105" s="2">
        <f>VLOOKUP(Tabella1[[#This Row],[DATA]],Tabella12[],2,0)</f>
        <v>194.51063654353561</v>
      </c>
      <c r="L1105" s="2">
        <f>VLOOKUP(Tabella1[[#This Row],[DATA]],Tabella13[],2,0)</f>
        <v>142.17996229397465</v>
      </c>
      <c r="M1105" s="2">
        <f>VLOOKUP(Tabella1[[#This Row],[DATA]],Tabella14[],2,0)</f>
        <v>183.79769583327527</v>
      </c>
      <c r="O1105" s="1">
        <v>43592</v>
      </c>
      <c r="P1105">
        <v>110.91924521674039</v>
      </c>
      <c r="R1105" s="1">
        <v>43599</v>
      </c>
      <c r="S1105">
        <v>122.80544367330178</v>
      </c>
      <c r="U1105" s="1">
        <v>43581</v>
      </c>
      <c r="V1105">
        <v>130.97319326762755</v>
      </c>
      <c r="X1105" s="1">
        <v>43600</v>
      </c>
      <c r="Y1105">
        <v>111.44124744188888</v>
      </c>
      <c r="AA1105" s="1">
        <v>43580</v>
      </c>
      <c r="AB1105">
        <v>91.791938787340129</v>
      </c>
      <c r="AD1105" s="1">
        <v>43578</v>
      </c>
      <c r="AE1105">
        <v>111.60748413729837</v>
      </c>
      <c r="AG1105" s="1">
        <v>43644</v>
      </c>
      <c r="AH1105">
        <v>119.63632888503643</v>
      </c>
      <c r="AJ1105" s="1">
        <v>43661</v>
      </c>
      <c r="AK1105">
        <v>87.812936499409048</v>
      </c>
      <c r="AM1105" s="1">
        <v>43640</v>
      </c>
      <c r="AN1105">
        <v>210.3850593667546</v>
      </c>
      <c r="AP1105" s="1">
        <v>43635</v>
      </c>
      <c r="AQ1105">
        <v>142.18915977219336</v>
      </c>
      <c r="AS1105" s="1">
        <v>43607</v>
      </c>
      <c r="AT1105">
        <v>183.79769583327527</v>
      </c>
    </row>
    <row r="1106" spans="1:46" x14ac:dyDescent="0.3">
      <c r="A1106" s="1">
        <v>43608</v>
      </c>
      <c r="B1106">
        <v>137.12175687493928</v>
      </c>
      <c r="C1106" s="3">
        <f>VLOOKUP(Tabella1[[#This Row],[DATA]],Tabella3[],2,0)</f>
        <v>105.25936396055256</v>
      </c>
      <c r="D1106">
        <f>VLOOKUP(Tabella1[[#This Row],[DATA]],Tabella5[],2,0)</f>
        <v>122.4038964723039</v>
      </c>
      <c r="E1106">
        <f>VLOOKUP(Tabella1[[#This Row],[DATA]],Tabella6[],2,0)</f>
        <v>124.20060720223691</v>
      </c>
      <c r="F1106" s="2">
        <f>VLOOKUP(Tabella1[[#This Row],[DATA]],Tabella7[],2,0)</f>
        <v>110.43464980604172</v>
      </c>
      <c r="G1106" s="2">
        <f>VLOOKUP(Tabella1[[#This Row],[DATA]],Tabella8[],2,0)</f>
        <v>88.051165127333164</v>
      </c>
      <c r="H1106" s="2">
        <f>VLOOKUP(Tabella1[[#This Row],[DATA]],Tabella9[],2,0)</f>
        <v>105.98068445327829</v>
      </c>
      <c r="I1106" s="2">
        <f>VLOOKUP(Tabella1[[#This Row],[DATA]],Tabella10[],2,0)</f>
        <v>114.2901153584024</v>
      </c>
      <c r="J1106" s="2">
        <f>VLOOKUP(Tabella1[[#This Row],[DATA]],Tabella11[],2,0)</f>
        <v>85.136635507324243</v>
      </c>
      <c r="K1106" s="2">
        <f>VLOOKUP(Tabella1[[#This Row],[DATA]],Tabella12[],2,0)</f>
        <v>193.5809696569921</v>
      </c>
      <c r="L1106" s="2">
        <f>VLOOKUP(Tabella1[[#This Row],[DATA]],Tabella13[],2,0)</f>
        <v>141.0936419614404</v>
      </c>
      <c r="M1106" s="2">
        <f>VLOOKUP(Tabella1[[#This Row],[DATA]],Tabella14[],2,0)</f>
        <v>182.3976428959503</v>
      </c>
      <c r="O1106" s="1">
        <v>43593</v>
      </c>
      <c r="P1106">
        <v>110.83937175971472</v>
      </c>
      <c r="R1106" s="1">
        <v>43600</v>
      </c>
      <c r="S1106">
        <v>123.91095299101973</v>
      </c>
      <c r="U1106" s="1">
        <v>43584</v>
      </c>
      <c r="V1106">
        <v>131.2464577909785</v>
      </c>
      <c r="X1106" s="1">
        <v>43601</v>
      </c>
      <c r="Y1106">
        <v>112.30504902409969</v>
      </c>
      <c r="AA1106" s="1">
        <v>43581</v>
      </c>
      <c r="AB1106">
        <v>91.838312014530288</v>
      </c>
      <c r="AD1106" s="1">
        <v>43579</v>
      </c>
      <c r="AE1106">
        <v>111.56862370359045</v>
      </c>
      <c r="AG1106" s="1">
        <v>43648</v>
      </c>
      <c r="AH1106">
        <v>121.03184616197122</v>
      </c>
      <c r="AJ1106" s="1">
        <v>43662</v>
      </c>
      <c r="AK1106">
        <v>87.676539760992327</v>
      </c>
      <c r="AM1106" s="1">
        <v>43641</v>
      </c>
      <c r="AN1106">
        <v>206.32626978891821</v>
      </c>
      <c r="AP1106" s="1">
        <v>43636</v>
      </c>
      <c r="AQ1106">
        <v>143.96645428853324</v>
      </c>
      <c r="AS1106" s="1">
        <v>43608</v>
      </c>
      <c r="AT1106">
        <v>182.3976428959503</v>
      </c>
    </row>
    <row r="1107" spans="1:46" x14ac:dyDescent="0.3">
      <c r="A1107" s="1">
        <v>43609</v>
      </c>
      <c r="B1107">
        <v>137.30735594208534</v>
      </c>
      <c r="C1107" s="3">
        <f>VLOOKUP(Tabella1[[#This Row],[DATA]],Tabella3[],2,0)</f>
        <v>106.51203904181125</v>
      </c>
      <c r="D1107">
        <f>VLOOKUP(Tabella1[[#This Row],[DATA]],Tabella5[],2,0)</f>
        <v>123.00432270016682</v>
      </c>
      <c r="E1107">
        <f>VLOOKUP(Tabella1[[#This Row],[DATA]],Tabella6[],2,0)</f>
        <v>125.02698545959942</v>
      </c>
      <c r="F1107" s="2">
        <f>VLOOKUP(Tabella1[[#This Row],[DATA]],Tabella7[],2,0)</f>
        <v>111.1477137359113</v>
      </c>
      <c r="G1107" s="2">
        <f>VLOOKUP(Tabella1[[#This Row],[DATA]],Tabella8[],2,0)</f>
        <v>88.636627120609035</v>
      </c>
      <c r="H1107" s="2">
        <f>VLOOKUP(Tabella1[[#This Row],[DATA]],Tabella9[],2,0)</f>
        <v>106.72922559437352</v>
      </c>
      <c r="I1107" s="2">
        <f>VLOOKUP(Tabella1[[#This Row],[DATA]],Tabella10[],2,0)</f>
        <v>114.6539373672867</v>
      </c>
      <c r="J1107" s="2">
        <f>VLOOKUP(Tabella1[[#This Row],[DATA]],Tabella11[],2,0)</f>
        <v>85.15066318064062</v>
      </c>
      <c r="K1107" s="2">
        <f>VLOOKUP(Tabella1[[#This Row],[DATA]],Tabella12[],2,0)</f>
        <v>192.99967018469658</v>
      </c>
      <c r="L1107" s="2">
        <f>VLOOKUP(Tabella1[[#This Row],[DATA]],Tabella13[],2,0)</f>
        <v>143.35967520178104</v>
      </c>
      <c r="M1107" s="2">
        <f>VLOOKUP(Tabella1[[#This Row],[DATA]],Tabella14[],2,0)</f>
        <v>182.44152515219477</v>
      </c>
      <c r="O1107" s="1">
        <v>43594</v>
      </c>
      <c r="P1107">
        <v>108.81796692778876</v>
      </c>
      <c r="R1107" s="1">
        <v>43601</v>
      </c>
      <c r="S1107">
        <v>126.06974283979179</v>
      </c>
      <c r="U1107" s="1">
        <v>43585</v>
      </c>
      <c r="V1107">
        <v>131.37415369130517</v>
      </c>
      <c r="X1107" s="1">
        <v>43602</v>
      </c>
      <c r="Y1107">
        <v>112.23036745166316</v>
      </c>
      <c r="AA1107" s="1">
        <v>43584</v>
      </c>
      <c r="AB1107">
        <v>91.946516211307355</v>
      </c>
      <c r="AD1107" s="1">
        <v>43580</v>
      </c>
      <c r="AE1107">
        <v>111.22748006013811</v>
      </c>
      <c r="AG1107" s="1">
        <v>43649</v>
      </c>
      <c r="AH1107">
        <v>120.94625577693184</v>
      </c>
      <c r="AJ1107" s="1">
        <v>43663</v>
      </c>
      <c r="AK1107">
        <v>87.499552308298419</v>
      </c>
      <c r="AM1107" s="1">
        <v>43642</v>
      </c>
      <c r="AN1107">
        <v>207.55483179419525</v>
      </c>
      <c r="AP1107" s="1">
        <v>43637</v>
      </c>
      <c r="AQ1107">
        <v>142.48635101503078</v>
      </c>
      <c r="AS1107" s="1">
        <v>43609</v>
      </c>
      <c r="AT1107">
        <v>182.44152515219477</v>
      </c>
    </row>
    <row r="1108" spans="1:46" x14ac:dyDescent="0.3">
      <c r="A1108" s="1">
        <v>43613</v>
      </c>
      <c r="B1108">
        <v>136.15732193178508</v>
      </c>
      <c r="C1108" s="3">
        <f>VLOOKUP(Tabella1[[#This Row],[DATA]],Tabella3[],2,0)</f>
        <v>105.91063581989999</v>
      </c>
      <c r="D1108">
        <f>VLOOKUP(Tabella1[[#This Row],[DATA]],Tabella5[],2,0)</f>
        <v>123.16828012653704</v>
      </c>
      <c r="E1108">
        <f>VLOOKUP(Tabella1[[#This Row],[DATA]],Tabella6[],2,0)</f>
        <v>124.93715151130333</v>
      </c>
      <c r="F1108" s="2">
        <f>VLOOKUP(Tabella1[[#This Row],[DATA]],Tabella7[],2,0)</f>
        <v>111.01362289623995</v>
      </c>
      <c r="G1108" s="2">
        <f>VLOOKUP(Tabella1[[#This Row],[DATA]],Tabella8[],2,0)</f>
        <v>88.802797851373796</v>
      </c>
      <c r="H1108" s="2">
        <f>VLOOKUP(Tabella1[[#This Row],[DATA]],Tabella9[],2,0)</f>
        <v>106.67061641566649</v>
      </c>
      <c r="I1108" s="2">
        <f>VLOOKUP(Tabella1[[#This Row],[DATA]],Tabella10[],2,0)</f>
        <v>114.80851980608455</v>
      </c>
      <c r="J1108" s="2">
        <f>VLOOKUP(Tabella1[[#This Row],[DATA]],Tabella11[],2,0)</f>
        <v>86.849503957594649</v>
      </c>
      <c r="K1108" s="2">
        <f>VLOOKUP(Tabella1[[#This Row],[DATA]],Tabella12[],2,0)</f>
        <v>198.69929089709763</v>
      </c>
      <c r="L1108" s="2">
        <f>VLOOKUP(Tabella1[[#This Row],[DATA]],Tabella13[],2,0)</f>
        <v>144.50485212418124</v>
      </c>
      <c r="M1108" s="2">
        <f>VLOOKUP(Tabella1[[#This Row],[DATA]],Tabella14[],2,0)</f>
        <v>181.78259476477717</v>
      </c>
      <c r="O1108" s="1">
        <v>43595</v>
      </c>
      <c r="P1108">
        <v>109.11916513419055</v>
      </c>
      <c r="R1108" s="1">
        <v>43602</v>
      </c>
      <c r="S1108">
        <v>125.33823259834118</v>
      </c>
      <c r="U1108" s="1">
        <v>43587</v>
      </c>
      <c r="V1108">
        <v>130.2559326856823</v>
      </c>
      <c r="X1108" s="1">
        <v>43605</v>
      </c>
      <c r="Y1108">
        <v>111.65399065334921</v>
      </c>
      <c r="AA1108" s="1">
        <v>43585</v>
      </c>
      <c r="AB1108">
        <v>92.46241836379798</v>
      </c>
      <c r="AD1108" s="1">
        <v>43581</v>
      </c>
      <c r="AE1108">
        <v>111.49791045536783</v>
      </c>
      <c r="AG1108" s="1">
        <v>43650</v>
      </c>
      <c r="AH1108">
        <v>120.69740655265234</v>
      </c>
      <c r="AJ1108" s="1">
        <v>43664</v>
      </c>
      <c r="AK1108">
        <v>86.588947387271233</v>
      </c>
      <c r="AM1108" s="1">
        <v>43643</v>
      </c>
      <c r="AN1108">
        <v>207.62697889182058</v>
      </c>
      <c r="AP1108" s="1">
        <v>43640</v>
      </c>
      <c r="AQ1108">
        <v>142.22631322175664</v>
      </c>
      <c r="AS1108" s="1">
        <v>43612</v>
      </c>
      <c r="AT1108">
        <v>183.39648663332542</v>
      </c>
    </row>
    <row r="1109" spans="1:46" x14ac:dyDescent="0.3">
      <c r="A1109" s="1">
        <v>43614</v>
      </c>
      <c r="B1109">
        <v>135.2162083373822</v>
      </c>
      <c r="C1109" s="3">
        <f>VLOOKUP(Tabella1[[#This Row],[DATA]],Tabella3[],2,0)</f>
        <v>104.54609608024145</v>
      </c>
      <c r="D1109">
        <f>VLOOKUP(Tabella1[[#This Row],[DATA]],Tabella5[],2,0)</f>
        <v>121.23028491315172</v>
      </c>
      <c r="E1109">
        <f>VLOOKUP(Tabella1[[#This Row],[DATA]],Tabella6[],2,0)</f>
        <v>122.80724033403177</v>
      </c>
      <c r="F1109" s="2">
        <f>VLOOKUP(Tabella1[[#This Row],[DATA]],Tabella7[],2,0)</f>
        <v>109.73609456611381</v>
      </c>
      <c r="G1109" s="2">
        <f>VLOOKUP(Tabella1[[#This Row],[DATA]],Tabella8[],2,0)</f>
        <v>87.727518645901768</v>
      </c>
      <c r="H1109" s="2">
        <f>VLOOKUP(Tabella1[[#This Row],[DATA]],Tabella9[],2,0)</f>
        <v>105.04453023469154</v>
      </c>
      <c r="I1109" s="2">
        <f>VLOOKUP(Tabella1[[#This Row],[DATA]],Tabella10[],2,0)</f>
        <v>114.15841849758276</v>
      </c>
      <c r="J1109" s="2">
        <f>VLOOKUP(Tabella1[[#This Row],[DATA]],Tabella11[],2,0)</f>
        <v>86.992466840967964</v>
      </c>
      <c r="K1109" s="2">
        <f>VLOOKUP(Tabella1[[#This Row],[DATA]],Tabella12[],2,0)</f>
        <v>199.05796503957782</v>
      </c>
      <c r="L1109" s="2">
        <f>VLOOKUP(Tabella1[[#This Row],[DATA]],Tabella13[],2,0)</f>
        <v>143.60444445413876</v>
      </c>
      <c r="M1109" s="2">
        <f>VLOOKUP(Tabella1[[#This Row],[DATA]],Tabella14[],2,0)</f>
        <v>183.96765250825402</v>
      </c>
      <c r="O1109" s="1">
        <v>43598</v>
      </c>
      <c r="P1109">
        <v>107.64997443840284</v>
      </c>
      <c r="R1109" s="1">
        <v>43605</v>
      </c>
      <c r="S1109">
        <v>123.31411109165333</v>
      </c>
      <c r="U1109" s="1">
        <v>43588</v>
      </c>
      <c r="V1109">
        <v>130.49062975479094</v>
      </c>
      <c r="X1109" s="1">
        <v>43606</v>
      </c>
      <c r="Y1109">
        <v>111.92950303918873</v>
      </c>
      <c r="AA1109" s="1">
        <v>43587</v>
      </c>
      <c r="AB1109">
        <v>90.990068400510125</v>
      </c>
      <c r="AD1109" s="1">
        <v>43584</v>
      </c>
      <c r="AE1109">
        <v>111.54664526157531</v>
      </c>
      <c r="AG1109" s="1">
        <v>43651</v>
      </c>
      <c r="AH1109">
        <v>120.60963658875791</v>
      </c>
      <c r="AJ1109" s="1">
        <v>43665</v>
      </c>
      <c r="AK1109">
        <v>87.276004918639501</v>
      </c>
      <c r="AM1109" s="1">
        <v>43644</v>
      </c>
      <c r="AN1109">
        <v>208.12788588390501</v>
      </c>
      <c r="AP1109" s="1">
        <v>43641</v>
      </c>
      <c r="AQ1109">
        <v>143.3604749824957</v>
      </c>
      <c r="AS1109" s="1">
        <v>43613</v>
      </c>
      <c r="AT1109">
        <v>181.78259476477717</v>
      </c>
    </row>
    <row r="1110" spans="1:46" x14ac:dyDescent="0.3">
      <c r="A1110" s="1">
        <v>43615</v>
      </c>
      <c r="B1110">
        <v>135.49995141385679</v>
      </c>
      <c r="C1110" s="3">
        <f>VLOOKUP(Tabella1[[#This Row],[DATA]],Tabella3[],2,0)</f>
        <v>104.27417086856111</v>
      </c>
      <c r="D1110">
        <f>VLOOKUP(Tabella1[[#This Row],[DATA]],Tabella5[],2,0)</f>
        <v>121.88847003450172</v>
      </c>
      <c r="E1110">
        <f>VLOOKUP(Tabella1[[#This Row],[DATA]],Tabella6[],2,0)</f>
        <v>123.43725380912403</v>
      </c>
      <c r="F1110" s="2">
        <f>VLOOKUP(Tabella1[[#This Row],[DATA]],Tabella7[],2,0)</f>
        <v>110.23794251504322</v>
      </c>
      <c r="G1110" s="2">
        <f>VLOOKUP(Tabella1[[#This Row],[DATA]],Tabella8[],2,0)</f>
        <v>88.474320825443442</v>
      </c>
      <c r="H1110" s="2">
        <f>VLOOKUP(Tabella1[[#This Row],[DATA]],Tabella9[],2,0)</f>
        <v>105.69241648192035</v>
      </c>
      <c r="I1110" s="2">
        <f>VLOOKUP(Tabella1[[#This Row],[DATA]],Tabella10[],2,0)</f>
        <v>113.65195981862551</v>
      </c>
      <c r="J1110" s="2">
        <f>VLOOKUP(Tabella1[[#This Row],[DATA]],Tabella11[],2,0)</f>
        <v>86.727134892494306</v>
      </c>
      <c r="K1110" s="2">
        <f>VLOOKUP(Tabella1[[#This Row],[DATA]],Tabella12[],2,0)</f>
        <v>200.89256266490764</v>
      </c>
      <c r="L1110" s="2">
        <f>VLOOKUP(Tabella1[[#This Row],[DATA]],Tabella13[],2,0)</f>
        <v>144.80382469679222</v>
      </c>
      <c r="M1110" s="2">
        <f>VLOOKUP(Tabella1[[#This Row],[DATA]],Tabella14[],2,0)</f>
        <v>185.24720337684408</v>
      </c>
      <c r="O1110" s="1">
        <v>43599</v>
      </c>
      <c r="P1110">
        <v>109.21262962447976</v>
      </c>
      <c r="R1110" s="1">
        <v>43606</v>
      </c>
      <c r="S1110">
        <v>124.36053019387121</v>
      </c>
      <c r="U1110" s="1">
        <v>43591</v>
      </c>
      <c r="V1110">
        <v>128.95451627240851</v>
      </c>
      <c r="X1110" s="1">
        <v>43607</v>
      </c>
      <c r="Y1110">
        <v>112.00998808760194</v>
      </c>
      <c r="AA1110" s="1">
        <v>43588</v>
      </c>
      <c r="AB1110">
        <v>90.906983035127723</v>
      </c>
      <c r="AD1110" s="1">
        <v>43585</v>
      </c>
      <c r="AE1110">
        <v>111.95053894962159</v>
      </c>
      <c r="AG1110" s="1">
        <v>43654</v>
      </c>
      <c r="AH1110">
        <v>118.75221625446081</v>
      </c>
      <c r="AJ1110" s="1">
        <v>43668</v>
      </c>
      <c r="AK1110">
        <v>86.164834115301502</v>
      </c>
      <c r="AM1110" s="1">
        <v>43647</v>
      </c>
      <c r="AN1110">
        <v>208.89676781002638</v>
      </c>
      <c r="AP1110" s="1">
        <v>43642</v>
      </c>
      <c r="AQ1110">
        <v>143.93173653478283</v>
      </c>
      <c r="AS1110" s="1">
        <v>43614</v>
      </c>
      <c r="AT1110">
        <v>183.96765250825402</v>
      </c>
    </row>
    <row r="1111" spans="1:46" x14ac:dyDescent="0.3">
      <c r="A1111" s="1">
        <v>43616</v>
      </c>
      <c r="B1111">
        <v>133.71198134292101</v>
      </c>
      <c r="C1111" s="3">
        <f>VLOOKUP(Tabella1[[#This Row],[DATA]],Tabella3[],2,0)</f>
        <v>103.51197526850133</v>
      </c>
      <c r="D1111">
        <f>VLOOKUP(Tabella1[[#This Row],[DATA]],Tabella5[],2,0)</f>
        <v>120.09384796097794</v>
      </c>
      <c r="E1111">
        <f>VLOOKUP(Tabella1[[#This Row],[DATA]],Tabella6[],2,0)</f>
        <v>122.46648276575681</v>
      </c>
      <c r="F1111" s="2">
        <f>VLOOKUP(Tabella1[[#This Row],[DATA]],Tabella7[],2,0)</f>
        <v>109.3758208864046</v>
      </c>
      <c r="G1111" s="2">
        <f>VLOOKUP(Tabella1[[#This Row],[DATA]],Tabella8[],2,0)</f>
        <v>86.990377555358052</v>
      </c>
      <c r="H1111" s="2">
        <f>VLOOKUP(Tabella1[[#This Row],[DATA]],Tabella9[],2,0)</f>
        <v>104.49092831842621</v>
      </c>
      <c r="I1111" s="2">
        <f>VLOOKUP(Tabella1[[#This Row],[DATA]],Tabella10[],2,0)</f>
        <v>112.755859504347</v>
      </c>
      <c r="J1111" s="2">
        <f>VLOOKUP(Tabella1[[#This Row],[DATA]],Tabella11[],2,0)</f>
        <v>86.514929025942237</v>
      </c>
      <c r="K1111" s="2">
        <f>VLOOKUP(Tabella1[[#This Row],[DATA]],Tabella12[],2,0)</f>
        <v>200.01236807387863</v>
      </c>
      <c r="L1111" s="2">
        <f>VLOOKUP(Tabella1[[#This Row],[DATA]],Tabella13[],2,0)</f>
        <v>144.37568753876207</v>
      </c>
      <c r="M1111" s="2">
        <f>VLOOKUP(Tabella1[[#This Row],[DATA]],Tabella14[],2,0)</f>
        <v>185.65189529554351</v>
      </c>
      <c r="O1111" s="1">
        <v>43600</v>
      </c>
      <c r="P1111">
        <v>109.05831912373382</v>
      </c>
      <c r="R1111" s="1">
        <v>43607</v>
      </c>
      <c r="S1111">
        <v>124.61931871132126</v>
      </c>
      <c r="U1111" s="1">
        <v>43592</v>
      </c>
      <c r="V1111">
        <v>126.89045196823359</v>
      </c>
      <c r="X1111" s="1">
        <v>43608</v>
      </c>
      <c r="Y1111">
        <v>110.43464980604172</v>
      </c>
      <c r="AA1111" s="1">
        <v>43591</v>
      </c>
      <c r="AB1111">
        <v>90.147621439888709</v>
      </c>
      <c r="AD1111" s="1">
        <v>43586</v>
      </c>
      <c r="AE1111">
        <v>111.95053894962159</v>
      </c>
      <c r="AG1111" s="1">
        <v>43655</v>
      </c>
      <c r="AH1111">
        <v>117.84932571374921</v>
      </c>
      <c r="AJ1111" s="1">
        <v>43669</v>
      </c>
      <c r="AK1111">
        <v>86.551938206606735</v>
      </c>
      <c r="AM1111" s="1">
        <v>43648</v>
      </c>
      <c r="AN1111">
        <v>207.38167875989447</v>
      </c>
      <c r="AP1111" s="1">
        <v>43643</v>
      </c>
      <c r="AQ1111">
        <v>143.91112400454568</v>
      </c>
      <c r="AS1111" s="1">
        <v>43615</v>
      </c>
      <c r="AT1111">
        <v>185.24720337684408</v>
      </c>
    </row>
    <row r="1112" spans="1:46" x14ac:dyDescent="0.3">
      <c r="A1112" s="1">
        <v>43619</v>
      </c>
      <c r="B1112">
        <v>133.34224079292588</v>
      </c>
      <c r="C1112" s="3">
        <f>VLOOKUP(Tabella1[[#This Row],[DATA]],Tabella3[],2,0)</f>
        <v>103.88902189515461</v>
      </c>
      <c r="D1112">
        <f>VLOOKUP(Tabella1[[#This Row],[DATA]],Tabella5[],2,0)</f>
        <v>120.76944267788255</v>
      </c>
      <c r="E1112">
        <f>VLOOKUP(Tabella1[[#This Row],[DATA]],Tabella6[],2,0)</f>
        <v>123.26205409320625</v>
      </c>
      <c r="F1112" s="2">
        <f>VLOOKUP(Tabella1[[#This Row],[DATA]],Tabella7[],2,0)</f>
        <v>109.72845841351294</v>
      </c>
      <c r="G1112" s="2">
        <f>VLOOKUP(Tabella1[[#This Row],[DATA]],Tabella8[],2,0)</f>
        <v>87.170073810719941</v>
      </c>
      <c r="H1112" s="2">
        <f>VLOOKUP(Tabella1[[#This Row],[DATA]],Tabella9[],2,0)</f>
        <v>105.12129551767194</v>
      </c>
      <c r="I1112" s="2">
        <f>VLOOKUP(Tabella1[[#This Row],[DATA]],Tabella10[],2,0)</f>
        <v>112.72555497526598</v>
      </c>
      <c r="J1112" s="2">
        <f>VLOOKUP(Tabella1[[#This Row],[DATA]],Tabella11[],2,0)</f>
        <v>86.257655528097132</v>
      </c>
      <c r="K1112" s="2">
        <f>VLOOKUP(Tabella1[[#This Row],[DATA]],Tabella12[],2,0)</f>
        <v>199.99175461741424</v>
      </c>
      <c r="L1112" s="2">
        <f>VLOOKUP(Tabella1[[#This Row],[DATA]],Tabella13[],2,0)</f>
        <v>146.3875722801821</v>
      </c>
      <c r="M1112" s="2">
        <f>VLOOKUP(Tabella1[[#This Row],[DATA]],Tabella14[],2,0)</f>
        <v>190.15156791998103</v>
      </c>
      <c r="O1112" s="1">
        <v>43601</v>
      </c>
      <c r="P1112">
        <v>110.56723745521494</v>
      </c>
      <c r="R1112" s="1">
        <v>43608</v>
      </c>
      <c r="S1112">
        <v>122.4038964723039</v>
      </c>
      <c r="U1112" s="1">
        <v>43593</v>
      </c>
      <c r="V1112">
        <v>127.40405757838718</v>
      </c>
      <c r="X1112" s="1">
        <v>43609</v>
      </c>
      <c r="Y1112">
        <v>111.1477137359113</v>
      </c>
      <c r="AA1112" s="1">
        <v>43592</v>
      </c>
      <c r="AB1112">
        <v>89.221123004985131</v>
      </c>
      <c r="AD1112" s="1">
        <v>43587</v>
      </c>
      <c r="AE1112">
        <v>111.13224014473919</v>
      </c>
      <c r="AG1112" s="1">
        <v>43656</v>
      </c>
      <c r="AH1112">
        <v>118.21989603408862</v>
      </c>
      <c r="AJ1112" s="1">
        <v>43670</v>
      </c>
      <c r="AK1112">
        <v>87.248546494275516</v>
      </c>
      <c r="AM1112" s="1">
        <v>43649</v>
      </c>
      <c r="AN1112">
        <v>210.34589379947229</v>
      </c>
      <c r="AP1112" s="1">
        <v>43644</v>
      </c>
      <c r="AQ1112">
        <v>143.21396969703579</v>
      </c>
      <c r="AS1112" s="1">
        <v>43616</v>
      </c>
      <c r="AT1112">
        <v>185.65189529554351</v>
      </c>
    </row>
    <row r="1113" spans="1:46" x14ac:dyDescent="0.3">
      <c r="A1113" s="1">
        <v>43620</v>
      </c>
      <c r="B1113">
        <v>136.20007773782919</v>
      </c>
      <c r="C1113" s="3">
        <f>VLOOKUP(Tabella1[[#This Row],[DATA]],Tabella3[],2,0)</f>
        <v>105.74566158536267</v>
      </c>
      <c r="D1113">
        <f>VLOOKUP(Tabella1[[#This Row],[DATA]],Tabella5[],2,0)</f>
        <v>122.59601647971834</v>
      </c>
      <c r="E1113">
        <f>VLOOKUP(Tabella1[[#This Row],[DATA]],Tabella6[],2,0)</f>
        <v>123.89230273570242</v>
      </c>
      <c r="F1113" s="2">
        <f>VLOOKUP(Tabella1[[#This Row],[DATA]],Tabella7[],2,0)</f>
        <v>110.17883869391245</v>
      </c>
      <c r="G1113" s="2">
        <f>VLOOKUP(Tabella1[[#This Row],[DATA]],Tabella8[],2,0)</f>
        <v>88.085945047725787</v>
      </c>
      <c r="H1113" s="2">
        <f>VLOOKUP(Tabella1[[#This Row],[DATA]],Tabella9[],2,0)</f>
        <v>106.18103865657569</v>
      </c>
      <c r="I1113" s="2">
        <f>VLOOKUP(Tabella1[[#This Row],[DATA]],Tabella10[],2,0)</f>
        <v>112.17085215665136</v>
      </c>
      <c r="J1113" s="2">
        <f>VLOOKUP(Tabella1[[#This Row],[DATA]],Tabella11[],2,0)</f>
        <v>85.427933574489927</v>
      </c>
      <c r="K1113" s="2">
        <f>VLOOKUP(Tabella1[[#This Row],[DATA]],Tabella12[],2,0)</f>
        <v>200.73383905013193</v>
      </c>
      <c r="L1113" s="2">
        <f>VLOOKUP(Tabella1[[#This Row],[DATA]],Tabella13[],2,0)</f>
        <v>145.7183739440168</v>
      </c>
      <c r="M1113" s="2">
        <f>VLOOKUP(Tabella1[[#This Row],[DATA]],Tabella14[],2,0)</f>
        <v>188.50493849518688</v>
      </c>
      <c r="O1113" s="1">
        <v>43602</v>
      </c>
      <c r="P1113">
        <v>110.32406250620745</v>
      </c>
      <c r="R1113" s="1">
        <v>43609</v>
      </c>
      <c r="S1113">
        <v>123.00432270016682</v>
      </c>
      <c r="U1113" s="1">
        <v>43594</v>
      </c>
      <c r="V1113">
        <v>124.9482043792874</v>
      </c>
      <c r="X1113" s="1">
        <v>43613</v>
      </c>
      <c r="Y1113">
        <v>111.01362289623995</v>
      </c>
      <c r="AA1113" s="1">
        <v>43593</v>
      </c>
      <c r="AB1113">
        <v>89.142868184101715</v>
      </c>
      <c r="AD1113" s="1">
        <v>43588</v>
      </c>
      <c r="AE1113">
        <v>111.56384578141325</v>
      </c>
      <c r="AG1113" s="1">
        <v>43657</v>
      </c>
      <c r="AH1113">
        <v>119.17182709903922</v>
      </c>
      <c r="AJ1113" s="1">
        <v>43671</v>
      </c>
      <c r="AK1113">
        <v>87.668779771498151</v>
      </c>
      <c r="AM1113" s="1">
        <v>43650</v>
      </c>
      <c r="AN1113">
        <v>213.62961741424803</v>
      </c>
      <c r="AP1113" s="1">
        <v>43647</v>
      </c>
      <c r="AQ1113">
        <v>144.27498787605143</v>
      </c>
      <c r="AS1113" s="1">
        <v>43619</v>
      </c>
      <c r="AT1113">
        <v>190.15156791998103</v>
      </c>
    </row>
    <row r="1114" spans="1:46" x14ac:dyDescent="0.3">
      <c r="A1114" s="1">
        <v>43621</v>
      </c>
      <c r="B1114">
        <v>137.31172869497621</v>
      </c>
      <c r="C1114" s="3">
        <f>VLOOKUP(Tabella1[[#This Row],[DATA]],Tabella3[],2,0)</f>
        <v>105.36046033875128</v>
      </c>
      <c r="D1114">
        <f>VLOOKUP(Tabella1[[#This Row],[DATA]],Tabella5[],2,0)</f>
        <v>122.69473912745156</v>
      </c>
      <c r="E1114">
        <f>VLOOKUP(Tabella1[[#This Row],[DATA]],Tabella6[],2,0)</f>
        <v>124.45059015260013</v>
      </c>
      <c r="F1114" s="2">
        <f>VLOOKUP(Tabella1[[#This Row],[DATA]],Tabella7[],2,0)</f>
        <v>110.26940346375882</v>
      </c>
      <c r="G1114" s="2">
        <f>VLOOKUP(Tabella1[[#This Row],[DATA]],Tabella8[],2,0)</f>
        <v>88.403794875758408</v>
      </c>
      <c r="H1114" s="2">
        <f>VLOOKUP(Tabella1[[#This Row],[DATA]],Tabella9[],2,0)</f>
        <v>106.38680783834059</v>
      </c>
      <c r="I1114" s="2">
        <f>VLOOKUP(Tabella1[[#This Row],[DATA]],Tabella10[],2,0)</f>
        <v>112.73217754178714</v>
      </c>
      <c r="J1114" s="2">
        <f>VLOOKUP(Tabella1[[#This Row],[DATA]],Tabella11[],2,0)</f>
        <v>85.402265916932294</v>
      </c>
      <c r="K1114" s="2">
        <f>VLOOKUP(Tabella1[[#This Row],[DATA]],Tabella12[],2,0)</f>
        <v>197.88712071240104</v>
      </c>
      <c r="L1114" s="2">
        <v>145.7183739440168</v>
      </c>
      <c r="M1114" s="2">
        <f>VLOOKUP(Tabella1[[#This Row],[DATA]],Tabella14[],2,0)</f>
        <v>188.19497652647561</v>
      </c>
      <c r="O1114" s="1">
        <v>43605</v>
      </c>
      <c r="P1114">
        <v>107.36848323023315</v>
      </c>
      <c r="R1114" s="1">
        <v>43612</v>
      </c>
      <c r="S1114">
        <v>123.62021274525769</v>
      </c>
      <c r="U1114" s="1">
        <v>43595</v>
      </c>
      <c r="V1114">
        <v>125.28402343208013</v>
      </c>
      <c r="X1114" s="1">
        <v>43614</v>
      </c>
      <c r="Y1114">
        <v>109.73609456611381</v>
      </c>
      <c r="AA1114" s="1">
        <v>43594</v>
      </c>
      <c r="AB1114">
        <v>87.869536654171682</v>
      </c>
      <c r="AD1114" s="1">
        <v>43591</v>
      </c>
      <c r="AE1114">
        <v>110.30470402364753</v>
      </c>
      <c r="AG1114" s="1">
        <v>43658</v>
      </c>
      <c r="AH1114">
        <v>119.3387325413638</v>
      </c>
      <c r="AJ1114" s="1">
        <v>43672</v>
      </c>
      <c r="AK1114">
        <v>87.883074865990949</v>
      </c>
      <c r="AM1114" s="1">
        <v>43651</v>
      </c>
      <c r="AN1114">
        <v>214.56340699208442</v>
      </c>
      <c r="AP1114" s="1">
        <v>43648</v>
      </c>
      <c r="AQ1114">
        <v>144.74751286374573</v>
      </c>
      <c r="AS1114" s="1">
        <v>43620</v>
      </c>
      <c r="AT1114">
        <v>188.50493849518688</v>
      </c>
    </row>
    <row r="1115" spans="1:46" x14ac:dyDescent="0.3">
      <c r="A1115" s="1">
        <v>43622</v>
      </c>
      <c r="B1115">
        <v>138.15421241861821</v>
      </c>
      <c r="C1115" s="3">
        <f>VLOOKUP(Tabella1[[#This Row],[DATA]],Tabella3[],2,0)</f>
        <v>105.47587957508159</v>
      </c>
      <c r="D1115">
        <f>VLOOKUP(Tabella1[[#This Row],[DATA]],Tabella5[],2,0)</f>
        <v>122.41137235745383</v>
      </c>
      <c r="E1115">
        <f>VLOOKUP(Tabella1[[#This Row],[DATA]],Tabella6[],2,0)</f>
        <v>124.13146798548547</v>
      </c>
      <c r="F1115" s="2">
        <f>VLOOKUP(Tabella1[[#This Row],[DATA]],Tabella7[],2,0)</f>
        <v>110.87464491890405</v>
      </c>
      <c r="G1115" s="2">
        <f>VLOOKUP(Tabella1[[#This Row],[DATA]],Tabella8[],2,0)</f>
        <v>88.584457240020114</v>
      </c>
      <c r="H1115" s="2">
        <f>VLOOKUP(Tabella1[[#This Row],[DATA]],Tabella9[],2,0)</f>
        <v>106.33775450398797</v>
      </c>
      <c r="I1115" s="2">
        <f>VLOOKUP(Tabella1[[#This Row],[DATA]],Tabella10[],2,0)</f>
        <v>113.02491174801386</v>
      </c>
      <c r="J1115" s="2">
        <f>VLOOKUP(Tabella1[[#This Row],[DATA]],Tabella11[],2,0)</f>
        <v>84.398839583109492</v>
      </c>
      <c r="K1115" s="2">
        <f>VLOOKUP(Tabella1[[#This Row],[DATA]],Tabella12[],2,0)</f>
        <v>200.37310356200527</v>
      </c>
      <c r="L1115" s="2">
        <f>VLOOKUP(Tabella1[[#This Row],[DATA]],Tabella13[],2,0)</f>
        <v>143.70503505584287</v>
      </c>
      <c r="M1115" s="2">
        <f>VLOOKUP(Tabella1[[#This Row],[DATA]],Tabella14[],2,0)</f>
        <v>190.03454856999568</v>
      </c>
      <c r="O1115" s="1">
        <v>43606</v>
      </c>
      <c r="P1115">
        <v>108.19826808417659</v>
      </c>
      <c r="R1115" s="1">
        <v>43613</v>
      </c>
      <c r="S1115">
        <v>123.16828012653704</v>
      </c>
      <c r="U1115" s="1">
        <v>43598</v>
      </c>
      <c r="V1115">
        <v>123.75849248287393</v>
      </c>
      <c r="X1115" s="1">
        <v>43615</v>
      </c>
      <c r="Y1115">
        <v>110.23794251504322</v>
      </c>
      <c r="AA1115" s="1">
        <v>43595</v>
      </c>
      <c r="AB1115">
        <v>88.084978938825984</v>
      </c>
      <c r="AD1115" s="1">
        <v>43592</v>
      </c>
      <c r="AE1115">
        <v>108.33651861478479</v>
      </c>
      <c r="AG1115" s="1">
        <v>43661</v>
      </c>
      <c r="AH1115">
        <v>119.68771664804244</v>
      </c>
      <c r="AJ1115" s="1">
        <v>43675</v>
      </c>
      <c r="AK1115">
        <v>87.777718085550902</v>
      </c>
      <c r="AM1115" s="1">
        <v>43654</v>
      </c>
      <c r="AN1115">
        <v>215.47246042216358</v>
      </c>
      <c r="AP1115" s="1">
        <v>43649</v>
      </c>
      <c r="AQ1115">
        <v>144.830290167714</v>
      </c>
      <c r="AS1115" s="1">
        <v>43621</v>
      </c>
      <c r="AT1115">
        <v>188.19497652647561</v>
      </c>
    </row>
    <row r="1116" spans="1:46" x14ac:dyDescent="0.3">
      <c r="A1116" s="1">
        <v>43623</v>
      </c>
      <c r="B1116">
        <v>139.60450879409194</v>
      </c>
      <c r="C1116" s="3">
        <f>VLOOKUP(Tabella1[[#This Row],[DATA]],Tabella3[],2,0)</f>
        <v>106.43132921350782</v>
      </c>
      <c r="D1116">
        <f>VLOOKUP(Tabella1[[#This Row],[DATA]],Tabella5[],2,0)</f>
        <v>123.35599653037002</v>
      </c>
      <c r="E1116">
        <f>VLOOKUP(Tabella1[[#This Row],[DATA]],Tabella6[],2,0)</f>
        <v>126.14497129781836</v>
      </c>
      <c r="F1116" s="2">
        <f>VLOOKUP(Tabella1[[#This Row],[DATA]],Tabella7[],2,0)</f>
        <v>111.97562540089801</v>
      </c>
      <c r="G1116" s="2">
        <f>VLOOKUP(Tabella1[[#This Row],[DATA]],Tabella8[],2,0)</f>
        <v>89.230784093983075</v>
      </c>
      <c r="H1116" s="2">
        <f>VLOOKUP(Tabella1[[#This Row],[DATA]],Tabella9[],2,0)</f>
        <v>107.61091150014015</v>
      </c>
      <c r="I1116" s="2">
        <v>113.02491174801386</v>
      </c>
      <c r="J1116" s="2">
        <v>84.398839583109492</v>
      </c>
      <c r="K1116" s="2">
        <f>VLOOKUP(Tabella1[[#This Row],[DATA]],Tabella12[],2,0)</f>
        <v>201.64289248021109</v>
      </c>
      <c r="L1116" s="2">
        <f>VLOOKUP(Tabella1[[#This Row],[DATA]],Tabella13[],2,0)</f>
        <v>144.01833097398023</v>
      </c>
      <c r="M1116" s="2">
        <f>VLOOKUP(Tabella1[[#This Row],[DATA]],Tabella14[],2,0)</f>
        <v>190.12927851998384</v>
      </c>
      <c r="O1116" s="1">
        <v>43607</v>
      </c>
      <c r="P1116">
        <v>107.54328482728413</v>
      </c>
      <c r="R1116" s="1">
        <v>43614</v>
      </c>
      <c r="S1116">
        <v>121.23028491315172</v>
      </c>
      <c r="U1116" s="1">
        <v>43599</v>
      </c>
      <c r="V1116">
        <v>125.61114129092795</v>
      </c>
      <c r="X1116" s="1">
        <v>43616</v>
      </c>
      <c r="Y1116">
        <v>109.3758208864046</v>
      </c>
      <c r="AA1116" s="1">
        <v>43598</v>
      </c>
      <c r="AB1116">
        <v>87.40193994667078</v>
      </c>
      <c r="AD1116" s="1">
        <v>43593</v>
      </c>
      <c r="AE1116">
        <v>108.84934892847131</v>
      </c>
      <c r="AG1116" s="1">
        <v>43662</v>
      </c>
      <c r="AH1116">
        <v>119.95907421549832</v>
      </c>
      <c r="AJ1116" s="1">
        <v>43676</v>
      </c>
      <c r="AK1116">
        <v>88.115874550815988</v>
      </c>
      <c r="AM1116" s="1">
        <v>43656</v>
      </c>
      <c r="AN1116">
        <v>218.1254122691293</v>
      </c>
      <c r="AP1116" s="1">
        <v>43650</v>
      </c>
      <c r="AQ1116">
        <v>145.08043976306132</v>
      </c>
      <c r="AS1116" s="1">
        <v>43622</v>
      </c>
      <c r="AT1116">
        <v>190.03454856999568</v>
      </c>
    </row>
    <row r="1117" spans="1:46" x14ac:dyDescent="0.3">
      <c r="A1117" s="1">
        <v>43626</v>
      </c>
      <c r="B1117">
        <v>140.25507725196775</v>
      </c>
      <c r="C1117" s="3">
        <f>VLOOKUP(Tabella1[[#This Row],[DATA]],Tabella3[],2,0)</f>
        <v>107.08160788196294</v>
      </c>
      <c r="D1117">
        <v>123.35599653037002</v>
      </c>
      <c r="E1117">
        <f>VLOOKUP(Tabella1[[#This Row],[DATA]],Tabella6[],2,0)</f>
        <v>126.57885515804425</v>
      </c>
      <c r="F1117" s="2">
        <f>VLOOKUP(Tabella1[[#This Row],[DATA]],Tabella7[],2,0)</f>
        <v>112.64149790769419</v>
      </c>
      <c r="G1117" s="2">
        <f>VLOOKUP(Tabella1[[#This Row],[DATA]],Tabella8[],2,0)</f>
        <v>89.791127255864282</v>
      </c>
      <c r="H1117" s="2">
        <f>VLOOKUP(Tabella1[[#This Row],[DATA]],Tabella9[],2,0)</f>
        <v>107.86796371327371</v>
      </c>
      <c r="I1117" s="2">
        <f>VLOOKUP(Tabella1[[#This Row],[DATA]],Tabella10[],2,0)</f>
        <v>115.59580883752162</v>
      </c>
      <c r="J1117" s="2">
        <f>VLOOKUP(Tabella1[[#This Row],[DATA]],Tabella11[],2,0)</f>
        <v>85.124995523082987</v>
      </c>
      <c r="K1117" s="2">
        <f>VLOOKUP(Tabella1[[#This Row],[DATA]],Tabella12[],2,0)</f>
        <v>200.91317612137203</v>
      </c>
      <c r="L1117" s="2">
        <f>VLOOKUP(Tabella1[[#This Row],[DATA]],Tabella13[],2,0)</f>
        <v>144.63132653810553</v>
      </c>
      <c r="M1117" s="2">
        <f>VLOOKUP(Tabella1[[#This Row],[DATA]],Tabella14[],2,0)</f>
        <v>191.0333923073708</v>
      </c>
      <c r="O1117" s="1">
        <v>43608</v>
      </c>
      <c r="P1117">
        <v>105.25936396055256</v>
      </c>
      <c r="R1117" s="1">
        <v>43615</v>
      </c>
      <c r="S1117">
        <v>121.88847003450172</v>
      </c>
      <c r="U1117" s="1">
        <v>43600</v>
      </c>
      <c r="V1117">
        <v>126.38507721721707</v>
      </c>
      <c r="X1117" s="1">
        <v>43619</v>
      </c>
      <c r="Y1117">
        <v>109.72845841351294</v>
      </c>
      <c r="AA1117" s="1">
        <v>43599</v>
      </c>
      <c r="AB1117">
        <v>88.182555937705303</v>
      </c>
      <c r="AD1117" s="1">
        <v>43594</v>
      </c>
      <c r="AE1117">
        <v>106.72954412251866</v>
      </c>
      <c r="AG1117" s="1">
        <v>43663</v>
      </c>
      <c r="AH1117">
        <v>119.84820909873577</v>
      </c>
      <c r="AJ1117" s="1">
        <v>43677</v>
      </c>
      <c r="AK1117">
        <v>87.524026121318485</v>
      </c>
      <c r="AM1117" s="1">
        <v>43657</v>
      </c>
      <c r="AN1117">
        <v>216.7422493403694</v>
      </c>
      <c r="AP1117" s="1">
        <v>43651</v>
      </c>
      <c r="AQ1117">
        <v>143.64566951461308</v>
      </c>
      <c r="AS1117" s="1">
        <v>43623</v>
      </c>
      <c r="AT1117">
        <v>190.12927851998384</v>
      </c>
    </row>
    <row r="1118" spans="1:46" x14ac:dyDescent="0.3">
      <c r="A1118" s="1">
        <v>43627</v>
      </c>
      <c r="B1118">
        <v>140.20600524730349</v>
      </c>
      <c r="C1118" s="3">
        <f>VLOOKUP(Tabella1[[#This Row],[DATA]],Tabella3[],2,0)</f>
        <v>107.73350701976869</v>
      </c>
      <c r="D1118">
        <f>VLOOKUP(Tabella1[[#This Row],[DATA]],Tabella5[],2,0)</f>
        <v>124.48690337572059</v>
      </c>
      <c r="E1118">
        <f>VLOOKUP(Tabella1[[#This Row],[DATA]],Tabella6[],2,0)</f>
        <v>127.18911457120751</v>
      </c>
      <c r="F1118" s="2">
        <f>VLOOKUP(Tabella1[[#This Row],[DATA]],Tabella7[],2,0)</f>
        <v>112.99138641986622</v>
      </c>
      <c r="G1118" s="2">
        <f>VLOOKUP(Tabella1[[#This Row],[DATA]],Tabella8[],2,0)</f>
        <v>89.675194187888863</v>
      </c>
      <c r="H1118" s="2">
        <f>VLOOKUP(Tabella1[[#This Row],[DATA]],Tabella9[],2,0)</f>
        <v>108.33460744591392</v>
      </c>
      <c r="I1118" s="2">
        <f>VLOOKUP(Tabella1[[#This Row],[DATA]],Tabella10[],2,0)</f>
        <v>116.47895742360366</v>
      </c>
      <c r="J1118" s="2">
        <f>VLOOKUP(Tabella1[[#This Row],[DATA]],Tabella11[],2,0)</f>
        <v>87.321371011066944</v>
      </c>
      <c r="K1118" s="2">
        <f>VLOOKUP(Tabella1[[#This Row],[DATA]],Tabella12[],2,0)</f>
        <v>203.99076517150397</v>
      </c>
      <c r="L1118" s="2">
        <f>VLOOKUP(Tabella1[[#This Row],[DATA]],Tabella13[],2,0)</f>
        <v>145.23457931897946</v>
      </c>
      <c r="M1118" s="2">
        <f>VLOOKUP(Tabella1[[#This Row],[DATA]],Tabella14[],2,0)</f>
        <v>191.67142638229106</v>
      </c>
      <c r="O1118" s="1">
        <v>43609</v>
      </c>
      <c r="P1118">
        <v>106.51203904181125</v>
      </c>
      <c r="R1118" s="1">
        <v>43616</v>
      </c>
      <c r="S1118">
        <v>120.09384796097794</v>
      </c>
      <c r="U1118" s="1">
        <v>43601</v>
      </c>
      <c r="V1118">
        <v>128.12178849514027</v>
      </c>
      <c r="X1118" s="1">
        <v>43620</v>
      </c>
      <c r="Y1118">
        <v>110.17883869391245</v>
      </c>
      <c r="AA1118" s="1">
        <v>43600</v>
      </c>
      <c r="AB1118">
        <v>88.660779843103924</v>
      </c>
      <c r="AD1118" s="1">
        <v>43595</v>
      </c>
      <c r="AE1118">
        <v>107.05890222460056</v>
      </c>
      <c r="AG1118" s="1">
        <v>43664</v>
      </c>
      <c r="AH1118">
        <v>119.29698522329366</v>
      </c>
      <c r="AJ1118" s="1">
        <v>43678</v>
      </c>
      <c r="AK1118">
        <v>86.815479388274056</v>
      </c>
      <c r="AM1118" s="1">
        <v>43658</v>
      </c>
      <c r="AN1118">
        <v>214.18618073878628</v>
      </c>
      <c r="AP1118" s="1">
        <v>43654</v>
      </c>
      <c r="AQ1118">
        <v>140.76347794095727</v>
      </c>
      <c r="AS1118" s="1">
        <v>43626</v>
      </c>
      <c r="AT1118">
        <v>191.0333923073708</v>
      </c>
    </row>
    <row r="1119" spans="1:46" x14ac:dyDescent="0.3">
      <c r="A1119" s="1">
        <v>43628</v>
      </c>
      <c r="B1119">
        <v>139.92031872509961</v>
      </c>
      <c r="C1119" s="3">
        <f>VLOOKUP(Tabella1[[#This Row],[DATA]],Tabella3[],2,0)</f>
        <v>106.96796593459787</v>
      </c>
      <c r="D1119">
        <f>VLOOKUP(Tabella1[[#This Row],[DATA]],Tabella5[],2,0)</f>
        <v>124.07593451124609</v>
      </c>
      <c r="E1119">
        <f>VLOOKUP(Tabella1[[#This Row],[DATA]],Tabella6[],2,0)</f>
        <v>126.40059826587556</v>
      </c>
      <c r="F1119" s="2">
        <f>VLOOKUP(Tabella1[[#This Row],[DATA]],Tabella7[],2,0)</f>
        <v>112.52054125049635</v>
      </c>
      <c r="G1119" s="2">
        <f>VLOOKUP(Tabella1[[#This Row],[DATA]],Tabella8[],2,0)</f>
        <v>89.253970707578162</v>
      </c>
      <c r="H1119" s="2">
        <f>VLOOKUP(Tabella1[[#This Row],[DATA]],Tabella9[],2,0)</f>
        <v>107.87369721988635</v>
      </c>
      <c r="I1119" s="2">
        <f>VLOOKUP(Tabella1[[#This Row],[DATA]],Tabella10[],2,0)</f>
        <v>114.46334996240226</v>
      </c>
      <c r="J1119" s="2">
        <f>VLOOKUP(Tabella1[[#This Row],[DATA]],Tabella11[],2,0)</f>
        <v>86.83368551747192</v>
      </c>
      <c r="K1119" s="2">
        <f>VLOOKUP(Tabella1[[#This Row],[DATA]],Tabella12[],2,0)</f>
        <v>202.67356530343008</v>
      </c>
      <c r="L1119" s="2">
        <f>VLOOKUP(Tabella1[[#This Row],[DATA]],Tabella13[],2,0)</f>
        <v>144.53059052172603</v>
      </c>
      <c r="M1119" s="2">
        <v>191.67142638229106</v>
      </c>
      <c r="O1119" s="1">
        <v>43612</v>
      </c>
      <c r="P1119">
        <v>106.4446066075422</v>
      </c>
      <c r="R1119" s="1">
        <v>43619</v>
      </c>
      <c r="S1119">
        <v>120.76944267788255</v>
      </c>
      <c r="U1119" s="1">
        <v>43602</v>
      </c>
      <c r="V1119">
        <v>127.88944310007079</v>
      </c>
      <c r="X1119" s="1">
        <v>43621</v>
      </c>
      <c r="Y1119">
        <v>110.26940346375882</v>
      </c>
      <c r="AA1119" s="1">
        <v>43601</v>
      </c>
      <c r="AB1119">
        <v>89.88967036364339</v>
      </c>
      <c r="AD1119" s="1">
        <v>43598</v>
      </c>
      <c r="AE1119">
        <v>105.77618938409398</v>
      </c>
      <c r="AG1119" s="1">
        <v>43665</v>
      </c>
      <c r="AH1119">
        <v>120.57011076452082</v>
      </c>
      <c r="AJ1119" s="1">
        <v>43679</v>
      </c>
      <c r="AK1119">
        <v>85.593877965211377</v>
      </c>
      <c r="AM1119" s="1">
        <v>43661</v>
      </c>
      <c r="AN1119">
        <v>213.97386213720316</v>
      </c>
      <c r="AP1119" s="1">
        <v>43655</v>
      </c>
      <c r="AQ1119">
        <v>140.8007404515271</v>
      </c>
      <c r="AS1119" s="1">
        <v>43627</v>
      </c>
      <c r="AT1119">
        <v>191.67142638229106</v>
      </c>
    </row>
    <row r="1120" spans="1:46" x14ac:dyDescent="0.3">
      <c r="A1120" s="1">
        <v>43629</v>
      </c>
      <c r="B1120">
        <v>140.49363521523662</v>
      </c>
      <c r="C1120" s="3">
        <f>VLOOKUP(Tabella1[[#This Row],[DATA]],Tabella3[],2,0)</f>
        <v>107.84354211599843</v>
      </c>
      <c r="D1120">
        <f>VLOOKUP(Tabella1[[#This Row],[DATA]],Tabella5[],2,0)</f>
        <v>124.62249340227534</v>
      </c>
      <c r="E1120">
        <f>VLOOKUP(Tabella1[[#This Row],[DATA]],Tabella6[],2,0)</f>
        <v>126.41729515155363</v>
      </c>
      <c r="F1120" s="2">
        <f>VLOOKUP(Tabella1[[#This Row],[DATA]],Tabella7[],2,0)</f>
        <v>112.535049940438</v>
      </c>
      <c r="G1120" s="2">
        <f>VLOOKUP(Tabella1[[#This Row],[DATA]],Tabella8[],2,0)</f>
        <v>89.33705607296055</v>
      </c>
      <c r="H1120" s="2">
        <f>VLOOKUP(Tabella1[[#This Row],[DATA]],Tabella9[],2,0)</f>
        <v>107.9969676120582</v>
      </c>
      <c r="I1120" s="2">
        <f>VLOOKUP(Tabella1[[#This Row],[DATA]],Tabella10[],2,0)</f>
        <v>114.40571686767693</v>
      </c>
      <c r="J1120" s="2">
        <f>VLOOKUP(Tabella1[[#This Row],[DATA]],Tabella11[],2,0)</f>
        <v>86.874276231749107</v>
      </c>
      <c r="K1120" s="2">
        <f>VLOOKUP(Tabella1[[#This Row],[DATA]],Tabella12[],2,0)</f>
        <v>203.6073548812665</v>
      </c>
      <c r="L1120" s="2">
        <f>VLOOKUP(Tabella1[[#This Row],[DATA]],Tabella13[],2,0)</f>
        <v>144.47442410335492</v>
      </c>
      <c r="M1120" s="2">
        <f>VLOOKUP(Tabella1[[#This Row],[DATA]],Tabella14[],2,0)</f>
        <v>192.13184180098352</v>
      </c>
      <c r="O1120" s="1">
        <v>43613</v>
      </c>
      <c r="P1120">
        <v>105.91063581989999</v>
      </c>
      <c r="R1120" s="1">
        <v>43620</v>
      </c>
      <c r="S1120">
        <v>122.59601647971834</v>
      </c>
      <c r="U1120" s="1">
        <v>43605</v>
      </c>
      <c r="V1120">
        <v>126.01656989527996</v>
      </c>
      <c r="X1120" s="1">
        <v>43622</v>
      </c>
      <c r="Y1120">
        <v>110.87464491890405</v>
      </c>
      <c r="AA1120" s="1">
        <v>43602</v>
      </c>
      <c r="AB1120">
        <v>89.65587200989296</v>
      </c>
      <c r="AD1120" s="1">
        <v>43599</v>
      </c>
      <c r="AE1120">
        <v>107.16497209693448</v>
      </c>
      <c r="AG1120" s="1">
        <v>43668</v>
      </c>
      <c r="AH1120">
        <v>118.91807382233583</v>
      </c>
      <c r="AJ1120" s="1">
        <v>43682</v>
      </c>
      <c r="AK1120">
        <v>84.210809068443112</v>
      </c>
      <c r="AM1120" s="1">
        <v>43662</v>
      </c>
      <c r="AN1120">
        <v>213.9161444591029</v>
      </c>
      <c r="AP1120" s="1">
        <v>43656</v>
      </c>
      <c r="AQ1120">
        <v>140.16898639427589</v>
      </c>
      <c r="AS1120" s="1">
        <v>43629</v>
      </c>
      <c r="AT1120">
        <v>192.13184180098352</v>
      </c>
    </row>
    <row r="1121" spans="1:46" x14ac:dyDescent="0.3">
      <c r="A1121" s="1">
        <v>43630</v>
      </c>
      <c r="B1121">
        <v>140.26722378777575</v>
      </c>
      <c r="C1121" s="3">
        <f>VLOOKUP(Tabella1[[#This Row],[DATA]],Tabella3[],2,0)</f>
        <v>107.74788215110512</v>
      </c>
      <c r="D1121">
        <f>VLOOKUP(Tabella1[[#This Row],[DATA]],Tabella5[],2,0)</f>
        <v>123.87848921577965</v>
      </c>
      <c r="E1121">
        <f>VLOOKUP(Tabella1[[#This Row],[DATA]],Tabella6[],2,0)</f>
        <v>126.22892606101654</v>
      </c>
      <c r="F1121" s="2">
        <f>VLOOKUP(Tabella1[[#This Row],[DATA]],Tabella7[],2,0)</f>
        <v>112.18699410489019</v>
      </c>
      <c r="G1121" s="2">
        <f>VLOOKUP(Tabella1[[#This Row],[DATA]],Tabella8[],2,0)</f>
        <v>88.825984464968911</v>
      </c>
      <c r="H1121" s="2">
        <f>VLOOKUP(Tabella1[[#This Row],[DATA]],Tabella9[],2,0)</f>
        <v>107.63671227989705</v>
      </c>
      <c r="I1121" s="2">
        <f>VLOOKUP(Tabella1[[#This Row],[DATA]],Tabella10[],2,0)</f>
        <v>113.66650431598528</v>
      </c>
      <c r="J1121" s="2">
        <f>VLOOKUP(Tabella1[[#This Row],[DATA]],Tabella11[],2,0)</f>
        <v>86.015603548105972</v>
      </c>
      <c r="K1121" s="2">
        <f>VLOOKUP(Tabella1[[#This Row],[DATA]],Tabella12[],2,0)</f>
        <v>202.09432717678101</v>
      </c>
      <c r="L1121" s="2">
        <f>VLOOKUP(Tabella1[[#This Row],[DATA]],Tabella13[],2,0)</f>
        <v>143.42274881723338</v>
      </c>
      <c r="M1121" s="2">
        <f>VLOOKUP(Tabella1[[#This Row],[DATA]],Tabella14[],2,0)</f>
        <v>190.80283632614965</v>
      </c>
      <c r="O1121" s="1">
        <v>43614</v>
      </c>
      <c r="P1121">
        <v>104.54609608024145</v>
      </c>
      <c r="R1121" s="1">
        <v>43621</v>
      </c>
      <c r="S1121">
        <v>122.69473912745156</v>
      </c>
      <c r="U1121" s="1">
        <v>43606</v>
      </c>
      <c r="V1121">
        <v>126.64846470960353</v>
      </c>
      <c r="X1121" s="1">
        <v>43623</v>
      </c>
      <c r="Y1121">
        <v>111.97562540089801</v>
      </c>
      <c r="AA1121" s="1">
        <v>43605</v>
      </c>
      <c r="AB1121">
        <v>88.879120454457649</v>
      </c>
      <c r="AD1121" s="1">
        <v>43600</v>
      </c>
      <c r="AE1121">
        <v>107.84662232754886</v>
      </c>
      <c r="AG1121" s="1">
        <v>43669</v>
      </c>
      <c r="AH1121">
        <v>119.31718824268101</v>
      </c>
      <c r="AJ1121" s="1">
        <v>43683</v>
      </c>
      <c r="AK1121">
        <v>82.899370843928708</v>
      </c>
      <c r="AM1121" s="1">
        <v>43663</v>
      </c>
      <c r="AN1121">
        <v>214.08311345646439</v>
      </c>
      <c r="AP1121" s="1">
        <v>43657</v>
      </c>
      <c r="AQ1121">
        <v>141.13624846133095</v>
      </c>
      <c r="AS1121" s="1">
        <v>43630</v>
      </c>
      <c r="AT1121">
        <v>190.80283632614965</v>
      </c>
    </row>
    <row r="1122" spans="1:46" x14ac:dyDescent="0.3">
      <c r="A1122" s="1">
        <v>43633</v>
      </c>
      <c r="B1122">
        <v>140.39792051306969</v>
      </c>
      <c r="C1122" s="3">
        <f>VLOOKUP(Tabella1[[#This Row],[DATA]],Tabella3[],2,0)</f>
        <v>107.82090781829416</v>
      </c>
      <c r="D1122">
        <f>VLOOKUP(Tabella1[[#This Row],[DATA]],Tabella5[],2,0)</f>
        <v>123.77014008579859</v>
      </c>
      <c r="E1122">
        <f>VLOOKUP(Tabella1[[#This Row],[DATA]],Tabella6[],2,0)</f>
        <v>126.77757161435368</v>
      </c>
      <c r="F1122" s="2">
        <f>VLOOKUP(Tabella1[[#This Row],[DATA]],Tabella7[],2,0)</f>
        <v>112.36308378386633</v>
      </c>
      <c r="G1122" s="2">
        <f>VLOOKUP(Tabella1[[#This Row],[DATA]],Tabella8[],2,0)</f>
        <v>88.222166402596912</v>
      </c>
      <c r="H1122" s="2">
        <f>VLOOKUP(Tabella1[[#This Row],[DATA]],Tabella9[],2,0)</f>
        <v>107.76476059424611</v>
      </c>
      <c r="I1122" s="2">
        <f>VLOOKUP(Tabella1[[#This Row],[DATA]],Tabella10[],2,0)</f>
        <v>114.1225811914081</v>
      </c>
      <c r="J1122" s="2">
        <f>VLOOKUP(Tabella1[[#This Row],[DATA]],Tabella11[],2,0)</f>
        <v>86.18423408903692</v>
      </c>
      <c r="K1122" s="2">
        <f>VLOOKUP(Tabella1[[#This Row],[DATA]],Tabella12[],2,0)</f>
        <v>201.23474604221636</v>
      </c>
      <c r="L1122" s="2">
        <f>VLOOKUP(Tabella1[[#This Row],[DATA]],Tabella13[],2,0)</f>
        <v>141.63676577403868</v>
      </c>
      <c r="M1122" s="2">
        <f>VLOOKUP(Tabella1[[#This Row],[DATA]],Tabella14[],2,0)</f>
        <v>190.4566540824429</v>
      </c>
      <c r="O1122" s="1">
        <v>43615</v>
      </c>
      <c r="P1122">
        <v>104.27417086856111</v>
      </c>
      <c r="R1122" s="1">
        <v>43622</v>
      </c>
      <c r="S1122">
        <v>122.41137235745383</v>
      </c>
      <c r="U1122" s="1">
        <v>43607</v>
      </c>
      <c r="V1122">
        <v>126.49607623186566</v>
      </c>
      <c r="X1122" s="1">
        <v>43626</v>
      </c>
      <c r="Y1122">
        <v>112.64149790769419</v>
      </c>
      <c r="AA1122" s="1">
        <v>43606</v>
      </c>
      <c r="AB1122">
        <v>89.259767360976937</v>
      </c>
      <c r="AD1122" s="1">
        <v>43601</v>
      </c>
      <c r="AE1122">
        <v>109.52781387763423</v>
      </c>
      <c r="AG1122" s="1">
        <v>43670</v>
      </c>
      <c r="AH1122">
        <v>119.55845085594576</v>
      </c>
      <c r="AJ1122" s="1">
        <v>43684</v>
      </c>
      <c r="AK1122">
        <v>82.634337356589427</v>
      </c>
      <c r="AM1122" s="1">
        <v>43664</v>
      </c>
      <c r="AN1122">
        <v>215.85793205804748</v>
      </c>
      <c r="AP1122" s="1">
        <v>43658</v>
      </c>
      <c r="AQ1122">
        <v>140.82040778637423</v>
      </c>
      <c r="AS1122" s="1">
        <v>43633</v>
      </c>
      <c r="AT1122">
        <v>190.4566540824429</v>
      </c>
    </row>
    <row r="1123" spans="1:46" x14ac:dyDescent="0.3">
      <c r="A1123" s="1">
        <v>43634</v>
      </c>
      <c r="B1123">
        <v>141.76221941502286</v>
      </c>
      <c r="C1123" s="3">
        <f>VLOOKUP(Tabella1[[#This Row],[DATA]],Tabella3[],2,0)</f>
        <v>110.4730411400577</v>
      </c>
      <c r="D1123">
        <f>VLOOKUP(Tabella1[[#This Row],[DATA]],Tabella5[],2,0)</f>
        <v>126.28869410623746</v>
      </c>
      <c r="E1123">
        <f>VLOOKUP(Tabella1[[#This Row],[DATA]],Tabella6[],2,0)</f>
        <v>129.5708900380736</v>
      </c>
      <c r="F1123" s="2">
        <f>VLOOKUP(Tabella1[[#This Row],[DATA]],Tabella7[],2,0)</f>
        <v>113.67237850881212</v>
      </c>
      <c r="G1123" s="2">
        <f>VLOOKUP(Tabella1[[#This Row],[DATA]],Tabella8[],2,0)</f>
        <v>89.275225103373671</v>
      </c>
      <c r="H1123" s="2">
        <f>VLOOKUP(Tabella1[[#This Row],[DATA]],Tabella9[],2,0)</f>
        <v>109.98426470962974</v>
      </c>
      <c r="I1123" s="2">
        <f>VLOOKUP(Tabella1[[#This Row],[DATA]],Tabella10[],2,0)</f>
        <v>115.26103390837889</v>
      </c>
      <c r="J1123" s="2">
        <f>VLOOKUP(Tabella1[[#This Row],[DATA]],Tabella11[],2,0)</f>
        <v>86.260043217172267</v>
      </c>
      <c r="K1123" s="2">
        <f>VLOOKUP(Tabella1[[#This Row],[DATA]],Tabella12[],2,0)</f>
        <v>204.90600263852244</v>
      </c>
      <c r="L1123" s="2">
        <f>VLOOKUP(Tabella1[[#This Row],[DATA]],Tabella13[],2,0)</f>
        <v>141.94777141103856</v>
      </c>
      <c r="M1123" s="2">
        <f>VLOOKUP(Tabella1[[#This Row],[DATA]],Tabella14[],2,0)</f>
        <v>192.3637908697045</v>
      </c>
      <c r="O1123" s="1">
        <v>43616</v>
      </c>
      <c r="P1123">
        <v>103.51197526850133</v>
      </c>
      <c r="R1123" s="1">
        <v>43623</v>
      </c>
      <c r="S1123">
        <v>123.35599653037002</v>
      </c>
      <c r="U1123" s="1">
        <v>43608</v>
      </c>
      <c r="V1123">
        <v>124.20060720223691</v>
      </c>
      <c r="X1123" s="1">
        <v>43627</v>
      </c>
      <c r="Y1123">
        <v>112.99138641986622</v>
      </c>
      <c r="AA1123" s="1">
        <v>43607</v>
      </c>
      <c r="AB1123">
        <v>89.193105846891072</v>
      </c>
      <c r="AD1123" s="1">
        <v>43602</v>
      </c>
      <c r="AE1123">
        <v>109.11627551410443</v>
      </c>
      <c r="AG1123" s="1">
        <v>43671</v>
      </c>
      <c r="AH1123">
        <v>119.85294549124774</v>
      </c>
      <c r="AJ1123" s="1">
        <v>43685</v>
      </c>
      <c r="AK1123">
        <v>83.406456311259149</v>
      </c>
      <c r="AM1123" s="1">
        <v>43665</v>
      </c>
      <c r="AN1123">
        <v>213.25032981530342</v>
      </c>
      <c r="AP1123" s="1">
        <v>43661</v>
      </c>
      <c r="AQ1123">
        <v>141.40381146405676</v>
      </c>
      <c r="AS1123" s="1">
        <v>43634</v>
      </c>
      <c r="AT1123">
        <v>192.3637908697045</v>
      </c>
    </row>
    <row r="1124" spans="1:46" x14ac:dyDescent="0.3">
      <c r="A1124" s="1">
        <v>43635</v>
      </c>
      <c r="B1124">
        <v>142.18540472257314</v>
      </c>
      <c r="C1124" s="3">
        <f>VLOOKUP(Tabella1[[#This Row],[DATA]],Tabella3[],2,0)</f>
        <v>110.93095441462899</v>
      </c>
      <c r="D1124">
        <f>VLOOKUP(Tabella1[[#This Row],[DATA]],Tabella5[],2,0)</f>
        <v>126.05089951283855</v>
      </c>
      <c r="E1124">
        <f>VLOOKUP(Tabella1[[#This Row],[DATA]],Tabella6[],2,0)</f>
        <v>129.77595601428877</v>
      </c>
      <c r="F1124" s="2">
        <f>VLOOKUP(Tabella1[[#This Row],[DATA]],Tabella7[],2,0)</f>
        <v>113.0691224533431</v>
      </c>
      <c r="G1124" s="2">
        <f>VLOOKUP(Tabella1[[#This Row],[DATA]],Tabella8[],2,0)</f>
        <v>89.183444757893128</v>
      </c>
      <c r="H1124" s="2">
        <f>VLOOKUP(Tabella1[[#This Row],[DATA]],Tabella9[],2,0)</f>
        <v>110.04191830390133</v>
      </c>
      <c r="I1124" s="2">
        <f>VLOOKUP(Tabella1[[#This Row],[DATA]],Tabella10[],2,0)</f>
        <v>118.20920771470318</v>
      </c>
      <c r="J1124" s="2">
        <f>VLOOKUP(Tabella1[[#This Row],[DATA]],Tabella11[],2,0)</f>
        <v>87.084989792629202</v>
      </c>
      <c r="K1124" s="2">
        <f>VLOOKUP(Tabella1[[#This Row],[DATA]],Tabella12[],2,0)</f>
        <v>206.75915237467018</v>
      </c>
      <c r="L1124" s="2">
        <f>VLOOKUP(Tabella1[[#This Row],[DATA]],Tabella13[],2,0)</f>
        <v>142.18915977219336</v>
      </c>
      <c r="M1124" s="2">
        <f>VLOOKUP(Tabella1[[#This Row],[DATA]],Tabella14[],2,0)</f>
        <v>192.18477912597689</v>
      </c>
      <c r="O1124" s="1">
        <v>43619</v>
      </c>
      <c r="P1124">
        <v>103.88902189515461</v>
      </c>
      <c r="R1124" s="1">
        <v>43627</v>
      </c>
      <c r="S1124">
        <v>124.48690337572059</v>
      </c>
      <c r="U1124" s="1">
        <v>43609</v>
      </c>
      <c r="V1124">
        <v>125.02698545959942</v>
      </c>
      <c r="X1124" s="1">
        <v>43628</v>
      </c>
      <c r="Y1124">
        <v>112.52054125049635</v>
      </c>
      <c r="AA1124" s="1">
        <v>43608</v>
      </c>
      <c r="AB1124">
        <v>88.051165127333164</v>
      </c>
      <c r="AD1124" s="1">
        <v>43605</v>
      </c>
      <c r="AE1124">
        <v>107.33697729531382</v>
      </c>
      <c r="AG1124" s="1">
        <v>43672</v>
      </c>
      <c r="AH1124">
        <v>119.02906468403232</v>
      </c>
      <c r="AJ1124" s="1">
        <v>43686</v>
      </c>
      <c r="AK1124">
        <v>82.815503265164807</v>
      </c>
      <c r="AM1124" s="1">
        <v>43668</v>
      </c>
      <c r="AN1124">
        <v>214.27481860158312</v>
      </c>
      <c r="AP1124" s="1">
        <v>43662</v>
      </c>
      <c r="AQ1124">
        <v>142.25568698618633</v>
      </c>
      <c r="AS1124" s="1">
        <v>43635</v>
      </c>
      <c r="AT1124">
        <v>192.18477912597689</v>
      </c>
    </row>
    <row r="1125" spans="1:46" x14ac:dyDescent="0.3">
      <c r="A1125" s="1">
        <v>43636</v>
      </c>
      <c r="B1125">
        <v>143.53221261296281</v>
      </c>
      <c r="C1125" s="3">
        <f>VLOOKUP(Tabella1[[#This Row],[DATA]],Tabella3[],2,0)</f>
        <v>111.66309292189443</v>
      </c>
      <c r="D1125">
        <f>VLOOKUP(Tabella1[[#This Row],[DATA]],Tabella5[],2,0)</f>
        <v>126.53078989383219</v>
      </c>
      <c r="E1125">
        <f>VLOOKUP(Tabella1[[#This Row],[DATA]],Tabella6[],2,0)</f>
        <v>130.17856260979377</v>
      </c>
      <c r="F1125" s="2">
        <f>VLOOKUP(Tabella1[[#This Row],[DATA]],Tabella7[],2,0)</f>
        <v>113.38831363205962</v>
      </c>
      <c r="G1125" s="2">
        <f>VLOOKUP(Tabella1[[#This Row],[DATA]],Tabella8[],2,0)</f>
        <v>88.964138037639614</v>
      </c>
      <c r="H1125" s="2">
        <f>VLOOKUP(Tabella1[[#This Row],[DATA]],Tabella9[],2,0)</f>
        <v>110.46810896210789</v>
      </c>
      <c r="I1125" s="2">
        <f>VLOOKUP(Tabella1[[#This Row],[DATA]],Tabella10[],2,0)</f>
        <v>119.66906448284043</v>
      </c>
      <c r="J1125" s="2">
        <f>VLOOKUP(Tabella1[[#This Row],[DATA]],Tabella11[],2,0)</f>
        <v>89.153922376228167</v>
      </c>
      <c r="K1125" s="2">
        <v>206.75915237467018</v>
      </c>
      <c r="L1125" s="2">
        <f>VLOOKUP(Tabella1[[#This Row],[DATA]],Tabella13[],2,0)</f>
        <v>143.96645428853324</v>
      </c>
      <c r="M1125" s="2">
        <f>VLOOKUP(Tabella1[[#This Row],[DATA]],Tabella14[],2,0)</f>
        <v>193.65309335079334</v>
      </c>
      <c r="O1125" s="1">
        <v>43620</v>
      </c>
      <c r="P1125">
        <v>105.74566158536267</v>
      </c>
      <c r="R1125" s="1">
        <v>43628</v>
      </c>
      <c r="S1125">
        <v>124.07593451124609</v>
      </c>
      <c r="U1125" s="1">
        <v>43612</v>
      </c>
      <c r="V1125">
        <v>125.48979491050704</v>
      </c>
      <c r="X1125" s="1">
        <v>43629</v>
      </c>
      <c r="Y1125">
        <v>112.535049940438</v>
      </c>
      <c r="AA1125" s="1">
        <v>43609</v>
      </c>
      <c r="AB1125">
        <v>88.636627120609035</v>
      </c>
      <c r="AD1125" s="1">
        <v>43606</v>
      </c>
      <c r="AE1125">
        <v>107.86987488214459</v>
      </c>
      <c r="AG1125" s="1">
        <v>43675</v>
      </c>
      <c r="AH1125">
        <v>117.8079556304809</v>
      </c>
      <c r="AJ1125" s="1">
        <v>43689</v>
      </c>
      <c r="AK1125">
        <v>84.016510869954516</v>
      </c>
      <c r="AM1125" s="1">
        <v>43669</v>
      </c>
      <c r="AN1125">
        <v>213.76978891820579</v>
      </c>
      <c r="AP1125" s="1">
        <v>43663</v>
      </c>
      <c r="AQ1125">
        <v>142.56323902464561</v>
      </c>
      <c r="AS1125" s="1">
        <v>43636</v>
      </c>
      <c r="AT1125">
        <v>193.65309335079334</v>
      </c>
    </row>
    <row r="1126" spans="1:46" x14ac:dyDescent="0.3">
      <c r="A1126" s="1">
        <v>43637</v>
      </c>
      <c r="B1126">
        <v>143.35147216013993</v>
      </c>
      <c r="C1126" s="3">
        <f>VLOOKUP(Tabella1[[#This Row],[DATA]],Tabella3[],2,0)</f>
        <v>111.80522376590805</v>
      </c>
      <c r="D1126">
        <f>VLOOKUP(Tabella1[[#This Row],[DATA]],Tabella5[],2,0)</f>
        <v>126.37236257428522</v>
      </c>
      <c r="E1126">
        <f>VLOOKUP(Tabella1[[#This Row],[DATA]],Tabella6[],2,0)</f>
        <v>130.00830140935824</v>
      </c>
      <c r="F1126" s="2">
        <f>VLOOKUP(Tabella1[[#This Row],[DATA]],Tabella7[],2,0)</f>
        <v>113.12960078194202</v>
      </c>
      <c r="G1126" s="2">
        <f>VLOOKUP(Tabella1[[#This Row],[DATA]],Tabella8[],2,0)</f>
        <v>89.144800401901321</v>
      </c>
      <c r="H1126" s="2">
        <f>VLOOKUP(Tabella1[[#This Row],[DATA]],Tabella9[],2,0)</f>
        <v>110.43115969727084</v>
      </c>
      <c r="I1126" s="2">
        <f>VLOOKUP(Tabella1[[#This Row],[DATA]],Tabella10[],2,0)</f>
        <v>119.34749277176205</v>
      </c>
      <c r="J1126" s="2">
        <f>VLOOKUP(Tabella1[[#This Row],[DATA]],Tabella11[],2,0)</f>
        <v>89.597435621933315</v>
      </c>
      <c r="K1126" s="2">
        <f>VLOOKUP(Tabella1[[#This Row],[DATA]],Tabella12[],2,0)</f>
        <v>210.28405343007915</v>
      </c>
      <c r="L1126" s="2">
        <f>VLOOKUP(Tabella1[[#This Row],[DATA]],Tabella13[],2,0)</f>
        <v>142.48635101503078</v>
      </c>
      <c r="M1126" s="2">
        <f>VLOOKUP(Tabella1[[#This Row],[DATA]],Tabella14[],2,0)</f>
        <v>192.33174985720851</v>
      </c>
      <c r="O1126" s="1">
        <v>43621</v>
      </c>
      <c r="P1126">
        <v>105.36046033875128</v>
      </c>
      <c r="R1126" s="1">
        <v>43629</v>
      </c>
      <c r="S1126">
        <v>124.62249340227534</v>
      </c>
      <c r="U1126" s="1">
        <v>43613</v>
      </c>
      <c r="V1126">
        <v>124.93715151130333</v>
      </c>
      <c r="X1126" s="1">
        <v>43630</v>
      </c>
      <c r="Y1126">
        <v>112.18699410489019</v>
      </c>
      <c r="AA1126" s="1">
        <v>43612</v>
      </c>
      <c r="AB1126">
        <v>89.040460640723424</v>
      </c>
      <c r="AD1126" s="1">
        <v>43607</v>
      </c>
      <c r="AE1126">
        <v>107.87656397319267</v>
      </c>
      <c r="AG1126" s="1">
        <v>43676</v>
      </c>
      <c r="AH1126">
        <v>117.97599277721099</v>
      </c>
      <c r="AJ1126" s="1">
        <v>43690</v>
      </c>
      <c r="AK1126">
        <v>83.48733927867913</v>
      </c>
      <c r="AM1126" s="1">
        <v>43670</v>
      </c>
      <c r="AN1126">
        <v>214.627308707124</v>
      </c>
      <c r="AP1126" s="1">
        <v>43664</v>
      </c>
      <c r="AQ1126">
        <v>141.4065379892204</v>
      </c>
      <c r="AS1126" s="1">
        <v>43637</v>
      </c>
      <c r="AT1126">
        <v>192.33174985720851</v>
      </c>
    </row>
    <row r="1127" spans="1:46" x14ac:dyDescent="0.3">
      <c r="A1127" s="1">
        <v>43640</v>
      </c>
      <c r="B1127">
        <v>143.10319696822467</v>
      </c>
      <c r="C1127" s="3">
        <f>VLOOKUP(Tabella1[[#This Row],[DATA]],Tabella3[],2,0)</f>
        <v>111.25881195550924</v>
      </c>
      <c r="D1127">
        <f>VLOOKUP(Tabella1[[#This Row],[DATA]],Tabella5[],2,0)</f>
        <v>125.70311723928876</v>
      </c>
      <c r="E1127">
        <f>VLOOKUP(Tabella1[[#This Row],[DATA]],Tabella6[],2,0)</f>
        <v>129.85262058796553</v>
      </c>
      <c r="F1127" s="2">
        <f>VLOOKUP(Tabella1[[#This Row],[DATA]],Tabella7[],2,0)</f>
        <v>113.26995326674609</v>
      </c>
      <c r="G1127" s="2">
        <f>VLOOKUP(Tabella1[[#This Row],[DATA]],Tabella8[],2,0)</f>
        <v>88.809560613672375</v>
      </c>
      <c r="H1127" s="2">
        <f>VLOOKUP(Tabella1[[#This Row],[DATA]],Tabella9[],2,0)</f>
        <v>110.06963025252911</v>
      </c>
      <c r="I1127" s="2">
        <f>VLOOKUP(Tabella1[[#This Row],[DATA]],Tabella10[],2,0)</f>
        <v>119.51217672025356</v>
      </c>
      <c r="J1127" s="2">
        <f>VLOOKUP(Tabella1[[#This Row],[DATA]],Tabella11[],2,0)</f>
        <v>89.781586141852614</v>
      </c>
      <c r="K1127" s="2">
        <f>VLOOKUP(Tabella1[[#This Row],[DATA]],Tabella12[],2,0)</f>
        <v>210.3850593667546</v>
      </c>
      <c r="L1127" s="2">
        <f>VLOOKUP(Tabella1[[#This Row],[DATA]],Tabella13[],2,0)</f>
        <v>142.22631322175664</v>
      </c>
      <c r="M1127" s="2">
        <f>VLOOKUP(Tabella1[[#This Row],[DATA]],Tabella14[],2,0)</f>
        <v>192.43065906969616</v>
      </c>
      <c r="O1127" s="1">
        <v>43622</v>
      </c>
      <c r="P1127">
        <v>105.47587957508159</v>
      </c>
      <c r="R1127" s="1">
        <v>43630</v>
      </c>
      <c r="S1127">
        <v>123.87848921577965</v>
      </c>
      <c r="U1127" s="1">
        <v>43614</v>
      </c>
      <c r="V1127">
        <v>122.80724033403177</v>
      </c>
      <c r="X1127" s="1">
        <v>43633</v>
      </c>
      <c r="Y1127">
        <v>112.36308378386633</v>
      </c>
      <c r="AA1127" s="1">
        <v>43613</v>
      </c>
      <c r="AB1127">
        <v>88.802797851373796</v>
      </c>
      <c r="AD1127" s="1">
        <v>43608</v>
      </c>
      <c r="AE1127">
        <v>105.98068445327829</v>
      </c>
      <c r="AG1127" s="1">
        <v>43677</v>
      </c>
      <c r="AH1127">
        <v>116.43037796412246</v>
      </c>
      <c r="AJ1127" s="1">
        <v>43691</v>
      </c>
      <c r="AK1127">
        <v>83.835046500244744</v>
      </c>
      <c r="AM1127" s="1">
        <v>43671</v>
      </c>
      <c r="AN1127">
        <v>211.60743733509236</v>
      </c>
      <c r="AP1127" s="1">
        <v>43665</v>
      </c>
      <c r="AQ1127">
        <v>139.36909661859985</v>
      </c>
      <c r="AS1127" s="1">
        <v>43640</v>
      </c>
      <c r="AT1127">
        <v>192.43065906969616</v>
      </c>
    </row>
    <row r="1128" spans="1:46" x14ac:dyDescent="0.3">
      <c r="A1128" s="1">
        <v>43641</v>
      </c>
      <c r="B1128">
        <v>141.74424254202702</v>
      </c>
      <c r="C1128" s="3">
        <f>VLOOKUP(Tabella1[[#This Row],[DATA]],Tabella3[],2,0)</f>
        <v>110.44497042904803</v>
      </c>
      <c r="D1128">
        <f>VLOOKUP(Tabella1[[#This Row],[DATA]],Tabella5[],2,0)</f>
        <v>125.23070274344504</v>
      </c>
      <c r="E1128">
        <f>VLOOKUP(Tabella1[[#This Row],[DATA]],Tabella6[],2,0)</f>
        <v>129.68471106156917</v>
      </c>
      <c r="F1128" s="2">
        <f>VLOOKUP(Tabella1[[#This Row],[DATA]],Tabella7[],2,0)</f>
        <v>113.35761629860411</v>
      </c>
      <c r="G1128" s="2">
        <f>VLOOKUP(Tabella1[[#This Row],[DATA]],Tabella8[],2,0)</f>
        <v>88.493643003439345</v>
      </c>
      <c r="H1128" s="2">
        <f>VLOOKUP(Tabella1[[#This Row],[DATA]],Tabella9[],2,0)</f>
        <v>109.71256020181943</v>
      </c>
      <c r="I1128" s="2">
        <f>VLOOKUP(Tabella1[[#This Row],[DATA]],Tabella10[],2,0)</f>
        <v>118.14147311028418</v>
      </c>
      <c r="J1128" s="2">
        <f>VLOOKUP(Tabella1[[#This Row],[DATA]],Tabella11[],2,0)</f>
        <v>89.003199503360676</v>
      </c>
      <c r="K1128" s="2">
        <f>VLOOKUP(Tabella1[[#This Row],[DATA]],Tabella12[],2,0)</f>
        <v>206.32626978891821</v>
      </c>
      <c r="L1128" s="2">
        <f>VLOOKUP(Tabella1[[#This Row],[DATA]],Tabella13[],2,0)</f>
        <v>143.3604749824957</v>
      </c>
      <c r="M1128" s="2">
        <f>VLOOKUP(Tabella1[[#This Row],[DATA]],Tabella14[],2,0)</f>
        <v>191.82536255102181</v>
      </c>
      <c r="O1128" s="1">
        <v>43623</v>
      </c>
      <c r="P1128">
        <v>106.43132921350782</v>
      </c>
      <c r="R1128" s="1">
        <v>43633</v>
      </c>
      <c r="S1128">
        <v>123.77014008579859</v>
      </c>
      <c r="U1128" s="1">
        <v>43615</v>
      </c>
      <c r="V1128">
        <v>123.43725380912403</v>
      </c>
      <c r="X1128" s="1">
        <v>43634</v>
      </c>
      <c r="Y1128">
        <v>113.67237850881212</v>
      </c>
      <c r="AA1128" s="1">
        <v>43614</v>
      </c>
      <c r="AB1128">
        <v>87.727518645901768</v>
      </c>
      <c r="AD1128" s="1">
        <v>43609</v>
      </c>
      <c r="AE1128">
        <v>106.72922559437352</v>
      </c>
      <c r="AG1128" s="1">
        <v>43678</v>
      </c>
      <c r="AH1128">
        <v>115.54157085601283</v>
      </c>
      <c r="AJ1128" s="1">
        <v>43692</v>
      </c>
      <c r="AK1128">
        <v>84.04068622184019</v>
      </c>
      <c r="AM1128" s="1">
        <v>43672</v>
      </c>
      <c r="AN1128">
        <v>211.94549802110819</v>
      </c>
      <c r="AP1128" s="1">
        <v>43668</v>
      </c>
      <c r="AQ1128">
        <v>138.25711059585842</v>
      </c>
      <c r="AS1128" s="1">
        <v>43641</v>
      </c>
      <c r="AT1128">
        <v>191.82536255102181</v>
      </c>
    </row>
    <row r="1129" spans="1:46" x14ac:dyDescent="0.3">
      <c r="A1129" s="1">
        <v>43642</v>
      </c>
      <c r="B1129">
        <v>141.56933242639201</v>
      </c>
      <c r="C1129" s="3">
        <f>VLOOKUP(Tabella1[[#This Row],[DATA]],Tabella3[],2,0)</f>
        <v>110.07241929801269</v>
      </c>
      <c r="D1129">
        <f>VLOOKUP(Tabella1[[#This Row],[DATA]],Tabella5[],2,0)</f>
        <v>125.40356978636379</v>
      </c>
      <c r="E1129">
        <f>VLOOKUP(Tabella1[[#This Row],[DATA]],Tabella6[],2,0)</f>
        <v>129.35900420714486</v>
      </c>
      <c r="F1129" s="2">
        <f>VLOOKUP(Tabella1[[#This Row],[DATA]],Tabella7[],2,0)</f>
        <v>113.26537157518555</v>
      </c>
      <c r="G1129" s="2">
        <f>VLOOKUP(Tabella1[[#This Row],[DATA]],Tabella8[],2,0)</f>
        <v>88.470456389844273</v>
      </c>
      <c r="H1129" s="2">
        <f>VLOOKUP(Tabella1[[#This Row],[DATA]],Tabella9[],2,0)</f>
        <v>109.66764773335372</v>
      </c>
      <c r="I1129" s="2">
        <f>VLOOKUP(Tabella1[[#This Row],[DATA]],Tabella10[],2,0)</f>
        <v>118.29236703101959</v>
      </c>
      <c r="J1129" s="2">
        <f>VLOOKUP(Tabella1[[#This Row],[DATA]],Tabella11[],2,0)</f>
        <v>88.830390506548241</v>
      </c>
      <c r="K1129" s="2">
        <f>VLOOKUP(Tabella1[[#This Row],[DATA]],Tabella12[],2,0)</f>
        <v>207.55483179419525</v>
      </c>
      <c r="L1129" s="2">
        <f>VLOOKUP(Tabella1[[#This Row],[DATA]],Tabella13[],2,0)</f>
        <v>143.93173653478283</v>
      </c>
      <c r="M1129" s="2">
        <f>VLOOKUP(Tabella1[[#This Row],[DATA]],Tabella14[],2,0)</f>
        <v>193.3006422133374</v>
      </c>
      <c r="O1129" s="1">
        <v>43626</v>
      </c>
      <c r="P1129">
        <v>107.08160788196294</v>
      </c>
      <c r="R1129" s="1">
        <v>43634</v>
      </c>
      <c r="S1129">
        <v>126.28869410623746</v>
      </c>
      <c r="U1129" s="1">
        <v>43616</v>
      </c>
      <c r="V1129">
        <v>122.46648276575681</v>
      </c>
      <c r="X1129" s="1">
        <v>43635</v>
      </c>
      <c r="Y1129">
        <v>113.0691224533431</v>
      </c>
      <c r="AA1129" s="1">
        <v>43615</v>
      </c>
      <c r="AB1129">
        <v>88.474320825443442</v>
      </c>
      <c r="AD1129" s="1">
        <v>43612</v>
      </c>
      <c r="AE1129">
        <v>107.15414213999949</v>
      </c>
      <c r="AG1129" s="1">
        <v>43679</v>
      </c>
      <c r="AH1129">
        <v>112.82916880083764</v>
      </c>
      <c r="AJ1129" s="1">
        <v>43693</v>
      </c>
      <c r="AK1129">
        <v>84.280052051621837</v>
      </c>
      <c r="AM1129" s="1">
        <v>43675</v>
      </c>
      <c r="AN1129">
        <v>213.31423153034299</v>
      </c>
      <c r="AP1129" s="1">
        <v>43669</v>
      </c>
      <c r="AQ1129">
        <v>138.08119519229999</v>
      </c>
      <c r="AS1129" s="1">
        <v>43642</v>
      </c>
      <c r="AT1129">
        <v>193.3006422133374</v>
      </c>
    </row>
    <row r="1130" spans="1:46" x14ac:dyDescent="0.3">
      <c r="A1130" s="1">
        <v>43643</v>
      </c>
      <c r="B1130">
        <v>142.11058206199593</v>
      </c>
      <c r="C1130" s="3">
        <f>VLOOKUP(Tabella1[[#This Row],[DATA]],Tabella3[],2,0)</f>
        <v>110.35328322772405</v>
      </c>
      <c r="D1130">
        <f>VLOOKUP(Tabella1[[#This Row],[DATA]],Tabella5[],2,0)</f>
        <v>125.66686431678092</v>
      </c>
      <c r="E1130">
        <f>VLOOKUP(Tabella1[[#This Row],[DATA]],Tabella6[],2,0)</f>
        <v>129.19180018296024</v>
      </c>
      <c r="F1130" s="2">
        <f>VLOOKUP(Tabella1[[#This Row],[DATA]],Tabella7[],2,0)</f>
        <v>113.05064296404899</v>
      </c>
      <c r="G1130" s="2">
        <f>VLOOKUP(Tabella1[[#This Row],[DATA]],Tabella8[],2,0)</f>
        <v>88.377709935463926</v>
      </c>
      <c r="H1130" s="2">
        <f>VLOOKUP(Tabella1[[#This Row],[DATA]],Tabella9[],2,0)</f>
        <v>109.64949162908034</v>
      </c>
      <c r="I1130" s="2">
        <f>VLOOKUP(Tabella1[[#This Row],[DATA]],Tabella10[],2,0)</f>
        <v>119.96661891153509</v>
      </c>
      <c r="J1130" s="2">
        <f>VLOOKUP(Tabella1[[#This Row],[DATA]],Tabella11[],2,0)</f>
        <v>89.442534293184337</v>
      </c>
      <c r="K1130" s="2">
        <f>VLOOKUP(Tabella1[[#This Row],[DATA]],Tabella12[],2,0)</f>
        <v>207.62697889182058</v>
      </c>
      <c r="L1130" s="2">
        <f>VLOOKUP(Tabella1[[#This Row],[DATA]],Tabella13[],2,0)</f>
        <v>143.91112400454568</v>
      </c>
      <c r="M1130" s="2">
        <f>VLOOKUP(Tabella1[[#This Row],[DATA]],Tabella14[],2,0)</f>
        <v>193.61547998829806</v>
      </c>
      <c r="O1130" s="1">
        <v>43627</v>
      </c>
      <c r="P1130">
        <v>107.73350701976869</v>
      </c>
      <c r="R1130" s="1">
        <v>43635</v>
      </c>
      <c r="S1130">
        <v>126.05089951283855</v>
      </c>
      <c r="U1130" s="1">
        <v>43619</v>
      </c>
      <c r="V1130">
        <v>123.26205409320625</v>
      </c>
      <c r="X1130" s="1">
        <v>43636</v>
      </c>
      <c r="Y1130">
        <v>113.38831363205962</v>
      </c>
      <c r="AA1130" s="1">
        <v>43616</v>
      </c>
      <c r="AB1130">
        <v>86.990377555358052</v>
      </c>
      <c r="AD1130" s="1">
        <v>43613</v>
      </c>
      <c r="AE1130">
        <v>106.67061641566649</v>
      </c>
      <c r="AG1130" s="1">
        <v>43682</v>
      </c>
      <c r="AH1130">
        <v>109.61320020018593</v>
      </c>
      <c r="AJ1130" s="1">
        <v>43696</v>
      </c>
      <c r="AK1130">
        <v>86.049329656292159</v>
      </c>
      <c r="AM1130" s="1">
        <v>43676</v>
      </c>
      <c r="AN1130">
        <v>212.18049142480211</v>
      </c>
      <c r="AP1130" s="1">
        <v>43670</v>
      </c>
      <c r="AQ1130">
        <v>137.59009347982408</v>
      </c>
      <c r="AS1130" s="1">
        <v>43643</v>
      </c>
      <c r="AT1130">
        <v>193.61547998829806</v>
      </c>
    </row>
    <row r="1131" spans="1:46" x14ac:dyDescent="0.3">
      <c r="A1131" s="1">
        <v>43644</v>
      </c>
      <c r="B1131">
        <v>142.92877271402196</v>
      </c>
      <c r="C1131" s="3">
        <f>VLOOKUP(Tabella1[[#This Row],[DATA]],Tabella3[],2,0)</f>
        <v>111.00105278234588</v>
      </c>
      <c r="D1131">
        <f>VLOOKUP(Tabella1[[#This Row],[DATA]],Tabella5[],2,0)</f>
        <v>126.97534903678853</v>
      </c>
      <c r="E1131">
        <f>VLOOKUP(Tabella1[[#This Row],[DATA]],Tabella6[],2,0)</f>
        <v>130.25851952712537</v>
      </c>
      <c r="F1131" s="2">
        <f>VLOOKUP(Tabella1[[#This Row],[DATA]],Tabella7[],2,0)</f>
        <v>113.40648767524969</v>
      </c>
      <c r="G1131" s="2">
        <f>VLOOKUP(Tabella1[[#This Row],[DATA]],Tabella8[],2,0)</f>
        <v>88.870425474359465</v>
      </c>
      <c r="H1131" s="2">
        <f>VLOOKUP(Tabella1[[#This Row],[DATA]],Tabella9[],2,0)</f>
        <v>110.6468032515353</v>
      </c>
      <c r="I1131" s="2">
        <f>VLOOKUP(Tabella1[[#This Row],[DATA]],Tabella10[],2,0)</f>
        <v>119.63632888503643</v>
      </c>
      <c r="J1131" s="2">
        <f>VLOOKUP(Tabella1[[#This Row],[DATA]],Tabella11[],2,0)</f>
        <v>88.907990401489911</v>
      </c>
      <c r="K1131" s="2">
        <f>VLOOKUP(Tabella1[[#This Row],[DATA]],Tabella12[],2,0)</f>
        <v>208.12788588390501</v>
      </c>
      <c r="L1131" s="2">
        <f>VLOOKUP(Tabella1[[#This Row],[DATA]],Tabella13[],2,0)</f>
        <v>143.21396969703579</v>
      </c>
      <c r="M1131" s="2">
        <f>VLOOKUP(Tabella1[[#This Row],[DATA]],Tabella14[],2,0)</f>
        <v>192.65355306966831</v>
      </c>
      <c r="O1131" s="1">
        <v>43628</v>
      </c>
      <c r="P1131">
        <v>106.96796593459787</v>
      </c>
      <c r="R1131" s="1">
        <v>43636</v>
      </c>
      <c r="S1131">
        <v>126.53078989383219</v>
      </c>
      <c r="U1131" s="1">
        <v>43620</v>
      </c>
      <c r="V1131">
        <v>123.89230273570242</v>
      </c>
      <c r="X1131" s="1">
        <v>43637</v>
      </c>
      <c r="Y1131">
        <v>113.12960078194202</v>
      </c>
      <c r="AA1131" s="1">
        <v>43619</v>
      </c>
      <c r="AB1131">
        <v>87.170073810719941</v>
      </c>
      <c r="AD1131" s="1">
        <v>43614</v>
      </c>
      <c r="AE1131">
        <v>105.04453023469154</v>
      </c>
      <c r="AG1131" s="1">
        <v>43683</v>
      </c>
      <c r="AH1131">
        <v>108.87935276567599</v>
      </c>
      <c r="AJ1131" s="1">
        <v>43697</v>
      </c>
      <c r="AK1131">
        <v>85.956806704630921</v>
      </c>
      <c r="AM1131" s="1">
        <v>43677</v>
      </c>
      <c r="AN1131">
        <v>209.86972295514511</v>
      </c>
      <c r="AP1131" s="1">
        <v>43671</v>
      </c>
      <c r="AQ1131">
        <v>137.52949191385346</v>
      </c>
      <c r="AS1131" s="1">
        <v>43644</v>
      </c>
      <c r="AT1131">
        <v>192.65355306966831</v>
      </c>
    </row>
    <row r="1132" spans="1:46" x14ac:dyDescent="0.3">
      <c r="A1132" s="1">
        <v>43647</v>
      </c>
      <c r="B1132">
        <v>144.02536196676709</v>
      </c>
      <c r="C1132" s="3">
        <f>VLOOKUP(Tabella1[[#This Row],[DATA]],Tabella3[],2,0)</f>
        <v>111.10167870170088</v>
      </c>
      <c r="D1132">
        <f>VLOOKUP(Tabella1[[#This Row],[DATA]],Tabella5[],2,0)</f>
        <v>128.23068328566177</v>
      </c>
      <c r="E1132">
        <f>VLOOKUP(Tabella1[[#This Row],[DATA]],Tabella6[],2,0)</f>
        <v>130.93909399405968</v>
      </c>
      <c r="F1132" s="2">
        <f>VLOOKUP(Tabella1[[#This Row],[DATA]],Tabella7[],2,0)</f>
        <v>114.50410825009926</v>
      </c>
      <c r="G1132" s="2">
        <f>VLOOKUP(Tabella1[[#This Row],[DATA]],Tabella8[],2,0)</f>
        <v>89.506125130424707</v>
      </c>
      <c r="H1132" s="2">
        <f>VLOOKUP(Tabella1[[#This Row],[DATA]],Tabella9[],2,0)</f>
        <v>111.40808551843641</v>
      </c>
      <c r="I1132" s="2">
        <v>119.63632888503643</v>
      </c>
      <c r="J1132" s="2">
        <f>VLOOKUP(Tabella1[[#This Row],[DATA]],Tabella11[],2,0)</f>
        <v>90.878430810739829</v>
      </c>
      <c r="K1132" s="2">
        <f>VLOOKUP(Tabella1[[#This Row],[DATA]],Tabella12[],2,0)</f>
        <v>208.89676781002638</v>
      </c>
      <c r="L1132" s="2">
        <f>VLOOKUP(Tabella1[[#This Row],[DATA]],Tabella13[],2,0)</f>
        <v>144.27498787605143</v>
      </c>
      <c r="M1132" s="2">
        <f>VLOOKUP(Tabella1[[#This Row],[DATA]],Tabella14[],2,0)</f>
        <v>195.13464190685815</v>
      </c>
      <c r="O1132" s="1">
        <v>43629</v>
      </c>
      <c r="P1132">
        <v>107.84354211599843</v>
      </c>
      <c r="R1132" s="1">
        <v>43637</v>
      </c>
      <c r="S1132">
        <v>126.37236257428522</v>
      </c>
      <c r="U1132" s="1">
        <v>43621</v>
      </c>
      <c r="V1132">
        <v>124.45059015260013</v>
      </c>
      <c r="X1132" s="1">
        <v>43640</v>
      </c>
      <c r="Y1132">
        <v>113.26995326674609</v>
      </c>
      <c r="AA1132" s="1">
        <v>43620</v>
      </c>
      <c r="AB1132">
        <v>88.085945047725787</v>
      </c>
      <c r="AD1132" s="1">
        <v>43615</v>
      </c>
      <c r="AE1132">
        <v>105.69241648192035</v>
      </c>
      <c r="AG1132" s="1">
        <v>43684</v>
      </c>
      <c r="AH1132">
        <v>108.9664940049007</v>
      </c>
      <c r="AJ1132" s="1">
        <v>43698</v>
      </c>
      <c r="AK1132">
        <v>85.966655922065826</v>
      </c>
      <c r="AM1132" s="1">
        <v>43678</v>
      </c>
      <c r="AN1132">
        <v>210.51698548812664</v>
      </c>
      <c r="AP1132" s="1">
        <v>43672</v>
      </c>
      <c r="AQ1132">
        <v>137.7178402721581</v>
      </c>
      <c r="AS1132" s="1">
        <v>43647</v>
      </c>
      <c r="AT1132">
        <v>195.13464190685815</v>
      </c>
    </row>
    <row r="1133" spans="1:46" x14ac:dyDescent="0.3">
      <c r="A1133" s="1">
        <v>43648</v>
      </c>
      <c r="B1133">
        <v>144.44708969002042</v>
      </c>
      <c r="C1133" s="3">
        <f>VLOOKUP(Tabella1[[#This Row],[DATA]],Tabella3[],2,0)</f>
        <v>111.82738760476857</v>
      </c>
      <c r="D1133">
        <f>VLOOKUP(Tabella1[[#This Row],[DATA]],Tabella5[],2,0)</f>
        <v>128.28536989758038</v>
      </c>
      <c r="E1133">
        <f>VLOOKUP(Tabella1[[#This Row],[DATA]],Tabella6[],2,0)</f>
        <v>131.14862815094926</v>
      </c>
      <c r="F1133" s="2">
        <f>VLOOKUP(Tabella1[[#This Row],[DATA]],Tabella7[],2,0)</f>
        <v>115.44625675799504</v>
      </c>
      <c r="G1133" s="2">
        <f>VLOOKUP(Tabella1[[#This Row],[DATA]],Tabella8[],2,0)</f>
        <v>89.669397534490088</v>
      </c>
      <c r="H1133" s="2">
        <f>VLOOKUP(Tabella1[[#This Row],[DATA]],Tabella9[],2,0)</f>
        <v>111.73903626124404</v>
      </c>
      <c r="I1133" s="2">
        <f>VLOOKUP(Tabella1[[#This Row],[DATA]],Tabella10[],2,0)</f>
        <v>121.03184616197122</v>
      </c>
      <c r="J1133" s="2">
        <f>VLOOKUP(Tabella1[[#This Row],[DATA]],Tabella11[],2,0)</f>
        <v>90.849778541838276</v>
      </c>
      <c r="K1133" s="2">
        <f>VLOOKUP(Tabella1[[#This Row],[DATA]],Tabella12[],2,0)</f>
        <v>207.38167875989447</v>
      </c>
      <c r="L1133" s="2">
        <f>VLOOKUP(Tabella1[[#This Row],[DATA]],Tabella13[],2,0)</f>
        <v>144.74751286374573</v>
      </c>
      <c r="M1133" s="2">
        <f>VLOOKUP(Tabella1[[#This Row],[DATA]],Tabella14[],2,0)</f>
        <v>195.71555939428555</v>
      </c>
      <c r="O1133" s="1">
        <v>43630</v>
      </c>
      <c r="P1133">
        <v>107.74788215110512</v>
      </c>
      <c r="R1133" s="1">
        <v>43640</v>
      </c>
      <c r="S1133">
        <v>125.70311723928876</v>
      </c>
      <c r="U1133" s="1">
        <v>43622</v>
      </c>
      <c r="V1133">
        <v>124.13146798548547</v>
      </c>
      <c r="X1133" s="1">
        <v>43641</v>
      </c>
      <c r="Y1133">
        <v>113.35761629860411</v>
      </c>
      <c r="AA1133" s="1">
        <v>43621</v>
      </c>
      <c r="AB1133">
        <v>88.403794875758408</v>
      </c>
      <c r="AD1133" s="1">
        <v>43616</v>
      </c>
      <c r="AE1133">
        <v>104.49092831842621</v>
      </c>
      <c r="AG1133" s="1">
        <v>43685</v>
      </c>
      <c r="AH1133">
        <v>109.48514994245073</v>
      </c>
      <c r="AJ1133" s="1">
        <v>43699</v>
      </c>
      <c r="AK1133">
        <v>86.059477334861455</v>
      </c>
      <c r="AM1133" s="1">
        <v>43679</v>
      </c>
      <c r="AN1133">
        <v>211.64660290237467</v>
      </c>
      <c r="AP1133" s="1">
        <v>43675</v>
      </c>
      <c r="AQ1133">
        <v>137.00378150863364</v>
      </c>
      <c r="AS1133" s="1">
        <v>43648</v>
      </c>
      <c r="AT1133">
        <v>195.71555939428555</v>
      </c>
    </row>
    <row r="1134" spans="1:46" x14ac:dyDescent="0.3">
      <c r="A1134" s="1">
        <v>43649</v>
      </c>
      <c r="B1134">
        <v>145.55533961714121</v>
      </c>
      <c r="C1134" s="3">
        <f>VLOOKUP(Tabella1[[#This Row],[DATA]],Tabella3[],2,0)</f>
        <v>114.50623253421544</v>
      </c>
      <c r="D1134">
        <f>VLOOKUP(Tabella1[[#This Row],[DATA]],Tabella5[],2,0)</f>
        <v>129.20213871760919</v>
      </c>
      <c r="E1134">
        <f>VLOOKUP(Tabella1[[#This Row],[DATA]],Tabella6[],2,0)</f>
        <v>132.13609607999456</v>
      </c>
      <c r="F1134" s="2">
        <f>VLOOKUP(Tabella1[[#This Row],[DATA]],Tabella7[],2,0)</f>
        <v>116.21185741775864</v>
      </c>
      <c r="G1134" s="2">
        <f>VLOOKUP(Tabella1[[#This Row],[DATA]],Tabella8[],2,0)</f>
        <v>90.760134482358865</v>
      </c>
      <c r="H1134" s="2">
        <f>VLOOKUP(Tabella1[[#This Row],[DATA]],Tabella9[],2,0)</f>
        <v>112.77903065514869</v>
      </c>
      <c r="I1134" s="2">
        <f>VLOOKUP(Tabella1[[#This Row],[DATA]],Tabella10[],2,0)</f>
        <v>120.94625577693184</v>
      </c>
      <c r="J1134" s="2">
        <f>VLOOKUP(Tabella1[[#This Row],[DATA]],Tabella11[],2,0)</f>
        <v>89.993792008404668</v>
      </c>
      <c r="K1134" s="2">
        <f>VLOOKUP(Tabella1[[#This Row],[DATA]],Tabella12[],2,0)</f>
        <v>210.34589379947229</v>
      </c>
      <c r="L1134" s="2">
        <f>VLOOKUP(Tabella1[[#This Row],[DATA]],Tabella13[],2,0)</f>
        <v>144.830290167714</v>
      </c>
      <c r="M1134" s="2">
        <f>VLOOKUP(Tabella1[[#This Row],[DATA]],Tabella14[],2,0)</f>
        <v>196.70047225666244</v>
      </c>
      <c r="O1134" s="1">
        <v>43633</v>
      </c>
      <c r="P1134">
        <v>107.82090781829416</v>
      </c>
      <c r="R1134" s="1">
        <v>43641</v>
      </c>
      <c r="S1134">
        <v>125.23070274344504</v>
      </c>
      <c r="U1134" s="1">
        <v>43623</v>
      </c>
      <c r="V1134">
        <v>126.14497129781836</v>
      </c>
      <c r="X1134" s="1">
        <v>43642</v>
      </c>
      <c r="Y1134">
        <v>113.26537157518555</v>
      </c>
      <c r="AA1134" s="1">
        <v>43622</v>
      </c>
      <c r="AB1134">
        <v>88.584457240020114</v>
      </c>
      <c r="AD1134" s="1">
        <v>43619</v>
      </c>
      <c r="AE1134">
        <v>105.12129551767194</v>
      </c>
      <c r="AG1134" s="1">
        <v>43686</v>
      </c>
      <c r="AH1134">
        <v>108.72451883701025</v>
      </c>
      <c r="AJ1134" s="1">
        <v>43700</v>
      </c>
      <c r="AK1134">
        <v>86.477024461874578</v>
      </c>
      <c r="AM1134" s="1">
        <v>43682</v>
      </c>
      <c r="AN1134">
        <v>206.33657651715041</v>
      </c>
      <c r="AP1134" s="1">
        <v>43676</v>
      </c>
      <c r="AQ1134">
        <v>135.95268788121365</v>
      </c>
      <c r="AS1134" s="1">
        <v>43649</v>
      </c>
      <c r="AT1134">
        <v>196.70047225666244</v>
      </c>
    </row>
    <row r="1135" spans="1:46" x14ac:dyDescent="0.3">
      <c r="A1135" s="1">
        <v>43651</v>
      </c>
      <c r="B1135">
        <v>145.29248858225634</v>
      </c>
      <c r="C1135" s="3">
        <f>VLOOKUP(Tabella1[[#This Row],[DATA]],Tabella3[],2,0)</f>
        <v>114.92677046731201</v>
      </c>
      <c r="D1135">
        <f>VLOOKUP(Tabella1[[#This Row],[DATA]],Tabella5[],2,0)</f>
        <v>128.71354353883825</v>
      </c>
      <c r="E1135">
        <f>VLOOKUP(Tabella1[[#This Row],[DATA]],Tabella6[],2,0)</f>
        <v>131.54606106356809</v>
      </c>
      <c r="F1135" s="2">
        <f>VLOOKUP(Tabella1[[#This Row],[DATA]],Tabella7[],2,0)</f>
        <v>115.35385931152447</v>
      </c>
      <c r="G1135" s="2">
        <f>VLOOKUP(Tabella1[[#This Row],[DATA]],Tabella8[],2,0)</f>
        <v>90.186265795880516</v>
      </c>
      <c r="H1135" s="2">
        <f>VLOOKUP(Tabella1[[#This Row],[DATA]],Tabella9[],2,0)</f>
        <v>112.37609255153785</v>
      </c>
      <c r="I1135" s="2">
        <f>VLOOKUP(Tabella1[[#This Row],[DATA]],Tabella10[],2,0)</f>
        <v>120.60963658875791</v>
      </c>
      <c r="J1135" s="2">
        <f>VLOOKUP(Tabella1[[#This Row],[DATA]],Tabella11[],2,0)</f>
        <v>89.868438331960419</v>
      </c>
      <c r="K1135" s="2">
        <f>VLOOKUP(Tabella1[[#This Row],[DATA]],Tabella12[],2,0)</f>
        <v>214.56340699208442</v>
      </c>
      <c r="L1135" s="2">
        <f>VLOOKUP(Tabella1[[#This Row],[DATA]],Tabella13[],2,0)</f>
        <v>143.64566951461308</v>
      </c>
      <c r="M1135" s="2">
        <f>VLOOKUP(Tabella1[[#This Row],[DATA]],Tabella14[],2,0)</f>
        <v>197.49453213156318</v>
      </c>
      <c r="O1135" s="1">
        <v>43634</v>
      </c>
      <c r="P1135">
        <v>110.4730411400577</v>
      </c>
      <c r="R1135" s="1">
        <v>43642</v>
      </c>
      <c r="S1135">
        <v>125.40356978636379</v>
      </c>
      <c r="U1135" s="1">
        <v>43626</v>
      </c>
      <c r="V1135">
        <v>126.57885515804425</v>
      </c>
      <c r="X1135" s="1">
        <v>43643</v>
      </c>
      <c r="Y1135">
        <v>113.05064296404899</v>
      </c>
      <c r="AA1135" s="1">
        <v>43623</v>
      </c>
      <c r="AB1135">
        <v>89.230784093983075</v>
      </c>
      <c r="AD1135" s="1">
        <v>43620</v>
      </c>
      <c r="AE1135">
        <v>106.18103865657569</v>
      </c>
      <c r="AG1135" s="1">
        <v>43689</v>
      </c>
      <c r="AH1135">
        <v>108.24425701929179</v>
      </c>
      <c r="AJ1135" s="1">
        <v>43703</v>
      </c>
      <c r="AK1135">
        <v>85.466435060826385</v>
      </c>
      <c r="AM1135" s="1">
        <v>43683</v>
      </c>
      <c r="AN1135">
        <v>210.59531662269129</v>
      </c>
      <c r="AP1135" s="1">
        <v>43677</v>
      </c>
      <c r="AQ1135">
        <v>136.25762245551584</v>
      </c>
      <c r="AS1135" s="1">
        <v>43650</v>
      </c>
      <c r="AT1135">
        <v>198.01206413774847</v>
      </c>
    </row>
    <row r="1136" spans="1:46" x14ac:dyDescent="0.3">
      <c r="A1136" s="1">
        <v>43654</v>
      </c>
      <c r="B1136">
        <v>144.58993295112236</v>
      </c>
      <c r="C1136" s="3">
        <f>VLOOKUP(Tabella1[[#This Row],[DATA]],Tabella3[],2,0)</f>
        <v>114.87559499975433</v>
      </c>
      <c r="D1136">
        <f>VLOOKUP(Tabella1[[#This Row],[DATA]],Tabella5[],2,0)</f>
        <v>128.45731525602858</v>
      </c>
      <c r="E1136">
        <f>VLOOKUP(Tabella1[[#This Row],[DATA]],Tabella6[],2,0)</f>
        <v>131.43953022959394</v>
      </c>
      <c r="F1136" s="2">
        <f>VLOOKUP(Tabella1[[#This Row],[DATA]],Tabella7[],2,0)</f>
        <v>115.29475549039371</v>
      </c>
      <c r="G1136" s="2">
        <f>VLOOKUP(Tabella1[[#This Row],[DATA]],Tabella8[],2,0)</f>
        <v>89.700313019283556</v>
      </c>
      <c r="H1136" s="2">
        <f>VLOOKUP(Tabella1[[#This Row],[DATA]],Tabella9[],2,0)</f>
        <v>112.24167367428586</v>
      </c>
      <c r="I1136" s="2">
        <f>VLOOKUP(Tabella1[[#This Row],[DATA]],Tabella10[],2,0)</f>
        <v>118.75221625446081</v>
      </c>
      <c r="J1136" s="2">
        <f>VLOOKUP(Tabella1[[#This Row],[DATA]],Tabella11[],2,0)</f>
        <v>87.549395317741727</v>
      </c>
      <c r="K1136" s="2">
        <f>VLOOKUP(Tabella1[[#This Row],[DATA]],Tabella12[],2,0)</f>
        <v>215.47246042216358</v>
      </c>
      <c r="L1136" s="2">
        <f>VLOOKUP(Tabella1[[#This Row],[DATA]],Tabella13[],2,0)</f>
        <v>140.76347794095727</v>
      </c>
      <c r="M1136" s="2">
        <f>VLOOKUP(Tabella1[[#This Row],[DATA]],Tabella14[],2,0)</f>
        <v>196.60295613167463</v>
      </c>
      <c r="O1136" s="1">
        <v>43635</v>
      </c>
      <c r="P1136">
        <v>110.93095441462899</v>
      </c>
      <c r="R1136" s="1">
        <v>43643</v>
      </c>
      <c r="S1136">
        <v>125.66686431678092</v>
      </c>
      <c r="U1136" s="1">
        <v>43627</v>
      </c>
      <c r="V1136">
        <v>127.18911457120751</v>
      </c>
      <c r="X1136" s="1">
        <v>43644</v>
      </c>
      <c r="Y1136">
        <v>113.40648767524969</v>
      </c>
      <c r="AA1136" s="1">
        <v>43626</v>
      </c>
      <c r="AB1136">
        <v>89.791127255864282</v>
      </c>
      <c r="AD1136" s="1">
        <v>43621</v>
      </c>
      <c r="AE1136">
        <v>106.38680783834059</v>
      </c>
      <c r="AG1136" s="1">
        <v>43690</v>
      </c>
      <c r="AH1136">
        <v>105.96651328579057</v>
      </c>
      <c r="AJ1136" s="1">
        <v>43704</v>
      </c>
      <c r="AK1136">
        <v>86.619091961844731</v>
      </c>
      <c r="AM1136" s="1">
        <v>43684</v>
      </c>
      <c r="AN1136">
        <v>211.86922823218998</v>
      </c>
      <c r="AP1136" s="1">
        <v>43678</v>
      </c>
      <c r="AQ1136">
        <v>134.57517466120197</v>
      </c>
      <c r="AS1136" s="1">
        <v>43651</v>
      </c>
      <c r="AT1136">
        <v>197.49453213156318</v>
      </c>
    </row>
    <row r="1137" spans="1:46" x14ac:dyDescent="0.3">
      <c r="A1137" s="1">
        <v>43655</v>
      </c>
      <c r="B1137">
        <v>144.76872995821594</v>
      </c>
      <c r="C1137" s="3">
        <f>VLOOKUP(Tabella1[[#This Row],[DATA]],Tabella3[],2,0)</f>
        <v>114.40602480049932</v>
      </c>
      <c r="D1137">
        <f>VLOOKUP(Tabella1[[#This Row],[DATA]],Tabella5[],2,0)</f>
        <v>127.36194446748657</v>
      </c>
      <c r="E1137">
        <f>VLOOKUP(Tabella1[[#This Row],[DATA]],Tabella6[],2,0)</f>
        <v>131.03762913630067</v>
      </c>
      <c r="F1137" s="2">
        <f>VLOOKUP(Tabella1[[#This Row],[DATA]],Tabella7[],2,0)</f>
        <v>115.09926998381135</v>
      </c>
      <c r="G1137" s="2">
        <f>VLOOKUP(Tabella1[[#This Row],[DATA]],Tabella8[],2,0)</f>
        <v>89.595973258105658</v>
      </c>
      <c r="H1137" s="2">
        <f>VLOOKUP(Tabella1[[#This Row],[DATA]],Tabella9[],2,0)</f>
        <v>111.79541574293505</v>
      </c>
      <c r="I1137" s="2">
        <f>VLOOKUP(Tabella1[[#This Row],[DATA]],Tabella10[],2,0)</f>
        <v>117.84932571374921</v>
      </c>
      <c r="J1137" s="2">
        <f>VLOOKUP(Tabella1[[#This Row],[DATA]],Tabella11[],2,0)</f>
        <v>87.396284755799101</v>
      </c>
      <c r="K1137" s="2">
        <v>215.47246042216358</v>
      </c>
      <c r="L1137" s="2">
        <f>VLOOKUP(Tabella1[[#This Row],[DATA]],Tabella13[],2,0)</f>
        <v>140.8007404515271</v>
      </c>
      <c r="M1137" s="2">
        <f>VLOOKUP(Tabella1[[#This Row],[DATA]],Tabella14[],2,0)</f>
        <v>196.61061811292367</v>
      </c>
      <c r="O1137" s="1">
        <v>43636</v>
      </c>
      <c r="P1137">
        <v>111.66309292189443</v>
      </c>
      <c r="R1137" s="1">
        <v>43644</v>
      </c>
      <c r="S1137">
        <v>126.97534903678853</v>
      </c>
      <c r="U1137" s="1">
        <v>43628</v>
      </c>
      <c r="V1137">
        <v>126.40059826587556</v>
      </c>
      <c r="X1137" s="1">
        <v>43647</v>
      </c>
      <c r="Y1137">
        <v>114.50410825009926</v>
      </c>
      <c r="AA1137" s="1">
        <v>43627</v>
      </c>
      <c r="AB1137">
        <v>89.675194187888863</v>
      </c>
      <c r="AD1137" s="1">
        <v>43622</v>
      </c>
      <c r="AE1137">
        <v>106.33775450398797</v>
      </c>
      <c r="AG1137" s="1">
        <v>43691</v>
      </c>
      <c r="AH1137">
        <v>106.05445090959694</v>
      </c>
      <c r="AJ1137" s="1">
        <v>43705</v>
      </c>
      <c r="AK1137">
        <v>86.367489225553044</v>
      </c>
      <c r="AM1137" s="1">
        <v>43685</v>
      </c>
      <c r="AN1137">
        <v>214.61700197889181</v>
      </c>
      <c r="AP1137" s="1">
        <v>43679</v>
      </c>
      <c r="AQ1137">
        <v>134.93834781299964</v>
      </c>
      <c r="AS1137" s="1">
        <v>43654</v>
      </c>
      <c r="AT1137">
        <v>196.60295613167463</v>
      </c>
    </row>
    <row r="1138" spans="1:46" x14ac:dyDescent="0.3">
      <c r="A1138" s="1">
        <v>43656</v>
      </c>
      <c r="B1138">
        <v>145.42172772325335</v>
      </c>
      <c r="C1138" s="3">
        <f>VLOOKUP(Tabella1[[#This Row],[DATA]],Tabella3[],2,0)</f>
        <v>115.23607102046707</v>
      </c>
      <c r="D1138">
        <f>VLOOKUP(Tabella1[[#This Row],[DATA]],Tabella5[],2,0)</f>
        <v>126.7153316067111</v>
      </c>
      <c r="E1138">
        <f>VLOOKUP(Tabella1[[#This Row],[DATA]],Tabella6[],2,0)</f>
        <v>130.93156863713435</v>
      </c>
      <c r="F1138" s="2">
        <f>VLOOKUP(Tabella1[[#This Row],[DATA]],Tabella7[],2,0)</f>
        <v>115.01099605974525</v>
      </c>
      <c r="G1138" s="2">
        <f>VLOOKUP(Tabella1[[#This Row],[DATA]],Tabella8[],2,0)</f>
        <v>89.393090389148668</v>
      </c>
      <c r="H1138" s="2">
        <f>VLOOKUP(Tabella1[[#This Row],[DATA]],Tabella9[],2,0)</f>
        <v>111.53326707947915</v>
      </c>
      <c r="I1138" s="2">
        <f>VLOOKUP(Tabella1[[#This Row],[DATA]],Tabella10[],2,0)</f>
        <v>118.21989603408862</v>
      </c>
      <c r="J1138" s="2">
        <f>VLOOKUP(Tabella1[[#This Row],[DATA]],Tabella11[],2,0)</f>
        <v>87.010374509031436</v>
      </c>
      <c r="K1138" s="2">
        <f>VLOOKUP(Tabella1[[#This Row],[DATA]],Tabella12[],2,0)</f>
        <v>218.1254122691293</v>
      </c>
      <c r="L1138" s="2">
        <f>VLOOKUP(Tabella1[[#This Row],[DATA]],Tabella13[],2,0)</f>
        <v>140.16898639427589</v>
      </c>
      <c r="M1138" s="2">
        <f>VLOOKUP(Tabella1[[#This Row],[DATA]],Tabella14[],2,0)</f>
        <v>196.61688700667287</v>
      </c>
      <c r="O1138" s="1">
        <v>43637</v>
      </c>
      <c r="P1138">
        <v>111.80522376590805</v>
      </c>
      <c r="R1138" s="1">
        <v>43647</v>
      </c>
      <c r="S1138">
        <v>128.23068328566177</v>
      </c>
      <c r="U1138" s="1">
        <v>43629</v>
      </c>
      <c r="V1138">
        <v>126.41729515155363</v>
      </c>
      <c r="X1138" s="1">
        <v>43648</v>
      </c>
      <c r="Y1138">
        <v>115.44625675799504</v>
      </c>
      <c r="AA1138" s="1">
        <v>43628</v>
      </c>
      <c r="AB1138">
        <v>89.253970707578162</v>
      </c>
      <c r="AD1138" s="1">
        <v>43623</v>
      </c>
      <c r="AE1138">
        <v>107.61091150014015</v>
      </c>
      <c r="AG1138" s="1">
        <v>43692</v>
      </c>
      <c r="AH1138">
        <v>106.86416445425441</v>
      </c>
      <c r="AJ1138" s="1">
        <v>43706</v>
      </c>
      <c r="AK1138">
        <v>86.282726263385982</v>
      </c>
      <c r="AM1138" s="1">
        <v>43686</v>
      </c>
      <c r="AN1138">
        <v>214.37170184696569</v>
      </c>
      <c r="AP1138" s="1">
        <v>43682</v>
      </c>
      <c r="AQ1138">
        <v>133.41738301571129</v>
      </c>
      <c r="AS1138" s="1">
        <v>43655</v>
      </c>
      <c r="AT1138">
        <v>196.61061811292367</v>
      </c>
    </row>
    <row r="1139" spans="1:46" x14ac:dyDescent="0.3">
      <c r="A1139" s="1">
        <v>43657</v>
      </c>
      <c r="B1139">
        <v>145.75405694295989</v>
      </c>
      <c r="C1139" s="3">
        <f>VLOOKUP(Tabella1[[#This Row],[DATA]],Tabella3[],2,0)</f>
        <v>115.88666332815133</v>
      </c>
      <c r="D1139">
        <f>VLOOKUP(Tabella1[[#This Row],[DATA]],Tabella5[],2,0)</f>
        <v>126.29248325350522</v>
      </c>
      <c r="E1139">
        <f>VLOOKUP(Tabella1[[#This Row],[DATA]],Tabella6[],2,0)</f>
        <v>130.56376681740898</v>
      </c>
      <c r="F1139" s="2">
        <f>VLOOKUP(Tabella1[[#This Row],[DATA]],Tabella7[],2,0)</f>
        <v>114.69226305018479</v>
      </c>
      <c r="G1139" s="2">
        <f>VLOOKUP(Tabella1[[#This Row],[DATA]],Tabella8[],2,0)</f>
        <v>89.657804227692537</v>
      </c>
      <c r="H1139" s="2">
        <f>VLOOKUP(Tabella1[[#This Row],[DATA]],Tabella9[],2,0)</f>
        <v>111.38069209795377</v>
      </c>
      <c r="I1139" s="2">
        <f>VLOOKUP(Tabella1[[#This Row],[DATA]],Tabella10[],2,0)</f>
        <v>119.17182709903922</v>
      </c>
      <c r="J1139" s="2">
        <f>VLOOKUP(Tabella1[[#This Row],[DATA]],Tabella11[],2,0)</f>
        <v>87.083795948091634</v>
      </c>
      <c r="K1139" s="2">
        <f>VLOOKUP(Tabella1[[#This Row],[DATA]],Tabella12[],2,0)</f>
        <v>216.7422493403694</v>
      </c>
      <c r="L1139" s="2">
        <f>VLOOKUP(Tabella1[[#This Row],[DATA]],Tabella13[],2,0)</f>
        <v>141.13624846133095</v>
      </c>
      <c r="M1139" s="2">
        <f>VLOOKUP(Tabella1[[#This Row],[DATA]],Tabella14[],2,0)</f>
        <v>194.312023738211</v>
      </c>
      <c r="O1139" s="1">
        <v>43640</v>
      </c>
      <c r="P1139">
        <v>111.25881195550924</v>
      </c>
      <c r="R1139" s="1">
        <v>43648</v>
      </c>
      <c r="S1139">
        <v>128.28536989758038</v>
      </c>
      <c r="U1139" s="1">
        <v>43630</v>
      </c>
      <c r="V1139">
        <v>126.22892606101654</v>
      </c>
      <c r="X1139" s="1">
        <v>43649</v>
      </c>
      <c r="Y1139">
        <v>116.21185741775864</v>
      </c>
      <c r="AA1139" s="1">
        <v>43629</v>
      </c>
      <c r="AB1139">
        <v>89.33705607296055</v>
      </c>
      <c r="AD1139" s="1">
        <v>43626</v>
      </c>
      <c r="AE1139">
        <v>107.86796371327371</v>
      </c>
      <c r="AG1139" s="1">
        <v>43693</v>
      </c>
      <c r="AH1139">
        <v>107.86492646855413</v>
      </c>
      <c r="AJ1139" s="1">
        <v>43707</v>
      </c>
      <c r="AK1139">
        <v>86.143046452490964</v>
      </c>
      <c r="AM1139" s="1">
        <v>43689</v>
      </c>
      <c r="AN1139">
        <v>210.08204155672823</v>
      </c>
      <c r="AP1139" s="1">
        <v>43683</v>
      </c>
      <c r="AQ1139">
        <v>134.42441599648677</v>
      </c>
      <c r="AS1139" s="1">
        <v>43656</v>
      </c>
      <c r="AT1139">
        <v>196.61688700667287</v>
      </c>
    </row>
    <row r="1140" spans="1:46" x14ac:dyDescent="0.3">
      <c r="A1140" s="1">
        <v>43658</v>
      </c>
      <c r="B1140">
        <v>146.42746088815471</v>
      </c>
      <c r="C1140" s="3">
        <f>VLOOKUP(Tabella1[[#This Row],[DATA]],Tabella3[],2,0)</f>
        <v>115.95608214420506</v>
      </c>
      <c r="D1140">
        <f>VLOOKUP(Tabella1[[#This Row],[DATA]],Tabella5[],2,0)</f>
        <v>126.20236299416369</v>
      </c>
      <c r="E1140">
        <f>VLOOKUP(Tabella1[[#This Row],[DATA]],Tabella6[],2,0)</f>
        <v>131.05550185899833</v>
      </c>
      <c r="F1140" s="2">
        <f>VLOOKUP(Tabella1[[#This Row],[DATA]],Tabella7[],2,0)</f>
        <v>114.63346467515807</v>
      </c>
      <c r="G1140" s="2">
        <f>VLOOKUP(Tabella1[[#This Row],[DATA]],Tabella8[],2,0)</f>
        <v>89.782432275766141</v>
      </c>
      <c r="H1140" s="2">
        <f>VLOOKUP(Tabella1[[#This Row],[DATA]],Tabella9[],2,0)</f>
        <v>111.409359631017</v>
      </c>
      <c r="I1140" s="2">
        <f>VLOOKUP(Tabella1[[#This Row],[DATA]],Tabella10[],2,0)</f>
        <v>119.3387325413638</v>
      </c>
      <c r="J1140" s="2">
        <f>VLOOKUP(Tabella1[[#This Row],[DATA]],Tabella11[],2,0)</f>
        <v>87.465527738977826</v>
      </c>
      <c r="K1140" s="2">
        <f>VLOOKUP(Tabella1[[#This Row],[DATA]],Tabella12[],2,0)</f>
        <v>214.18618073878628</v>
      </c>
      <c r="L1140" s="2">
        <f>VLOOKUP(Tabella1[[#This Row],[DATA]],Tabella13[],2,0)</f>
        <v>140.82040778637423</v>
      </c>
      <c r="M1140" s="2">
        <f>VLOOKUP(Tabella1[[#This Row],[DATA]],Tabella14[],2,0)</f>
        <v>193.47059888831618</v>
      </c>
      <c r="O1140" s="1">
        <v>43641</v>
      </c>
      <c r="P1140">
        <v>110.44497042904803</v>
      </c>
      <c r="R1140" s="1">
        <v>43649</v>
      </c>
      <c r="S1140">
        <v>129.20213871760919</v>
      </c>
      <c r="U1140" s="1">
        <v>43633</v>
      </c>
      <c r="V1140">
        <v>126.77757161435368</v>
      </c>
      <c r="X1140" s="1">
        <v>43650</v>
      </c>
      <c r="Y1140">
        <v>116.12419438590061</v>
      </c>
      <c r="AA1140" s="1">
        <v>43630</v>
      </c>
      <c r="AB1140">
        <v>88.825984464968911</v>
      </c>
      <c r="AD1140" s="1">
        <v>43627</v>
      </c>
      <c r="AE1140">
        <v>108.33460744591392</v>
      </c>
      <c r="AG1140" s="1">
        <v>43696</v>
      </c>
      <c r="AH1140">
        <v>110.20218947078988</v>
      </c>
      <c r="AJ1140" s="1">
        <v>43710</v>
      </c>
      <c r="AK1140">
        <v>87.273318768429974</v>
      </c>
      <c r="AM1140" s="1">
        <v>43690</v>
      </c>
      <c r="AN1140">
        <v>212.93494393139841</v>
      </c>
      <c r="AP1140" s="1">
        <v>43684</v>
      </c>
      <c r="AQ1140">
        <v>133.38342868900671</v>
      </c>
      <c r="AS1140" s="1">
        <v>43657</v>
      </c>
      <c r="AT1140">
        <v>194.312023738211</v>
      </c>
    </row>
    <row r="1141" spans="1:46" x14ac:dyDescent="0.3">
      <c r="A1141" s="1">
        <v>43661</v>
      </c>
      <c r="B1141">
        <v>146.45321154406764</v>
      </c>
      <c r="C1141" s="3">
        <f>VLOOKUP(Tabella1[[#This Row],[DATA]],Tabella3[],2,0)</f>
        <v>115.93177510394528</v>
      </c>
      <c r="D1141">
        <f>VLOOKUP(Tabella1[[#This Row],[DATA]],Tabella5[],2,0)</f>
        <v>126.85798788087331</v>
      </c>
      <c r="E1141">
        <f>VLOOKUP(Tabella1[[#This Row],[DATA]],Tabella6[],2,0)</f>
        <v>131.18131642009365</v>
      </c>
      <c r="F1141" s="2">
        <f>VLOOKUP(Tabella1[[#This Row],[DATA]],Tabella7[],2,0)</f>
        <v>115.02672653410305</v>
      </c>
      <c r="G1141" s="2">
        <f>VLOOKUP(Tabella1[[#This Row],[DATA]],Tabella8[],2,0)</f>
        <v>90.076129381303872</v>
      </c>
      <c r="H1141" s="2">
        <f>VLOOKUP(Tabella1[[#This Row],[DATA]],Tabella9[],2,0)</f>
        <v>111.55556404963943</v>
      </c>
      <c r="I1141" s="2">
        <f>VLOOKUP(Tabella1[[#This Row],[DATA]],Tabella10[],2,0)</f>
        <v>119.68771664804244</v>
      </c>
      <c r="J1141" s="2">
        <f>VLOOKUP(Tabella1[[#This Row],[DATA]],Tabella11[],2,0)</f>
        <v>87.812936499409048</v>
      </c>
      <c r="K1141" s="2">
        <f>VLOOKUP(Tabella1[[#This Row],[DATA]],Tabella12[],2,0)</f>
        <v>213.97386213720316</v>
      </c>
      <c r="L1141" s="2">
        <f>VLOOKUP(Tabella1[[#This Row],[DATA]],Tabella13[],2,0)</f>
        <v>141.40381146405676</v>
      </c>
      <c r="M1141" s="2">
        <f>VLOOKUP(Tabella1[[#This Row],[DATA]],Tabella14[],2,0)</f>
        <v>191.99810540100023</v>
      </c>
      <c r="O1141" s="1">
        <v>43642</v>
      </c>
      <c r="P1141">
        <v>110.07241929801269</v>
      </c>
      <c r="R1141" s="1">
        <v>43650</v>
      </c>
      <c r="S1141">
        <v>129.34202993835979</v>
      </c>
      <c r="U1141" s="1">
        <v>43634</v>
      </c>
      <c r="V1141">
        <v>129.5708900380736</v>
      </c>
      <c r="X1141" s="1">
        <v>43651</v>
      </c>
      <c r="Y1141">
        <v>115.35385931152447</v>
      </c>
      <c r="AA1141" s="1">
        <v>43633</v>
      </c>
      <c r="AB1141">
        <v>88.222166402596912</v>
      </c>
      <c r="AD1141" s="1">
        <v>43628</v>
      </c>
      <c r="AE1141">
        <v>107.87369721988635</v>
      </c>
      <c r="AG1141" s="1">
        <v>43697</v>
      </c>
      <c r="AH1141">
        <v>109.94944215355804</v>
      </c>
      <c r="AJ1141" s="1">
        <v>43711</v>
      </c>
      <c r="AK1141">
        <v>87.453589293602192</v>
      </c>
      <c r="AM1141" s="1">
        <v>43691</v>
      </c>
      <c r="AN1141">
        <v>206.66639182058049</v>
      </c>
      <c r="AP1141" s="1">
        <v>43685</v>
      </c>
      <c r="AQ1141">
        <v>135.69864844329953</v>
      </c>
      <c r="AS1141" s="1">
        <v>43658</v>
      </c>
      <c r="AT1141">
        <v>193.47059888831618</v>
      </c>
    </row>
    <row r="1142" spans="1:46" x14ac:dyDescent="0.3">
      <c r="A1142" s="1">
        <v>43662</v>
      </c>
      <c r="B1142">
        <v>145.95471771450784</v>
      </c>
      <c r="C1142" s="3">
        <f>VLOOKUP(Tabella1[[#This Row],[DATA]],Tabella3[],2,0)</f>
        <v>116.06784225619516</v>
      </c>
      <c r="D1142">
        <f>VLOOKUP(Tabella1[[#This Row],[DATA]],Tabella5[],2,0)</f>
        <v>127.30480003031319</v>
      </c>
      <c r="E1142">
        <f>VLOOKUP(Tabella1[[#This Row],[DATA]],Tabella6[],2,0)</f>
        <v>132.03191692005956</v>
      </c>
      <c r="F1142" s="2">
        <f>VLOOKUP(Tabella1[[#This Row],[DATA]],Tabella7[],2,0)</f>
        <v>115.72131097467852</v>
      </c>
      <c r="G1142" s="2">
        <f>VLOOKUP(Tabella1[[#This Row],[DATA]],Tabella8[],2,0)</f>
        <v>90.592997642694286</v>
      </c>
      <c r="H1142" s="2">
        <f>VLOOKUP(Tabella1[[#This Row],[DATA]],Tabella9[],2,0)</f>
        <v>112.1652269194506</v>
      </c>
      <c r="I1142" s="2">
        <f>VLOOKUP(Tabella1[[#This Row],[DATA]],Tabella10[],2,0)</f>
        <v>119.95907421549832</v>
      </c>
      <c r="J1142" s="2">
        <f>VLOOKUP(Tabella1[[#This Row],[DATA]],Tabella11[],2,0)</f>
        <v>87.676539760992327</v>
      </c>
      <c r="K1142" s="2">
        <f>VLOOKUP(Tabella1[[#This Row],[DATA]],Tabella12[],2,0)</f>
        <v>213.9161444591029</v>
      </c>
      <c r="L1142" s="2">
        <f>VLOOKUP(Tabella1[[#This Row],[DATA]],Tabella13[],2,0)</f>
        <v>142.25568698618633</v>
      </c>
      <c r="M1142" s="2">
        <f>VLOOKUP(Tabella1[[#This Row],[DATA]],Tabella14[],2,0)</f>
        <v>191.9590989510051</v>
      </c>
      <c r="O1142" s="1">
        <v>43643</v>
      </c>
      <c r="P1142">
        <v>110.35328322772405</v>
      </c>
      <c r="R1142" s="1">
        <v>43651</v>
      </c>
      <c r="S1142">
        <v>128.71354353883825</v>
      </c>
      <c r="U1142" s="1">
        <v>43635</v>
      </c>
      <c r="V1142">
        <v>129.77595601428877</v>
      </c>
      <c r="X1142" s="1">
        <v>43654</v>
      </c>
      <c r="Y1142">
        <v>115.29475549039371</v>
      </c>
      <c r="AA1142" s="1">
        <v>43634</v>
      </c>
      <c r="AB1142">
        <v>89.275225103373671</v>
      </c>
      <c r="AD1142" s="1">
        <v>43629</v>
      </c>
      <c r="AE1142">
        <v>107.9969676120582</v>
      </c>
      <c r="AG1142" s="1">
        <v>43698</v>
      </c>
      <c r="AH1142">
        <v>110.11081481878898</v>
      </c>
      <c r="AJ1142" s="1">
        <v>43712</v>
      </c>
      <c r="AK1142">
        <v>88.267194345952277</v>
      </c>
      <c r="AM1142" s="1">
        <v>43692</v>
      </c>
      <c r="AN1142">
        <v>204.19071569920845</v>
      </c>
      <c r="AP1142" s="1">
        <v>43686</v>
      </c>
      <c r="AQ1142">
        <v>136.62403108384103</v>
      </c>
      <c r="AS1142" s="1">
        <v>43661</v>
      </c>
      <c r="AT1142">
        <v>191.99810540100023</v>
      </c>
    </row>
    <row r="1143" spans="1:46" x14ac:dyDescent="0.3">
      <c r="A1143" s="1">
        <v>43663</v>
      </c>
      <c r="B1143">
        <v>145.00145758429696</v>
      </c>
      <c r="C1143" s="3">
        <f>VLOOKUP(Tabella1[[#This Row],[DATA]],Tabella3[],2,0)</f>
        <v>115.41599539159427</v>
      </c>
      <c r="D1143">
        <f>VLOOKUP(Tabella1[[#This Row],[DATA]],Tabella5[],2,0)</f>
        <v>126.38373001608852</v>
      </c>
      <c r="E1143">
        <f>VLOOKUP(Tabella1[[#This Row],[DATA]],Tabella6[],2,0)</f>
        <v>131.02845760754792</v>
      </c>
      <c r="F1143" s="2">
        <f>VLOOKUP(Tabella1[[#This Row],[DATA]],Tabella7[],2,0)</f>
        <v>115.08384495555759</v>
      </c>
      <c r="G1143" s="2">
        <f>VLOOKUP(Tabella1[[#This Row],[DATA]],Tabella8[],2,0)</f>
        <v>89.695482474784569</v>
      </c>
      <c r="H1143" s="2">
        <f>VLOOKUP(Tabella1[[#This Row],[DATA]],Tabella9[],2,0)</f>
        <v>111.53517824835002</v>
      </c>
      <c r="I1143" s="2">
        <f>VLOOKUP(Tabella1[[#This Row],[DATA]],Tabella10[],2,0)</f>
        <v>119.84820909873577</v>
      </c>
      <c r="J1143" s="2">
        <f>VLOOKUP(Tabella1[[#This Row],[DATA]],Tabella11[],2,0)</f>
        <v>87.499552308298419</v>
      </c>
      <c r="K1143" s="2">
        <f>VLOOKUP(Tabella1[[#This Row],[DATA]],Tabella12[],2,0)</f>
        <v>214.08311345646439</v>
      </c>
      <c r="L1143" s="2">
        <f>VLOOKUP(Tabella1[[#This Row],[DATA]],Tabella13[],2,0)</f>
        <v>142.56323902464561</v>
      </c>
      <c r="M1143" s="2">
        <f>VLOOKUP(Tabella1[[#This Row],[DATA]],Tabella14[],2,0)</f>
        <v>188.98416059512698</v>
      </c>
      <c r="O1143" s="1">
        <v>43644</v>
      </c>
      <c r="P1143">
        <v>111.00105278234588</v>
      </c>
      <c r="R1143" s="1">
        <v>43654</v>
      </c>
      <c r="S1143">
        <v>128.45731525602858</v>
      </c>
      <c r="U1143" s="1">
        <v>43636</v>
      </c>
      <c r="V1143">
        <v>130.17856260979377</v>
      </c>
      <c r="X1143" s="1">
        <v>43655</v>
      </c>
      <c r="Y1143">
        <v>115.09926998381135</v>
      </c>
      <c r="AA1143" s="1">
        <v>43635</v>
      </c>
      <c r="AB1143">
        <v>89.183444757893128</v>
      </c>
      <c r="AD1143" s="1">
        <v>43630</v>
      </c>
      <c r="AE1143">
        <v>107.63671227989705</v>
      </c>
      <c r="AG1143" s="1">
        <v>43699</v>
      </c>
      <c r="AH1143">
        <v>109.18315252608998</v>
      </c>
      <c r="AJ1143" s="1">
        <v>43713</v>
      </c>
      <c r="AK1143">
        <v>89.116316273294899</v>
      </c>
      <c r="AM1143" s="1">
        <v>43693</v>
      </c>
      <c r="AN1143">
        <v>205.7346635883905</v>
      </c>
      <c r="AP1143" s="1">
        <v>43690</v>
      </c>
      <c r="AQ1143">
        <v>134.35647098940873</v>
      </c>
      <c r="AS1143" s="1">
        <v>43662</v>
      </c>
      <c r="AT1143">
        <v>191.9590989510051</v>
      </c>
    </row>
    <row r="1144" spans="1:46" x14ac:dyDescent="0.3">
      <c r="A1144" s="1">
        <v>43664</v>
      </c>
      <c r="B1144">
        <v>145.52084345544651</v>
      </c>
      <c r="C1144" s="3">
        <f>VLOOKUP(Tabella1[[#This Row],[DATA]],Tabella3[],2,0)</f>
        <v>115.47574366474895</v>
      </c>
      <c r="D1144">
        <f>VLOOKUP(Tabella1[[#This Row],[DATA]],Tabella5[],2,0)</f>
        <v>125.22466058969373</v>
      </c>
      <c r="E1144">
        <f>VLOOKUP(Tabella1[[#This Row],[DATA]],Tabella6[],2,0)</f>
        <v>130.53084338086066</v>
      </c>
      <c r="F1144" s="2">
        <f>VLOOKUP(Tabella1[[#This Row],[DATA]],Tabella7[],2,0)</f>
        <v>114.43675738415956</v>
      </c>
      <c r="G1144" s="2">
        <f>VLOOKUP(Tabella1[[#This Row],[DATA]],Tabella8[],2,0)</f>
        <v>89.13030876840439</v>
      </c>
      <c r="H1144" s="2">
        <f>VLOOKUP(Tabella1[[#This Row],[DATA]],Tabella9[],2,0)</f>
        <v>110.93793797619958</v>
      </c>
      <c r="I1144" s="2">
        <f>VLOOKUP(Tabella1[[#This Row],[DATA]],Tabella10[],2,0)</f>
        <v>119.29698522329366</v>
      </c>
      <c r="J1144" s="2">
        <f>VLOOKUP(Tabella1[[#This Row],[DATA]],Tabella11[],2,0)</f>
        <v>86.588947387271233</v>
      </c>
      <c r="K1144" s="2">
        <f>VLOOKUP(Tabella1[[#This Row],[DATA]],Tabella12[],2,0)</f>
        <v>215.85793205804748</v>
      </c>
      <c r="L1144" s="2">
        <f>VLOOKUP(Tabella1[[#This Row],[DATA]],Tabella13[],2,0)</f>
        <v>141.4065379892204</v>
      </c>
      <c r="M1144" s="2">
        <f>VLOOKUP(Tabella1[[#This Row],[DATA]],Tabella14[],2,0)</f>
        <v>188.2472173077191</v>
      </c>
      <c r="O1144" s="1">
        <v>43647</v>
      </c>
      <c r="P1144">
        <v>111.10167870170088</v>
      </c>
      <c r="R1144" s="1">
        <v>43655</v>
      </c>
      <c r="S1144">
        <v>127.36194446748657</v>
      </c>
      <c r="U1144" s="1">
        <v>43637</v>
      </c>
      <c r="V1144">
        <v>130.00830140935824</v>
      </c>
      <c r="X1144" s="1">
        <v>43656</v>
      </c>
      <c r="Y1144">
        <v>115.01099605974525</v>
      </c>
      <c r="AA1144" s="1">
        <v>43636</v>
      </c>
      <c r="AB1144">
        <v>88.964138037639614</v>
      </c>
      <c r="AD1144" s="1">
        <v>43633</v>
      </c>
      <c r="AE1144">
        <v>107.76476059424611</v>
      </c>
      <c r="AG1144" s="1">
        <v>43700</v>
      </c>
      <c r="AH1144">
        <v>109.73060405351369</v>
      </c>
      <c r="AJ1144" s="1">
        <v>43714</v>
      </c>
      <c r="AK1144">
        <v>89.526401871948238</v>
      </c>
      <c r="AM1144" s="1">
        <v>43696</v>
      </c>
      <c r="AN1144">
        <v>205.03999010554091</v>
      </c>
      <c r="AP1144" s="1">
        <v>43691</v>
      </c>
      <c r="AQ1144">
        <v>135.64110058551219</v>
      </c>
      <c r="AS1144" s="1">
        <v>43663</v>
      </c>
      <c r="AT1144">
        <v>188.98416059512698</v>
      </c>
    </row>
    <row r="1145" spans="1:46" x14ac:dyDescent="0.3">
      <c r="A1145" s="1">
        <v>43665</v>
      </c>
      <c r="B1145">
        <v>144.62199980565543</v>
      </c>
      <c r="C1145" s="3">
        <f>VLOOKUP(Tabella1[[#This Row],[DATA]],Tabella3[],2,0)</f>
        <v>113.12684720437674</v>
      </c>
      <c r="D1145">
        <f>VLOOKUP(Tabella1[[#This Row],[DATA]],Tabella5[],2,0)</f>
        <v>125.55462363014647</v>
      </c>
      <c r="E1145">
        <f>VLOOKUP(Tabella1[[#This Row],[DATA]],Tabella6[],2,0)</f>
        <v>130.57293834616172</v>
      </c>
      <c r="F1145" s="2">
        <f>VLOOKUP(Tabella1[[#This Row],[DATA]],Tabella7[],2,0)</f>
        <v>114.67515806835884</v>
      </c>
      <c r="G1145" s="2">
        <f>VLOOKUP(Tabella1[[#This Row],[DATA]],Tabella8[],2,0)</f>
        <v>88.597016655717439</v>
      </c>
      <c r="H1145" s="2">
        <f>VLOOKUP(Tabella1[[#This Row],[DATA]],Tabella9[],2,0)</f>
        <v>110.85352801773564</v>
      </c>
      <c r="I1145" s="2">
        <f>VLOOKUP(Tabella1[[#This Row],[DATA]],Tabella10[],2,0)</f>
        <v>120.57011076452082</v>
      </c>
      <c r="J1145" s="2">
        <f>VLOOKUP(Tabella1[[#This Row],[DATA]],Tabella11[],2,0)</f>
        <v>87.276004918639501</v>
      </c>
      <c r="K1145" s="2">
        <f>VLOOKUP(Tabella1[[#This Row],[DATA]],Tabella12[],2,0)</f>
        <v>213.25032981530342</v>
      </c>
      <c r="L1145" s="2">
        <f>VLOOKUP(Tabella1[[#This Row],[DATA]],Tabella13[],2,0)</f>
        <v>139.36909661859985</v>
      </c>
      <c r="M1145" s="2">
        <f>VLOOKUP(Tabella1[[#This Row],[DATA]],Tabella14[],2,0)</f>
        <v>188.10651547023667</v>
      </c>
      <c r="O1145" s="1">
        <v>43648</v>
      </c>
      <c r="P1145">
        <v>111.82738760476857</v>
      </c>
      <c r="R1145" s="1">
        <v>43656</v>
      </c>
      <c r="S1145">
        <v>126.7153316067111</v>
      </c>
      <c r="U1145" s="1">
        <v>43640</v>
      </c>
      <c r="V1145">
        <v>129.85262058796553</v>
      </c>
      <c r="X1145" s="1">
        <v>43657</v>
      </c>
      <c r="Y1145">
        <v>114.69226305018479</v>
      </c>
      <c r="AA1145" s="1">
        <v>43637</v>
      </c>
      <c r="AB1145">
        <v>89.144800401901321</v>
      </c>
      <c r="AD1145" s="1">
        <v>43634</v>
      </c>
      <c r="AE1145">
        <v>109.98426470962974</v>
      </c>
      <c r="AG1145" s="1">
        <v>43703</v>
      </c>
      <c r="AH1145">
        <v>107.63904665220879</v>
      </c>
      <c r="AJ1145" s="1">
        <v>43717</v>
      </c>
      <c r="AK1145">
        <v>90.276733163807407</v>
      </c>
      <c r="AM1145" s="1">
        <v>43697</v>
      </c>
      <c r="AN1145">
        <v>204.5308377308707</v>
      </c>
      <c r="AP1145" s="1">
        <v>43693</v>
      </c>
      <c r="AQ1145">
        <v>135.7821528206448</v>
      </c>
      <c r="AS1145" s="1">
        <v>43664</v>
      </c>
      <c r="AT1145">
        <v>188.2472173077191</v>
      </c>
    </row>
    <row r="1146" spans="1:46" x14ac:dyDescent="0.3">
      <c r="A1146" s="1">
        <v>43668</v>
      </c>
      <c r="B1146">
        <v>145.03109513166845</v>
      </c>
      <c r="C1146" s="3">
        <f>VLOOKUP(Tabella1[[#This Row],[DATA]],Tabella3[],2,0)</f>
        <v>113.61946988697488</v>
      </c>
      <c r="D1146">
        <f>VLOOKUP(Tabella1[[#This Row],[DATA]],Tabella5[],2,0)</f>
        <v>125.85499035815636</v>
      </c>
      <c r="E1146">
        <f>VLOOKUP(Tabella1[[#This Row],[DATA]],Tabella6[],2,0)</f>
        <v>130.91816409511111</v>
      </c>
      <c r="F1146" s="2">
        <f>VLOOKUP(Tabella1[[#This Row],[DATA]],Tabella7[],2,0)</f>
        <v>114.77030452976572</v>
      </c>
      <c r="G1146" s="2">
        <f>VLOOKUP(Tabella1[[#This Row],[DATA]],Tabella8[],2,0)</f>
        <v>88.529389032731771</v>
      </c>
      <c r="H1146" s="2">
        <f>VLOOKUP(Tabella1[[#This Row],[DATA]],Tabella9[],2,0)</f>
        <v>111.16377443110873</v>
      </c>
      <c r="I1146" s="2">
        <f>VLOOKUP(Tabella1[[#This Row],[DATA]],Tabella10[],2,0)</f>
        <v>118.91807382233583</v>
      </c>
      <c r="J1146" s="2">
        <f>VLOOKUP(Tabella1[[#This Row],[DATA]],Tabella11[],2,0)</f>
        <v>86.164834115301502</v>
      </c>
      <c r="K1146" s="2">
        <f>VLOOKUP(Tabella1[[#This Row],[DATA]],Tabella12[],2,0)</f>
        <v>214.27481860158312</v>
      </c>
      <c r="L1146" s="2">
        <f>VLOOKUP(Tabella1[[#This Row],[DATA]],Tabella13[],2,0)</f>
        <v>138.25711059585842</v>
      </c>
      <c r="M1146" s="2">
        <f>VLOOKUP(Tabella1[[#This Row],[DATA]],Tabella14[],2,0)</f>
        <v>186.96975607037876</v>
      </c>
      <c r="O1146" s="1">
        <v>43649</v>
      </c>
      <c r="P1146">
        <v>114.50623253421544</v>
      </c>
      <c r="R1146" s="1">
        <v>43657</v>
      </c>
      <c r="S1146">
        <v>126.29248325350522</v>
      </c>
      <c r="U1146" s="1">
        <v>43641</v>
      </c>
      <c r="V1146">
        <v>129.68471106156917</v>
      </c>
      <c r="X1146" s="1">
        <v>43658</v>
      </c>
      <c r="Y1146">
        <v>114.63346467515807</v>
      </c>
      <c r="AA1146" s="1">
        <v>43640</v>
      </c>
      <c r="AB1146">
        <v>88.809560613672375</v>
      </c>
      <c r="AD1146" s="1">
        <v>43635</v>
      </c>
      <c r="AE1146">
        <v>110.04191830390133</v>
      </c>
      <c r="AG1146" s="1">
        <v>43704</v>
      </c>
      <c r="AH1146">
        <v>107.57089289800996</v>
      </c>
      <c r="AJ1146" s="1">
        <v>43718</v>
      </c>
      <c r="AK1146">
        <v>90.171077922232968</v>
      </c>
      <c r="AM1146" s="1">
        <v>43698</v>
      </c>
      <c r="AN1146">
        <v>208.61230211081795</v>
      </c>
      <c r="AP1146" s="1">
        <v>43696</v>
      </c>
      <c r="AQ1146">
        <v>135.97177355735917</v>
      </c>
      <c r="AS1146" s="1">
        <v>43665</v>
      </c>
      <c r="AT1146">
        <v>188.10651547023667</v>
      </c>
    </row>
    <row r="1147" spans="1:46" x14ac:dyDescent="0.3">
      <c r="A1147" s="1">
        <v>43669</v>
      </c>
      <c r="B1147">
        <v>146.02419589932953</v>
      </c>
      <c r="C1147" s="3">
        <f>VLOOKUP(Tabella1[[#This Row],[DATA]],Tabella3[],2,0)</f>
        <v>114.76404398058365</v>
      </c>
      <c r="D1147">
        <f>VLOOKUP(Tabella1[[#This Row],[DATA]],Tabella5[],2,0)</f>
        <v>127.91690092813627</v>
      </c>
      <c r="E1147">
        <f>VLOOKUP(Tabella1[[#This Row],[DATA]],Tabella6[],2,0)</f>
        <v>132.12081019873997</v>
      </c>
      <c r="F1147" s="2">
        <f>VLOOKUP(Tabella1[[#This Row],[DATA]],Tabella7[],2,0)</f>
        <v>115.41067228687498</v>
      </c>
      <c r="G1147" s="2">
        <f>VLOOKUP(Tabella1[[#This Row],[DATA]],Tabella8[],2,0)</f>
        <v>89.670363643389891</v>
      </c>
      <c r="H1147" s="2">
        <f>VLOOKUP(Tabella1[[#This Row],[DATA]],Tabella9[],2,0)</f>
        <v>112.53185281451469</v>
      </c>
      <c r="I1147" s="2">
        <f>VLOOKUP(Tabella1[[#This Row],[DATA]],Tabella10[],2,0)</f>
        <v>119.31718824268101</v>
      </c>
      <c r="J1147" s="2">
        <f>VLOOKUP(Tabella1[[#This Row],[DATA]],Tabella11[],2,0)</f>
        <v>86.551938206606735</v>
      </c>
      <c r="K1147" s="2">
        <f>VLOOKUP(Tabella1[[#This Row],[DATA]],Tabella12[],2,0)</f>
        <v>213.76978891820579</v>
      </c>
      <c r="L1147" s="2">
        <f>VLOOKUP(Tabella1[[#This Row],[DATA]],Tabella13[],2,0)</f>
        <v>138.08119519229999</v>
      </c>
      <c r="M1147" s="2">
        <f>VLOOKUP(Tabella1[[#This Row],[DATA]],Tabella14[],2,0)</f>
        <v>188.1406461139824</v>
      </c>
      <c r="O1147" s="1">
        <v>43650</v>
      </c>
      <c r="P1147">
        <v>115.6319882740747</v>
      </c>
      <c r="R1147" s="1">
        <v>43658</v>
      </c>
      <c r="S1147">
        <v>126.20236299416369</v>
      </c>
      <c r="U1147" s="1">
        <v>43642</v>
      </c>
      <c r="V1147">
        <v>129.35900420714486</v>
      </c>
      <c r="X1147" s="1">
        <v>43661</v>
      </c>
      <c r="Y1147">
        <v>115.02672653410305</v>
      </c>
      <c r="AA1147" s="1">
        <v>43641</v>
      </c>
      <c r="AB1147">
        <v>88.493643003439345</v>
      </c>
      <c r="AD1147" s="1">
        <v>43636</v>
      </c>
      <c r="AE1147">
        <v>110.46810896210789</v>
      </c>
      <c r="AG1147" s="1">
        <v>43705</v>
      </c>
      <c r="AH1147">
        <v>107.36722801999512</v>
      </c>
      <c r="AJ1147" s="1">
        <v>43719</v>
      </c>
      <c r="AK1147">
        <v>89.801284576722423</v>
      </c>
      <c r="AM1147" s="1">
        <v>43699</v>
      </c>
      <c r="AN1147">
        <v>206.15723944591028</v>
      </c>
      <c r="AP1147" s="1">
        <v>43697</v>
      </c>
      <c r="AQ1147">
        <v>135.7010114317747</v>
      </c>
      <c r="AS1147" s="1">
        <v>43668</v>
      </c>
      <c r="AT1147">
        <v>186.96975607037876</v>
      </c>
    </row>
    <row r="1148" spans="1:46" x14ac:dyDescent="0.3">
      <c r="A1148" s="1">
        <v>43670</v>
      </c>
      <c r="B1148">
        <v>146.7087746574677</v>
      </c>
      <c r="C1148" s="3">
        <f>VLOOKUP(Tabella1[[#This Row],[DATA]],Tabella3[],2,0)</f>
        <v>115.42090907285109</v>
      </c>
      <c r="D1148">
        <f>VLOOKUP(Tabella1[[#This Row],[DATA]],Tabella5[],2,0)</f>
        <v>128.24614710288969</v>
      </c>
      <c r="E1148">
        <f>VLOOKUP(Tabella1[[#This Row],[DATA]],Tabella6[],2,0)</f>
        <v>131.83178945932661</v>
      </c>
      <c r="F1148" s="2">
        <f>VLOOKUP(Tabella1[[#This Row],[DATA]],Tabella7[],2,0)</f>
        <v>114.56458657869818</v>
      </c>
      <c r="G1148" s="2">
        <f>VLOOKUP(Tabella1[[#This Row],[DATA]],Tabella8[],2,0)</f>
        <v>90.135062024191384</v>
      </c>
      <c r="H1148" s="2">
        <f>VLOOKUP(Tabella1[[#This Row],[DATA]],Tabella9[],2,0)</f>
        <v>112.53280839895012</v>
      </c>
      <c r="I1148" s="2">
        <f>VLOOKUP(Tabella1[[#This Row],[DATA]],Tabella10[],2,0)</f>
        <v>119.55845085594576</v>
      </c>
      <c r="J1148" s="2">
        <f>VLOOKUP(Tabella1[[#This Row],[DATA]],Tabella11[],2,0)</f>
        <v>87.248546494275516</v>
      </c>
      <c r="K1148" s="2">
        <f>VLOOKUP(Tabella1[[#This Row],[DATA]],Tabella12[],2,0)</f>
        <v>214.627308707124</v>
      </c>
      <c r="L1148" s="2">
        <f>VLOOKUP(Tabella1[[#This Row],[DATA]],Tabella13[],2,0)</f>
        <v>137.59009347982408</v>
      </c>
      <c r="M1148" s="2">
        <f>VLOOKUP(Tabella1[[#This Row],[DATA]],Tabella14[],2,0)</f>
        <v>186.87641920789045</v>
      </c>
      <c r="O1148" s="1">
        <v>43651</v>
      </c>
      <c r="P1148">
        <v>114.92677046731201</v>
      </c>
      <c r="R1148" s="1">
        <v>43661</v>
      </c>
      <c r="S1148">
        <v>126.85798788087331</v>
      </c>
      <c r="U1148" s="1">
        <v>43643</v>
      </c>
      <c r="V1148">
        <v>129.19180018296024</v>
      </c>
      <c r="X1148" s="1">
        <v>43662</v>
      </c>
      <c r="Y1148">
        <v>115.72131097467852</v>
      </c>
      <c r="AA1148" s="1">
        <v>43642</v>
      </c>
      <c r="AB1148">
        <v>88.470456389844273</v>
      </c>
      <c r="AD1148" s="1">
        <v>43637</v>
      </c>
      <c r="AE1148">
        <v>110.43115969727084</v>
      </c>
      <c r="AG1148" s="1">
        <v>43706</v>
      </c>
      <c r="AH1148">
        <v>107.73616365619323</v>
      </c>
      <c r="AJ1148" s="1">
        <v>43720</v>
      </c>
      <c r="AK1148">
        <v>90.470732901161611</v>
      </c>
      <c r="AM1148" s="1">
        <v>43700</v>
      </c>
      <c r="AN1148">
        <v>201.32544525065964</v>
      </c>
      <c r="AP1148" s="1">
        <v>43698</v>
      </c>
      <c r="AQ1148">
        <v>134.72804183871042</v>
      </c>
      <c r="AS1148" s="1">
        <v>43669</v>
      </c>
      <c r="AT1148">
        <v>188.1406461139824</v>
      </c>
    </row>
    <row r="1149" spans="1:46" x14ac:dyDescent="0.3">
      <c r="A1149" s="1">
        <v>43671</v>
      </c>
      <c r="B1149">
        <v>145.93674084151201</v>
      </c>
      <c r="C1149" s="3">
        <f>VLOOKUP(Tabella1[[#This Row],[DATA]],Tabella3[],2,0)</f>
        <v>114.49551652721919</v>
      </c>
      <c r="D1149">
        <f>VLOOKUP(Tabella1[[#This Row],[DATA]],Tabella5[],2,0)</f>
        <v>126.59950659158011</v>
      </c>
      <c r="E1149">
        <f>VLOOKUP(Tabella1[[#This Row],[DATA]],Tabella6[],2,0)</f>
        <v>131.17755374163099</v>
      </c>
      <c r="F1149" s="2">
        <f>VLOOKUP(Tabella1[[#This Row],[DATA]],Tabella7[],2,0)</f>
        <v>114.3750572711445</v>
      </c>
      <c r="G1149" s="2">
        <f>VLOOKUP(Tabella1[[#This Row],[DATA]],Tabella8[],2,0)</f>
        <v>89.750550682072884</v>
      </c>
      <c r="H1149" s="2">
        <f>VLOOKUP(Tabella1[[#This Row],[DATA]],Tabella9[],2,0)</f>
        <v>111.80815686874092</v>
      </c>
      <c r="I1149" s="2">
        <f>VLOOKUP(Tabella1[[#This Row],[DATA]],Tabella10[],2,0)</f>
        <v>119.85294549124774</v>
      </c>
      <c r="J1149" s="2">
        <f>VLOOKUP(Tabella1[[#This Row],[DATA]],Tabella11[],2,0)</f>
        <v>87.668779771498151</v>
      </c>
      <c r="K1149" s="2">
        <f>VLOOKUP(Tabella1[[#This Row],[DATA]],Tabella12[],2,0)</f>
        <v>211.60743733509236</v>
      </c>
      <c r="L1149" s="2">
        <f>VLOOKUP(Tabella1[[#This Row],[DATA]],Tabella13[],2,0)</f>
        <v>137.52949191385346</v>
      </c>
      <c r="M1149" s="2">
        <f>VLOOKUP(Tabella1[[#This Row],[DATA]],Tabella14[],2,0)</f>
        <v>188.13785993898276</v>
      </c>
      <c r="O1149" s="1">
        <v>43654</v>
      </c>
      <c r="P1149">
        <v>114.87559499975433</v>
      </c>
      <c r="R1149" s="1">
        <v>43662</v>
      </c>
      <c r="S1149">
        <v>127.30480003031319</v>
      </c>
      <c r="U1149" s="1">
        <v>43644</v>
      </c>
      <c r="V1149">
        <v>130.25851952712537</v>
      </c>
      <c r="X1149" s="1">
        <v>43663</v>
      </c>
      <c r="Y1149">
        <v>115.08384495555759</v>
      </c>
      <c r="AA1149" s="1">
        <v>43643</v>
      </c>
      <c r="AB1149">
        <v>88.377709935463926</v>
      </c>
      <c r="AD1149" s="1">
        <v>43640</v>
      </c>
      <c r="AE1149">
        <v>110.06963025252911</v>
      </c>
      <c r="AG1149" s="1">
        <v>43707</v>
      </c>
      <c r="AH1149">
        <v>107.82514915444915</v>
      </c>
      <c r="AJ1149" s="1">
        <v>43724</v>
      </c>
      <c r="AK1149">
        <v>90.45610830557645</v>
      </c>
      <c r="AM1149" s="1">
        <v>43703</v>
      </c>
      <c r="AN1149">
        <v>198.77556068601584</v>
      </c>
      <c r="AP1149" s="1">
        <v>43699</v>
      </c>
      <c r="AQ1149">
        <v>132.59248191586744</v>
      </c>
      <c r="AS1149" s="1">
        <v>43670</v>
      </c>
      <c r="AT1149">
        <v>186.87641920789045</v>
      </c>
    </row>
    <row r="1150" spans="1:46" x14ac:dyDescent="0.3">
      <c r="A1150" s="1">
        <v>43672</v>
      </c>
      <c r="B1150">
        <v>147.014867359829</v>
      </c>
      <c r="C1150" s="3">
        <f>VLOOKUP(Tabella1[[#This Row],[DATA]],Tabella3[],2,0)</f>
        <v>114.15286566936362</v>
      </c>
      <c r="D1150">
        <f>VLOOKUP(Tabella1[[#This Row],[DATA]],Tabella5[],2,0)</f>
        <v>127.19143284043696</v>
      </c>
      <c r="E1150">
        <f>VLOOKUP(Tabella1[[#This Row],[DATA]],Tabella6[],2,0)</f>
        <v>131.9300894341637</v>
      </c>
      <c r="F1150" s="2">
        <f>VLOOKUP(Tabella1[[#This Row],[DATA]],Tabella7[],2,0)</f>
        <v>115.29154830630135</v>
      </c>
      <c r="G1150" s="2">
        <f>VLOOKUP(Tabella1[[#This Row],[DATA]],Tabella8[],2,0)</f>
        <v>89.128376550604784</v>
      </c>
      <c r="H1150" s="2">
        <f>VLOOKUP(Tabella1[[#This Row],[DATA]],Tabella9[],2,0)</f>
        <v>112.26428917259129</v>
      </c>
      <c r="I1150" s="2">
        <f>VLOOKUP(Tabella1[[#This Row],[DATA]],Tabella10[],2,0)</f>
        <v>119.02906468403232</v>
      </c>
      <c r="J1150" s="2">
        <f>VLOOKUP(Tabella1[[#This Row],[DATA]],Tabella11[],2,0)</f>
        <v>87.883074865990949</v>
      </c>
      <c r="K1150" s="2">
        <f>VLOOKUP(Tabella1[[#This Row],[DATA]],Tabella12[],2,0)</f>
        <v>211.94549802110819</v>
      </c>
      <c r="L1150" s="2">
        <f>VLOOKUP(Tabella1[[#This Row],[DATA]],Tabella13[],2,0)</f>
        <v>137.7178402721581</v>
      </c>
      <c r="M1150" s="2">
        <f>VLOOKUP(Tabella1[[#This Row],[DATA]],Tabella14[],2,0)</f>
        <v>189.1589930763551</v>
      </c>
      <c r="O1150" s="1">
        <v>43655</v>
      </c>
      <c r="P1150">
        <v>114.40602480049932</v>
      </c>
      <c r="R1150" s="1">
        <v>43663</v>
      </c>
      <c r="S1150">
        <v>126.38373001608852</v>
      </c>
      <c r="U1150" s="1">
        <v>43647</v>
      </c>
      <c r="V1150">
        <v>130.93909399405968</v>
      </c>
      <c r="X1150" s="1">
        <v>43664</v>
      </c>
      <c r="Y1150">
        <v>114.43675738415956</v>
      </c>
      <c r="AA1150" s="1">
        <v>43644</v>
      </c>
      <c r="AB1150">
        <v>88.870425474359465</v>
      </c>
      <c r="AD1150" s="1">
        <v>43641</v>
      </c>
      <c r="AE1150">
        <v>109.71256020181943</v>
      </c>
      <c r="AG1150" s="1">
        <v>43710</v>
      </c>
      <c r="AH1150">
        <v>107.41362790062126</v>
      </c>
      <c r="AJ1150" s="1">
        <v>43725</v>
      </c>
      <c r="AK1150">
        <v>88.885307355276197</v>
      </c>
      <c r="AM1150" s="1">
        <v>43704</v>
      </c>
      <c r="AN1150">
        <v>200.51945910290237</v>
      </c>
      <c r="AP1150" s="1">
        <v>43700</v>
      </c>
      <c r="AQ1150">
        <v>133.42218169999936</v>
      </c>
      <c r="AS1150" s="1">
        <v>43671</v>
      </c>
      <c r="AT1150">
        <v>188.13785993898276</v>
      </c>
    </row>
    <row r="1151" spans="1:46" x14ac:dyDescent="0.3">
      <c r="A1151" s="1">
        <v>43675</v>
      </c>
      <c r="B1151">
        <v>146.77728111942474</v>
      </c>
      <c r="C1151" s="3">
        <f>VLOOKUP(Tabella1[[#This Row],[DATA]],Tabella3[],2,0)</f>
        <v>113.48146862614519</v>
      </c>
      <c r="D1151">
        <f>VLOOKUP(Tabella1[[#This Row],[DATA]],Tabella5[],2,0)</f>
        <v>127.16654735973243</v>
      </c>
      <c r="E1151">
        <f>VLOOKUP(Tabella1[[#This Row],[DATA]],Tabella6[],2,0)</f>
        <v>131.71961460765846</v>
      </c>
      <c r="F1151" s="2">
        <f>VLOOKUP(Tabella1[[#This Row],[DATA]],Tabella7[],2,0)</f>
        <v>117.39225388680167</v>
      </c>
      <c r="G1151" s="2">
        <f>VLOOKUP(Tabella1[[#This Row],[DATA]],Tabella8[],2,0)</f>
        <v>89.03079955172548</v>
      </c>
      <c r="H1151" s="2">
        <f>VLOOKUP(Tabella1[[#This Row],[DATA]],Tabella9[],2,0)</f>
        <v>112.23594016767322</v>
      </c>
      <c r="I1151" s="2">
        <f>VLOOKUP(Tabella1[[#This Row],[DATA]],Tabella10[],2,0)</f>
        <v>117.8079556304809</v>
      </c>
      <c r="J1151" s="2">
        <f>VLOOKUP(Tabella1[[#This Row],[DATA]],Tabella11[],2,0)</f>
        <v>87.777718085550902</v>
      </c>
      <c r="K1151" s="2">
        <f>VLOOKUP(Tabella1[[#This Row],[DATA]],Tabella12[],2,0)</f>
        <v>213.31423153034299</v>
      </c>
      <c r="L1151" s="2">
        <f>VLOOKUP(Tabella1[[#This Row],[DATA]],Tabella13[],2,0)</f>
        <v>137.00378150863364</v>
      </c>
      <c r="M1151" s="2">
        <f>VLOOKUP(Tabella1[[#This Row],[DATA]],Tabella14[],2,0)</f>
        <v>190.0359416574955</v>
      </c>
      <c r="O1151" s="1">
        <v>43656</v>
      </c>
      <c r="P1151">
        <v>115.23607102046707</v>
      </c>
      <c r="R1151" s="1">
        <v>43664</v>
      </c>
      <c r="S1151">
        <v>125.22466058969373</v>
      </c>
      <c r="U1151" s="1">
        <v>43648</v>
      </c>
      <c r="V1151">
        <v>131.14862815094926</v>
      </c>
      <c r="X1151" s="1">
        <v>43665</v>
      </c>
      <c r="Y1151">
        <v>114.67515806835884</v>
      </c>
      <c r="AA1151" s="1">
        <v>43647</v>
      </c>
      <c r="AB1151">
        <v>89.506125130424707</v>
      </c>
      <c r="AD1151" s="1">
        <v>43642</v>
      </c>
      <c r="AE1151">
        <v>109.66764773335372</v>
      </c>
      <c r="AG1151" s="1">
        <v>43711</v>
      </c>
      <c r="AH1151">
        <v>106.99992706793832</v>
      </c>
      <c r="AJ1151" s="1">
        <v>43726</v>
      </c>
      <c r="AK1151">
        <v>89.110347050607075</v>
      </c>
      <c r="AM1151" s="1">
        <v>43705</v>
      </c>
      <c r="AN1151">
        <v>202.41177440633246</v>
      </c>
      <c r="AP1151" s="1">
        <v>43703</v>
      </c>
      <c r="AQ1151">
        <v>136.30488222501904</v>
      </c>
      <c r="AS1151" s="1">
        <v>43672</v>
      </c>
      <c r="AT1151">
        <v>189.1589930763551</v>
      </c>
    </row>
    <row r="1152" spans="1:46" x14ac:dyDescent="0.3">
      <c r="A1152" s="1">
        <v>43676</v>
      </c>
      <c r="B1152">
        <v>146.39879506364787</v>
      </c>
      <c r="C1152" s="3">
        <f>VLOOKUP(Tabella1[[#This Row],[DATA]],Tabella3[],2,0)</f>
        <v>111.22817985746144</v>
      </c>
      <c r="D1152">
        <f>VLOOKUP(Tabella1[[#This Row],[DATA]],Tabella5[],2,0)</f>
        <v>124.39913853224822</v>
      </c>
      <c r="E1152">
        <f>VLOOKUP(Tabella1[[#This Row],[DATA]],Tabella6[],2,0)</f>
        <v>129.6024024701984</v>
      </c>
      <c r="F1152" s="2">
        <f>VLOOKUP(Tabella1[[#This Row],[DATA]],Tabella7[],2,0)</f>
        <v>116.78380524756406</v>
      </c>
      <c r="G1152" s="2">
        <f>VLOOKUP(Tabella1[[#This Row],[DATA]],Tabella8[],2,0)</f>
        <v>86.820342388994092</v>
      </c>
      <c r="H1152" s="2">
        <f>VLOOKUP(Tabella1[[#This Row],[DATA]],Tabella9[],2,0)</f>
        <v>110.30151874219605</v>
      </c>
      <c r="I1152" s="2">
        <f>VLOOKUP(Tabella1[[#This Row],[DATA]],Tabella10[],2,0)</f>
        <v>117.97599277721099</v>
      </c>
      <c r="J1152" s="2">
        <f>VLOOKUP(Tabella1[[#This Row],[DATA]],Tabella11[],2,0)</f>
        <v>88.115874550815988</v>
      </c>
      <c r="K1152" s="2">
        <f>VLOOKUP(Tabella1[[#This Row],[DATA]],Tabella12[],2,0)</f>
        <v>212.18049142480211</v>
      </c>
      <c r="L1152" s="2">
        <f>VLOOKUP(Tabella1[[#This Row],[DATA]],Tabella13[],2,0)</f>
        <v>135.95268788121365</v>
      </c>
      <c r="M1152" s="2">
        <f>VLOOKUP(Tabella1[[#This Row],[DATA]],Tabella14[],2,0)</f>
        <v>190.4824262011897</v>
      </c>
      <c r="O1152" s="1">
        <v>43657</v>
      </c>
      <c r="P1152">
        <v>115.88666332815133</v>
      </c>
      <c r="R1152" s="1">
        <v>43665</v>
      </c>
      <c r="S1152">
        <v>125.55462363014647</v>
      </c>
      <c r="U1152" s="1">
        <v>43649</v>
      </c>
      <c r="V1152">
        <v>132.13609607999456</v>
      </c>
      <c r="X1152" s="1">
        <v>43668</v>
      </c>
      <c r="Y1152">
        <v>114.77030452976572</v>
      </c>
      <c r="AA1152" s="1">
        <v>43648</v>
      </c>
      <c r="AB1152">
        <v>89.669397534490088</v>
      </c>
      <c r="AD1152" s="1">
        <v>43643</v>
      </c>
      <c r="AE1152">
        <v>109.64949162908034</v>
      </c>
      <c r="AG1152" s="1">
        <v>43712</v>
      </c>
      <c r="AH1152">
        <v>111.17206014631681</v>
      </c>
      <c r="AJ1152" s="1">
        <v>43727</v>
      </c>
      <c r="AK1152">
        <v>89.516851115647725</v>
      </c>
      <c r="AM1152" s="1">
        <v>43706</v>
      </c>
      <c r="AN1152">
        <v>207.21470976253298</v>
      </c>
      <c r="AP1152" s="1">
        <v>43704</v>
      </c>
      <c r="AQ1152">
        <v>136.83982646212635</v>
      </c>
      <c r="AS1152" s="1">
        <v>43675</v>
      </c>
      <c r="AT1152">
        <v>190.0359416574955</v>
      </c>
    </row>
    <row r="1153" spans="1:46" x14ac:dyDescent="0.3">
      <c r="A1153" s="1">
        <v>43677</v>
      </c>
      <c r="B1153">
        <v>144.80516956563989</v>
      </c>
      <c r="C1153" s="3">
        <f>VLOOKUP(Tabella1[[#This Row],[DATA]],Tabella3[],2,0)</f>
        <v>111.85519694975396</v>
      </c>
      <c r="D1153">
        <f>VLOOKUP(Tabella1[[#This Row],[DATA]],Tabella5[],2,0)</f>
        <v>124.82720976412047</v>
      </c>
      <c r="E1153">
        <f>VLOOKUP(Tabella1[[#This Row],[DATA]],Tabella6[],2,0)</f>
        <v>129.78653854746503</v>
      </c>
      <c r="F1153" s="2">
        <f>VLOOKUP(Tabella1[[#This Row],[DATA]],Tabella7[],2,0)</f>
        <v>115.86761965851126</v>
      </c>
      <c r="G1153" s="2">
        <f>VLOOKUP(Tabella1[[#This Row],[DATA]],Tabella8[],2,0)</f>
        <v>86.66962940062605</v>
      </c>
      <c r="H1153" s="2">
        <f>VLOOKUP(Tabella1[[#This Row],[DATA]],Tabella9[],2,0)</f>
        <v>110.42893000025482</v>
      </c>
      <c r="I1153" s="2">
        <f>VLOOKUP(Tabella1[[#This Row],[DATA]],Tabella10[],2,0)</f>
        <v>116.43037796412246</v>
      </c>
      <c r="J1153" s="2">
        <f>VLOOKUP(Tabella1[[#This Row],[DATA]],Tabella11[],2,0)</f>
        <v>87.524026121318485</v>
      </c>
      <c r="K1153" s="2">
        <f>VLOOKUP(Tabella1[[#This Row],[DATA]],Tabella12[],2,0)</f>
        <v>209.86972295514511</v>
      </c>
      <c r="L1153" s="2">
        <f>VLOOKUP(Tabella1[[#This Row],[DATA]],Tabella13[],2,0)</f>
        <v>136.25762245551584</v>
      </c>
      <c r="M1153" s="2">
        <f>VLOOKUP(Tabella1[[#This Row],[DATA]],Tabella14[],2,0)</f>
        <v>190.81816028864773</v>
      </c>
      <c r="O1153" s="1">
        <v>43658</v>
      </c>
      <c r="P1153">
        <v>115.95608214420506</v>
      </c>
      <c r="R1153" s="1">
        <v>43668</v>
      </c>
      <c r="S1153">
        <v>125.85499035815636</v>
      </c>
      <c r="U1153" s="1">
        <v>43650</v>
      </c>
      <c r="V1153">
        <v>132.1812482215465</v>
      </c>
      <c r="X1153" s="1">
        <v>43669</v>
      </c>
      <c r="Y1153">
        <v>115.41067228687498</v>
      </c>
      <c r="AA1153" s="1">
        <v>43649</v>
      </c>
      <c r="AB1153">
        <v>90.760134482358865</v>
      </c>
      <c r="AD1153" s="1">
        <v>43644</v>
      </c>
      <c r="AE1153">
        <v>110.6468032515353</v>
      </c>
      <c r="AG1153" s="1">
        <v>43713</v>
      </c>
      <c r="AH1153">
        <v>111.13978561327062</v>
      </c>
      <c r="AJ1153" s="1">
        <v>43728</v>
      </c>
      <c r="AK1153">
        <v>89.730847749006131</v>
      </c>
      <c r="AM1153" s="1">
        <v>43707</v>
      </c>
      <c r="AN1153">
        <v>208.4741919525066</v>
      </c>
      <c r="AP1153" s="1">
        <v>43705</v>
      </c>
      <c r="AQ1153">
        <v>136.15117891312707</v>
      </c>
      <c r="AS1153" s="1">
        <v>43676</v>
      </c>
      <c r="AT1153">
        <v>190.4824262011897</v>
      </c>
    </row>
    <row r="1154" spans="1:46" x14ac:dyDescent="0.3">
      <c r="A1154" s="1">
        <v>43678</v>
      </c>
      <c r="B1154">
        <v>143.50208920415898</v>
      </c>
      <c r="C1154" s="3">
        <f>VLOOKUP(Tabella1[[#This Row],[DATA]],Tabella3[],2,0)</f>
        <v>112.73715046214741</v>
      </c>
      <c r="D1154">
        <f>VLOOKUP(Tabella1[[#This Row],[DATA]],Tabella5[],2,0)</f>
        <v>125.48375633530063</v>
      </c>
      <c r="E1154">
        <f>VLOOKUP(Tabella1[[#This Row],[DATA]],Tabella6[],2,0)</f>
        <v>130.69216821994738</v>
      </c>
      <c r="F1154" s="2">
        <f>VLOOKUP(Tabella1[[#This Row],[DATA]],Tabella7[],2,0)</f>
        <v>115.83844955557592</v>
      </c>
      <c r="G1154" s="2">
        <f>VLOOKUP(Tabella1[[#This Row],[DATA]],Tabella8[],2,0)</f>
        <v>87.31885458128842</v>
      </c>
      <c r="H1154" s="2">
        <f>VLOOKUP(Tabella1[[#This Row],[DATA]],Tabella9[],2,0)</f>
        <v>111.16727824070534</v>
      </c>
      <c r="I1154" s="2">
        <f>VLOOKUP(Tabella1[[#This Row],[DATA]],Tabella10[],2,0)</f>
        <v>115.54157085601283</v>
      </c>
      <c r="J1154" s="2">
        <f>VLOOKUP(Tabella1[[#This Row],[DATA]],Tabella11[],2,0)</f>
        <v>86.815479388274056</v>
      </c>
      <c r="K1154" s="2">
        <f>VLOOKUP(Tabella1[[#This Row],[DATA]],Tabella12[],2,0)</f>
        <v>210.51698548812664</v>
      </c>
      <c r="L1154" s="2">
        <f>VLOOKUP(Tabella1[[#This Row],[DATA]],Tabella13[],2,0)</f>
        <v>134.57517466120197</v>
      </c>
      <c r="M1154" s="2">
        <f>VLOOKUP(Tabella1[[#This Row],[DATA]],Tabella14[],2,0)</f>
        <v>190.11604418873549</v>
      </c>
      <c r="O1154" s="1">
        <v>43661</v>
      </c>
      <c r="P1154">
        <v>115.93177510394528</v>
      </c>
      <c r="R1154" s="1">
        <v>43669</v>
      </c>
      <c r="S1154">
        <v>127.91690092813627</v>
      </c>
      <c r="U1154" s="1">
        <v>43651</v>
      </c>
      <c r="V1154">
        <v>131.54606106356809</v>
      </c>
      <c r="X1154" s="1">
        <v>43670</v>
      </c>
      <c r="Y1154">
        <v>114.56458657869818</v>
      </c>
      <c r="AA1154" s="1">
        <v>43650</v>
      </c>
      <c r="AB1154">
        <v>90.823897669745335</v>
      </c>
      <c r="AD1154" s="1">
        <v>43647</v>
      </c>
      <c r="AE1154">
        <v>111.40808551843641</v>
      </c>
      <c r="AG1154" s="1">
        <v>43714</v>
      </c>
      <c r="AH1154">
        <v>111.8742617724503</v>
      </c>
      <c r="AJ1154" s="1">
        <v>43731</v>
      </c>
      <c r="AK1154">
        <v>88.854267397299523</v>
      </c>
      <c r="AM1154" s="1">
        <v>43710</v>
      </c>
      <c r="AN1154">
        <v>207.42496701846966</v>
      </c>
      <c r="AP1154" s="1">
        <v>43706</v>
      </c>
      <c r="AQ1154">
        <v>134.75916057924482</v>
      </c>
      <c r="AS1154" s="1">
        <v>43677</v>
      </c>
      <c r="AT1154">
        <v>190.81816028864773</v>
      </c>
    </row>
    <row r="1155" spans="1:46" x14ac:dyDescent="0.3">
      <c r="A1155" s="1">
        <v>43679</v>
      </c>
      <c r="B1155">
        <v>142.45700126323973</v>
      </c>
      <c r="C1155" s="3">
        <f>VLOOKUP(Tabella1[[#This Row],[DATA]],Tabella3[],2,0)</f>
        <v>110.01868244341688</v>
      </c>
      <c r="D1155">
        <f>VLOOKUP(Tabella1[[#This Row],[DATA]],Tabella5[],2,0)</f>
        <v>121.58492861553776</v>
      </c>
      <c r="E1155">
        <f>VLOOKUP(Tabella1[[#This Row],[DATA]],Tabella6[],2,0)</f>
        <v>126.02621175884053</v>
      </c>
      <c r="F1155" s="2">
        <f>VLOOKUP(Tabella1[[#This Row],[DATA]],Tabella7[],2,0)</f>
        <v>113.12288096765326</v>
      </c>
      <c r="G1155" s="2">
        <f>VLOOKUP(Tabella1[[#This Row],[DATA]],Tabella8[],2,0)</f>
        <v>85.960505468176379</v>
      </c>
      <c r="H1155" s="2">
        <f>VLOOKUP(Tabella1[[#This Row],[DATA]],Tabella9[],2,0)</f>
        <v>107.53892413933696</v>
      </c>
      <c r="I1155" s="2">
        <f>VLOOKUP(Tabella1[[#This Row],[DATA]],Tabella10[],2,0)</f>
        <v>112.82916880083764</v>
      </c>
      <c r="J1155" s="2">
        <f>VLOOKUP(Tabella1[[#This Row],[DATA]],Tabella11[],2,0)</f>
        <v>85.593877965211377</v>
      </c>
      <c r="K1155" s="2">
        <f>VLOOKUP(Tabella1[[#This Row],[DATA]],Tabella12[],2,0)</f>
        <v>211.64660290237467</v>
      </c>
      <c r="L1155" s="2">
        <f>VLOOKUP(Tabella1[[#This Row],[DATA]],Tabella13[],2,0)</f>
        <v>134.93834781299964</v>
      </c>
      <c r="M1155" s="2">
        <f>VLOOKUP(Tabella1[[#This Row],[DATA]],Tabella14[],2,0)</f>
        <v>186.31848766421018</v>
      </c>
      <c r="O1155" s="1">
        <v>43662</v>
      </c>
      <c r="P1155">
        <v>116.06784225619516</v>
      </c>
      <c r="R1155" s="1">
        <v>43670</v>
      </c>
      <c r="S1155">
        <v>128.24614710288969</v>
      </c>
      <c r="U1155" s="1">
        <v>43654</v>
      </c>
      <c r="V1155">
        <v>131.43953022959394</v>
      </c>
      <c r="X1155" s="1">
        <v>43671</v>
      </c>
      <c r="Y1155">
        <v>114.3750572711445</v>
      </c>
      <c r="AA1155" s="1">
        <v>43651</v>
      </c>
      <c r="AB1155">
        <v>90.186265795880516</v>
      </c>
      <c r="AD1155" s="1">
        <v>43648</v>
      </c>
      <c r="AE1155">
        <v>111.73903626124404</v>
      </c>
      <c r="AG1155" s="1">
        <v>43717</v>
      </c>
      <c r="AH1155">
        <v>111.83502935305908</v>
      </c>
      <c r="AJ1155" s="1">
        <v>43732</v>
      </c>
      <c r="AK1155">
        <v>89.100796294306562</v>
      </c>
      <c r="AM1155" s="1">
        <v>43711</v>
      </c>
      <c r="AN1155">
        <v>205.47699538258576</v>
      </c>
      <c r="AP1155" s="1">
        <v>43707</v>
      </c>
      <c r="AQ1155">
        <v>135.71838848548433</v>
      </c>
      <c r="AS1155" s="1">
        <v>43678</v>
      </c>
      <c r="AT1155">
        <v>190.11604418873549</v>
      </c>
    </row>
    <row r="1156" spans="1:46" x14ac:dyDescent="0.3">
      <c r="A1156" s="1">
        <v>43682</v>
      </c>
      <c r="B1156">
        <v>138.21494509765816</v>
      </c>
      <c r="C1156" s="3">
        <f>VLOOKUP(Tabella1[[#This Row],[DATA]],Tabella3[],2,0)</f>
        <v>108.58869665127396</v>
      </c>
      <c r="D1156">
        <f>VLOOKUP(Tabella1[[#This Row],[DATA]],Tabella5[],2,0)</f>
        <v>119.39408462906809</v>
      </c>
      <c r="E1156">
        <f>VLOOKUP(Tabella1[[#This Row],[DATA]],Tabella6[],2,0)</f>
        <v>123.26417059984149</v>
      </c>
      <c r="F1156" s="2">
        <f>VLOOKUP(Tabella1[[#This Row],[DATA]],Tabella7[],2,0)</f>
        <v>110.32484193164116</v>
      </c>
      <c r="G1156" s="2">
        <f>VLOOKUP(Tabella1[[#This Row],[DATA]],Tabella8[],2,0)</f>
        <v>84.79731035282299</v>
      </c>
      <c r="H1156" s="2">
        <f>VLOOKUP(Tabella1[[#This Row],[DATA]],Tabella9[],2,0)</f>
        <v>105.46243916112428</v>
      </c>
      <c r="I1156" s="2">
        <f>VLOOKUP(Tabella1[[#This Row],[DATA]],Tabella10[],2,0)</f>
        <v>109.61320020018593</v>
      </c>
      <c r="J1156" s="2">
        <f>VLOOKUP(Tabella1[[#This Row],[DATA]],Tabella11[],2,0)</f>
        <v>84.210809068443112</v>
      </c>
      <c r="K1156" s="2">
        <f>VLOOKUP(Tabella1[[#This Row],[DATA]],Tabella12[],2,0)</f>
        <v>206.33657651715041</v>
      </c>
      <c r="L1156" s="2">
        <f>VLOOKUP(Tabella1[[#This Row],[DATA]],Tabella13[],2,0)</f>
        <v>133.41738301571129</v>
      </c>
      <c r="M1156" s="2">
        <f>VLOOKUP(Tabella1[[#This Row],[DATA]],Tabella14[],2,0)</f>
        <v>184.52558405193429</v>
      </c>
      <c r="O1156" s="1">
        <v>43663</v>
      </c>
      <c r="P1156">
        <v>115.41599539159427</v>
      </c>
      <c r="R1156" s="1">
        <v>43671</v>
      </c>
      <c r="S1156">
        <v>126.59950659158011</v>
      </c>
      <c r="U1156" s="1">
        <v>43655</v>
      </c>
      <c r="V1156">
        <v>131.03762913630067</v>
      </c>
      <c r="X1156" s="1">
        <v>43672</v>
      </c>
      <c r="Y1156">
        <v>115.29154830630135</v>
      </c>
      <c r="AA1156" s="1">
        <v>43654</v>
      </c>
      <c r="AB1156">
        <v>89.700313019283556</v>
      </c>
      <c r="AD1156" s="1">
        <v>43649</v>
      </c>
      <c r="AE1156">
        <v>112.77903065514869</v>
      </c>
      <c r="AG1156" s="1">
        <v>43718</v>
      </c>
      <c r="AH1156">
        <v>111.844585968039</v>
      </c>
      <c r="AJ1156" s="1">
        <v>43733</v>
      </c>
      <c r="AK1156">
        <v>88.208099041342834</v>
      </c>
      <c r="AM1156" s="1">
        <v>43712</v>
      </c>
      <c r="AN1156">
        <v>208.61024076517151</v>
      </c>
      <c r="AP1156" s="1">
        <v>43711</v>
      </c>
      <c r="AQ1156">
        <v>132.91959222816726</v>
      </c>
      <c r="AS1156" s="1">
        <v>43679</v>
      </c>
      <c r="AT1156">
        <v>186.31848766421018</v>
      </c>
    </row>
    <row r="1157" spans="1:46" x14ac:dyDescent="0.3">
      <c r="A1157" s="1">
        <v>43683</v>
      </c>
      <c r="B1157">
        <v>140.01408998153727</v>
      </c>
      <c r="C1157" s="3">
        <f>VLOOKUP(Tabella1[[#This Row],[DATA]],Tabella3[],2,0)</f>
        <v>107.84871716327956</v>
      </c>
      <c r="D1157">
        <f>VLOOKUP(Tabella1[[#This Row],[DATA]],Tabella5[],2,0)</f>
        <v>118.46676764232089</v>
      </c>
      <c r="E1157">
        <f>VLOOKUP(Tabella1[[#This Row],[DATA]],Tabella6[],2,0)</f>
        <v>123.10190509113912</v>
      </c>
      <c r="F1157" s="2">
        <f>VLOOKUP(Tabella1[[#This Row],[DATA]],Tabella7[],2,0)</f>
        <v>109.52823849231802</v>
      </c>
      <c r="G1157" s="2">
        <f>VLOOKUP(Tabella1[[#This Row],[DATA]],Tabella8[],2,0)</f>
        <v>84.045677628782329</v>
      </c>
      <c r="H1157" s="2">
        <f>VLOOKUP(Tabella1[[#This Row],[DATA]],Tabella9[],2,0)</f>
        <v>104.8486354254262</v>
      </c>
      <c r="I1157" s="2">
        <f>VLOOKUP(Tabella1[[#This Row],[DATA]],Tabella10[],2,0)</f>
        <v>108.87935276567599</v>
      </c>
      <c r="J1157" s="2">
        <f>VLOOKUP(Tabella1[[#This Row],[DATA]],Tabella11[],2,0)</f>
        <v>82.899370843928708</v>
      </c>
      <c r="K1157" s="2">
        <f>VLOOKUP(Tabella1[[#This Row],[DATA]],Tabella12[],2,0)</f>
        <v>210.59531662269129</v>
      </c>
      <c r="L1157" s="2">
        <f>VLOOKUP(Tabella1[[#This Row],[DATA]],Tabella13[],2,0)</f>
        <v>134.42441599648677</v>
      </c>
      <c r="M1157" s="2">
        <f>VLOOKUP(Tabella1[[#This Row],[DATA]],Tabella14[],2,0)</f>
        <v>186.9070671328866</v>
      </c>
      <c r="O1157" s="1">
        <v>43664</v>
      </c>
      <c r="P1157">
        <v>115.47574366474895</v>
      </c>
      <c r="R1157" s="1">
        <v>43672</v>
      </c>
      <c r="S1157">
        <v>127.19143284043696</v>
      </c>
      <c r="U1157" s="1">
        <v>43656</v>
      </c>
      <c r="V1157">
        <v>130.93156863713435</v>
      </c>
      <c r="X1157" s="1">
        <v>43675</v>
      </c>
      <c r="Y1157">
        <v>117.39225388680167</v>
      </c>
      <c r="AA1157" s="1">
        <v>43655</v>
      </c>
      <c r="AB1157">
        <v>89.595973258105658</v>
      </c>
      <c r="AD1157" s="1">
        <v>43650</v>
      </c>
      <c r="AE1157">
        <v>112.89115256224039</v>
      </c>
      <c r="AG1157" s="1">
        <v>43719</v>
      </c>
      <c r="AH1157">
        <v>113.83714019135026</v>
      </c>
      <c r="AJ1157" s="1">
        <v>43734</v>
      </c>
      <c r="AK1157">
        <v>87.421952413356735</v>
      </c>
      <c r="AM1157" s="1">
        <v>43713</v>
      </c>
      <c r="AN1157">
        <v>210.7581629287599</v>
      </c>
      <c r="AP1157" s="1">
        <v>43712</v>
      </c>
      <c r="AQ1157">
        <v>133.50790365114437</v>
      </c>
      <c r="AS1157" s="1">
        <v>43682</v>
      </c>
      <c r="AT1157">
        <v>184.52558405193429</v>
      </c>
    </row>
    <row r="1158" spans="1:46" x14ac:dyDescent="0.3">
      <c r="A1158" s="1">
        <v>43684</v>
      </c>
      <c r="B1158">
        <v>140.12146535807989</v>
      </c>
      <c r="C1158" s="3">
        <f>VLOOKUP(Tabella1[[#This Row],[DATA]],Tabella3[],2,0)</f>
        <v>107.36315136333745</v>
      </c>
      <c r="D1158">
        <f>VLOOKUP(Tabella1[[#This Row],[DATA]],Tabella5[],2,0)</f>
        <v>119.30847038269364</v>
      </c>
      <c r="E1158">
        <f>VLOOKUP(Tabella1[[#This Row],[DATA]],Tabella6[],2,0)</f>
        <v>123.85114844001703</v>
      </c>
      <c r="F1158" s="2">
        <f>VLOOKUP(Tabella1[[#This Row],[DATA]],Tabella7[],2,0)</f>
        <v>109.94074345581721</v>
      </c>
      <c r="G1158" s="2">
        <f>VLOOKUP(Tabella1[[#This Row],[DATA]],Tabella8[],2,0)</f>
        <v>84.49685048498668</v>
      </c>
      <c r="H1158" s="2">
        <f>VLOOKUP(Tabella1[[#This Row],[DATA]],Tabella9[],2,0)</f>
        <v>105.43249751548046</v>
      </c>
      <c r="I1158" s="2">
        <f>VLOOKUP(Tabella1[[#This Row],[DATA]],Tabella10[],2,0)</f>
        <v>108.9664940049007</v>
      </c>
      <c r="J1158" s="2">
        <f>VLOOKUP(Tabella1[[#This Row],[DATA]],Tabella11[],2,0)</f>
        <v>82.634337356589427</v>
      </c>
      <c r="K1158" s="2">
        <f>VLOOKUP(Tabella1[[#This Row],[DATA]],Tabella12[],2,0)</f>
        <v>211.86922823218998</v>
      </c>
      <c r="L1158" s="2">
        <f>VLOOKUP(Tabella1[[#This Row],[DATA]],Tabella13[],2,0)</f>
        <v>133.38342868900671</v>
      </c>
      <c r="M1158" s="2">
        <f>VLOOKUP(Tabella1[[#This Row],[DATA]],Tabella14[],2,0)</f>
        <v>186.32406001420949</v>
      </c>
      <c r="O1158" s="1">
        <v>43665</v>
      </c>
      <c r="P1158">
        <v>113.12684720437674</v>
      </c>
      <c r="R1158" s="1">
        <v>43675</v>
      </c>
      <c r="S1158">
        <v>127.16654735973243</v>
      </c>
      <c r="U1158" s="1">
        <v>43657</v>
      </c>
      <c r="V1158">
        <v>130.56376681740898</v>
      </c>
      <c r="X1158" s="1">
        <v>43676</v>
      </c>
      <c r="Y1158">
        <v>116.78380524756406</v>
      </c>
      <c r="AA1158" s="1">
        <v>43656</v>
      </c>
      <c r="AB1158">
        <v>89.393090389148668</v>
      </c>
      <c r="AD1158" s="1">
        <v>43651</v>
      </c>
      <c r="AE1158">
        <v>112.37609255153785</v>
      </c>
      <c r="AG1158" s="1">
        <v>43720</v>
      </c>
      <c r="AH1158">
        <v>113.53774150362439</v>
      </c>
      <c r="AJ1158" s="1">
        <v>43735</v>
      </c>
      <c r="AK1158">
        <v>87.513878442749188</v>
      </c>
      <c r="AM1158" s="1">
        <v>43714</v>
      </c>
      <c r="AN1158">
        <v>212.18461411609499</v>
      </c>
      <c r="AP1158" s="1">
        <v>43713</v>
      </c>
      <c r="AQ1158">
        <v>133.21591098295229</v>
      </c>
      <c r="AS1158" s="1">
        <v>43683</v>
      </c>
      <c r="AT1158">
        <v>186.9070671328866</v>
      </c>
    </row>
    <row r="1159" spans="1:46" x14ac:dyDescent="0.3">
      <c r="A1159" s="1">
        <v>43685</v>
      </c>
      <c r="B1159">
        <v>142.75046156836072</v>
      </c>
      <c r="C1159" s="3">
        <f>VLOOKUP(Tabella1[[#This Row],[DATA]],Tabella3[],2,0)</f>
        <v>108.94337034624728</v>
      </c>
      <c r="D1159">
        <f>VLOOKUP(Tabella1[[#This Row],[DATA]],Tabella5[],2,0)</f>
        <v>121.30811604621941</v>
      </c>
      <c r="E1159">
        <f>VLOOKUP(Tabella1[[#This Row],[DATA]],Tabella6[],2,0)</f>
        <v>126.70725656058265</v>
      </c>
      <c r="F1159" s="2">
        <f>VLOOKUP(Tabella1[[#This Row],[DATA]],Tabella7[],2,0)</f>
        <v>111.27248846940957</v>
      </c>
      <c r="G1159" s="2">
        <f>VLOOKUP(Tabella1[[#This Row],[DATA]],Tabella8[],2,0)</f>
        <v>85.684198322834959</v>
      </c>
      <c r="H1159" s="2">
        <f>VLOOKUP(Tabella1[[#This Row],[DATA]],Tabella9[],2,0)</f>
        <v>107.51535305659608</v>
      </c>
      <c r="I1159" s="2">
        <f>VLOOKUP(Tabella1[[#This Row],[DATA]],Tabella10[],2,0)</f>
        <v>109.48514994245073</v>
      </c>
      <c r="J1159" s="2">
        <f>VLOOKUP(Tabella1[[#This Row],[DATA]],Tabella11[],2,0)</f>
        <v>83.406456311259149</v>
      </c>
      <c r="K1159" s="2">
        <f>VLOOKUP(Tabella1[[#This Row],[DATA]],Tabella12[],2,0)</f>
        <v>214.61700197889181</v>
      </c>
      <c r="L1159" s="2">
        <f>VLOOKUP(Tabella1[[#This Row],[DATA]],Tabella13[],2,0)</f>
        <v>135.69864844329953</v>
      </c>
      <c r="M1159" s="2">
        <f>VLOOKUP(Tabella1[[#This Row],[DATA]],Tabella14[],2,0)</f>
        <v>187.83625649527045</v>
      </c>
      <c r="O1159" s="1">
        <v>43668</v>
      </c>
      <c r="P1159">
        <v>113.61946988697488</v>
      </c>
      <c r="R1159" s="1">
        <v>43676</v>
      </c>
      <c r="S1159">
        <v>124.39913853224822</v>
      </c>
      <c r="U1159" s="1">
        <v>43658</v>
      </c>
      <c r="V1159">
        <v>131.05550185899833</v>
      </c>
      <c r="X1159" s="1">
        <v>43677</v>
      </c>
      <c r="Y1159">
        <v>115.86761965851126</v>
      </c>
      <c r="AA1159" s="1">
        <v>43657</v>
      </c>
      <c r="AB1159">
        <v>89.657804227692537</v>
      </c>
      <c r="AD1159" s="1">
        <v>43654</v>
      </c>
      <c r="AE1159">
        <v>112.24167367428586</v>
      </c>
      <c r="AG1159" s="1">
        <v>43721</v>
      </c>
      <c r="AH1159">
        <v>114.64873991001693</v>
      </c>
      <c r="AJ1159" s="1">
        <v>43738</v>
      </c>
      <c r="AK1159">
        <v>86.708630302162049</v>
      </c>
      <c r="AM1159" s="1">
        <v>43717</v>
      </c>
      <c r="AN1159">
        <v>212.69170514511873</v>
      </c>
      <c r="AP1159" s="1">
        <v>43714</v>
      </c>
      <c r="AQ1159">
        <v>134.44230200156028</v>
      </c>
      <c r="AS1159" s="1">
        <v>43684</v>
      </c>
      <c r="AT1159">
        <v>186.32406001420949</v>
      </c>
    </row>
    <row r="1160" spans="1:46" x14ac:dyDescent="0.3">
      <c r="A1160" s="1">
        <v>43686</v>
      </c>
      <c r="B1160">
        <v>141.80594694393162</v>
      </c>
      <c r="C1160" s="3">
        <f>VLOOKUP(Tabella1[[#This Row],[DATA]],Tabella3[],2,0)</f>
        <v>106.24126384063783</v>
      </c>
      <c r="D1160">
        <f>VLOOKUP(Tabella1[[#This Row],[DATA]],Tabella5[],2,0)</f>
        <v>119.75548735090474</v>
      </c>
      <c r="E1160">
        <f>VLOOKUP(Tabella1[[#This Row],[DATA]],Tabella6[],2,0)</f>
        <v>125.29531146746812</v>
      </c>
      <c r="F1160" s="2">
        <f>VLOOKUP(Tabella1[[#This Row],[DATA]],Tabella7[],2,0)</f>
        <v>110.78301108769357</v>
      </c>
      <c r="G1160" s="2">
        <f>VLOOKUP(Tabella1[[#This Row],[DATA]],Tabella8[],2,0)</f>
        <v>84.609885226262705</v>
      </c>
      <c r="H1160" s="2">
        <f>VLOOKUP(Tabella1[[#This Row],[DATA]],Tabella9[],2,0)</f>
        <v>106.18900186020437</v>
      </c>
      <c r="I1160" s="2">
        <f>VLOOKUP(Tabella1[[#This Row],[DATA]],Tabella10[],2,0)</f>
        <v>108.72451883701025</v>
      </c>
      <c r="J1160" s="2">
        <f>VLOOKUP(Tabella1[[#This Row],[DATA]],Tabella11[],2,0)</f>
        <v>82.815503265164807</v>
      </c>
      <c r="K1160" s="2">
        <f>VLOOKUP(Tabella1[[#This Row],[DATA]],Tabella12[],2,0)</f>
        <v>214.37170184696569</v>
      </c>
      <c r="L1160" s="2">
        <f>VLOOKUP(Tabella1[[#This Row],[DATA]],Tabella13[],2,0)</f>
        <v>136.62403108384103</v>
      </c>
      <c r="M1160" s="2">
        <f>VLOOKUP(Tabella1[[#This Row],[DATA]],Tabella14[],2,0)</f>
        <v>186.65352520791831</v>
      </c>
      <c r="O1160" s="1">
        <v>43669</v>
      </c>
      <c r="P1160">
        <v>114.76404398058365</v>
      </c>
      <c r="R1160" s="1">
        <v>43677</v>
      </c>
      <c r="S1160">
        <v>124.82720976412047</v>
      </c>
      <c r="U1160" s="1">
        <v>43661</v>
      </c>
      <c r="V1160">
        <v>131.18131642009365</v>
      </c>
      <c r="X1160" s="1">
        <v>43678</v>
      </c>
      <c r="Y1160">
        <v>115.83844955557592</v>
      </c>
      <c r="AA1160" s="1">
        <v>43658</v>
      </c>
      <c r="AB1160">
        <v>89.782432275766141</v>
      </c>
      <c r="AD1160" s="1">
        <v>43655</v>
      </c>
      <c r="AE1160">
        <v>111.79541574293505</v>
      </c>
      <c r="AG1160" s="1">
        <v>43724</v>
      </c>
      <c r="AH1160">
        <v>113.69249160233416</v>
      </c>
      <c r="AJ1160" s="1">
        <v>43746</v>
      </c>
      <c r="AK1160">
        <v>86.958740732781777</v>
      </c>
      <c r="AM1160" s="1">
        <v>43718</v>
      </c>
      <c r="AN1160">
        <v>212.38456464379948</v>
      </c>
      <c r="AP1160" s="1">
        <v>43717</v>
      </c>
      <c r="AQ1160">
        <v>135.03733885327438</v>
      </c>
      <c r="AS1160" s="1">
        <v>43685</v>
      </c>
      <c r="AT1160">
        <v>187.83625649527045</v>
      </c>
    </row>
    <row r="1161" spans="1:46" x14ac:dyDescent="0.3">
      <c r="A1161" s="1">
        <v>43689</v>
      </c>
      <c r="B1161">
        <v>140.11029054513654</v>
      </c>
      <c r="C1161" s="3">
        <f>VLOOKUP(Tabella1[[#This Row],[DATA]],Tabella3[],2,0)</f>
        <v>105.92553368328504</v>
      </c>
      <c r="D1161">
        <f>VLOOKUP(Tabella1[[#This Row],[DATA]],Tabella5[],2,0)</f>
        <v>119.61088529841584</v>
      </c>
      <c r="E1161">
        <f>VLOOKUP(Tabella1[[#This Row],[DATA]],Tabella6[],2,0)</f>
        <v>124.8811816691712</v>
      </c>
      <c r="F1161" s="2">
        <f>VLOOKUP(Tabella1[[#This Row],[DATA]],Tabella7[],2,0)</f>
        <v>110.36867344757017</v>
      </c>
      <c r="G1161" s="2">
        <f>VLOOKUP(Tabella1[[#This Row],[DATA]],Tabella8[],2,0)</f>
        <v>83.823472581829435</v>
      </c>
      <c r="H1161" s="2">
        <f>VLOOKUP(Tabella1[[#This Row],[DATA]],Tabella9[],2,0)</f>
        <v>105.95998012384374</v>
      </c>
      <c r="I1161" s="2">
        <f>VLOOKUP(Tabella1[[#This Row],[DATA]],Tabella10[],2,0)</f>
        <v>108.24425701929179</v>
      </c>
      <c r="J1161" s="2">
        <f>VLOOKUP(Tabella1[[#This Row],[DATA]],Tabella11[],2,0)</f>
        <v>84.016510869954516</v>
      </c>
      <c r="K1161" s="2">
        <f>VLOOKUP(Tabella1[[#This Row],[DATA]],Tabella12[],2,0)</f>
        <v>210.08204155672823</v>
      </c>
      <c r="L1161" s="2">
        <v>136.62403108384103</v>
      </c>
      <c r="M1161" s="2">
        <f>VLOOKUP(Tabella1[[#This Row],[DATA]],Tabella14[],2,0)</f>
        <v>187.36539292032933</v>
      </c>
      <c r="O1161" s="1">
        <v>43670</v>
      </c>
      <c r="P1161">
        <v>115.42090907285109</v>
      </c>
      <c r="R1161" s="1">
        <v>43678</v>
      </c>
      <c r="S1161">
        <v>125.48375633530063</v>
      </c>
      <c r="U1161" s="1">
        <v>43662</v>
      </c>
      <c r="V1161">
        <v>132.03191692005956</v>
      </c>
      <c r="X1161" s="1">
        <v>43679</v>
      </c>
      <c r="Y1161">
        <v>113.12288096765326</v>
      </c>
      <c r="AA1161" s="1">
        <v>43661</v>
      </c>
      <c r="AB1161">
        <v>90.076129381303872</v>
      </c>
      <c r="AD1161" s="1">
        <v>43656</v>
      </c>
      <c r="AE1161">
        <v>111.53326707947915</v>
      </c>
      <c r="AG1161" s="1">
        <v>43725</v>
      </c>
      <c r="AH1161">
        <v>112.29123197341585</v>
      </c>
      <c r="AJ1161" s="1">
        <v>43747</v>
      </c>
      <c r="AK1161">
        <v>87.29570335350931</v>
      </c>
      <c r="AM1161" s="1">
        <v>43719</v>
      </c>
      <c r="AN1161">
        <v>213.23796174142481</v>
      </c>
      <c r="AP1161" s="1">
        <v>43719</v>
      </c>
      <c r="AQ1161">
        <v>135.49310479962949</v>
      </c>
      <c r="AS1161" s="1">
        <v>43686</v>
      </c>
      <c r="AT1161">
        <v>186.65352520791831</v>
      </c>
    </row>
    <row r="1162" spans="1:46" x14ac:dyDescent="0.3">
      <c r="A1162" s="1">
        <v>43690</v>
      </c>
      <c r="B1162">
        <v>142.17860266252066</v>
      </c>
      <c r="C1162" s="3">
        <f>VLOOKUP(Tabella1[[#This Row],[DATA]],Tabella3[],2,0)</f>
        <v>107.36618320921933</v>
      </c>
      <c r="D1162">
        <f>VLOOKUP(Tabella1[[#This Row],[DATA]],Tabella5[],2,0)</f>
        <v>120.33235942007613</v>
      </c>
      <c r="E1162">
        <f>VLOOKUP(Tabella1[[#This Row],[DATA]],Tabella6[],2,0)</f>
        <v>126.12192489223453</v>
      </c>
      <c r="F1162" s="2">
        <f>VLOOKUP(Tabella1[[#This Row],[DATA]],Tabella7[],2,0)</f>
        <v>110.73795778734842</v>
      </c>
      <c r="G1162" s="2">
        <f>VLOOKUP(Tabella1[[#This Row],[DATA]],Tabella8[],2,0)</f>
        <v>84.004134946091128</v>
      </c>
      <c r="H1162" s="2">
        <f>VLOOKUP(Tabella1[[#This Row],[DATA]],Tabella9[],2,0)</f>
        <v>106.93499477613842</v>
      </c>
      <c r="I1162" s="2">
        <f>VLOOKUP(Tabella1[[#This Row],[DATA]],Tabella10[],2,0)</f>
        <v>105.96651328579057</v>
      </c>
      <c r="J1162" s="2">
        <f>VLOOKUP(Tabella1[[#This Row],[DATA]],Tabella11[],2,0)</f>
        <v>83.48733927867913</v>
      </c>
      <c r="K1162" s="2">
        <f>VLOOKUP(Tabella1[[#This Row],[DATA]],Tabella12[],2,0)</f>
        <v>212.93494393139841</v>
      </c>
      <c r="L1162" s="2">
        <f>VLOOKUP(Tabella1[[#This Row],[DATA]],Tabella13[],2,0)</f>
        <v>134.35647098940873</v>
      </c>
      <c r="M1162" s="2">
        <f>VLOOKUP(Tabella1[[#This Row],[DATA]],Tabella14[],2,0)</f>
        <v>186.68208350166472</v>
      </c>
      <c r="O1162" s="1">
        <v>43671</v>
      </c>
      <c r="P1162">
        <v>114.49551652721919</v>
      </c>
      <c r="R1162" s="1">
        <v>43679</v>
      </c>
      <c r="S1162">
        <v>121.58492861553776</v>
      </c>
      <c r="U1162" s="1">
        <v>43663</v>
      </c>
      <c r="V1162">
        <v>131.02845760754792</v>
      </c>
      <c r="X1162" s="1">
        <v>43682</v>
      </c>
      <c r="Y1162">
        <v>110.32484193164116</v>
      </c>
      <c r="AA1162" s="1">
        <v>43662</v>
      </c>
      <c r="AB1162">
        <v>90.592997642694286</v>
      </c>
      <c r="AD1162" s="1">
        <v>43657</v>
      </c>
      <c r="AE1162">
        <v>111.38069209795377</v>
      </c>
      <c r="AG1162" s="1">
        <v>43726</v>
      </c>
      <c r="AH1162">
        <v>112.13983507294463</v>
      </c>
      <c r="AJ1162" s="1">
        <v>43748</v>
      </c>
      <c r="AK1162">
        <v>87.97768704559293</v>
      </c>
      <c r="AM1162" s="1">
        <v>43720</v>
      </c>
      <c r="AN1162">
        <v>215.14470646437994</v>
      </c>
      <c r="AP1162" s="1">
        <v>43720</v>
      </c>
      <c r="AQ1162">
        <v>134.88767079862467</v>
      </c>
      <c r="AS1162" s="1">
        <v>43689</v>
      </c>
      <c r="AT1162">
        <v>187.36539292032933</v>
      </c>
    </row>
    <row r="1163" spans="1:46" x14ac:dyDescent="0.3">
      <c r="A1163" s="1">
        <v>43691</v>
      </c>
      <c r="B1163">
        <v>138.01379846467788</v>
      </c>
      <c r="C1163" s="3">
        <f>VLOOKUP(Tabella1[[#This Row],[DATA]],Tabella3[],2,0)</f>
        <v>104.65241977892617</v>
      </c>
      <c r="D1163">
        <f>VLOOKUP(Tabella1[[#This Row],[DATA]],Tabella5[],2,0)</f>
        <v>117.69562496863713</v>
      </c>
      <c r="E1163">
        <f>VLOOKUP(Tabella1[[#This Row],[DATA]],Tabella6[],2,0)</f>
        <v>123.49345881866006</v>
      </c>
      <c r="F1163" s="2">
        <f>VLOOKUP(Tabella1[[#This Row],[DATA]],Tabella7[],2,0)</f>
        <v>109.16460490546443</v>
      </c>
      <c r="G1163" s="2">
        <f>VLOOKUP(Tabella1[[#This Row],[DATA]],Tabella8[],2,0)</f>
        <v>82.338563202844242</v>
      </c>
      <c r="H1163" s="2">
        <f>VLOOKUP(Tabella1[[#This Row],[DATA]],Tabella9[],2,0)</f>
        <v>104.75435109446271</v>
      </c>
      <c r="I1163" s="2">
        <f>VLOOKUP(Tabella1[[#This Row],[DATA]],Tabella10[],2,0)</f>
        <v>106.05445090959694</v>
      </c>
      <c r="J1163" s="2">
        <f>VLOOKUP(Tabella1[[#This Row],[DATA]],Tabella11[],2,0)</f>
        <v>83.835046500244744</v>
      </c>
      <c r="K1163" s="2">
        <f>VLOOKUP(Tabella1[[#This Row],[DATA]],Tabella12[],2,0)</f>
        <v>206.66639182058049</v>
      </c>
      <c r="L1163" s="2">
        <f>VLOOKUP(Tabella1[[#This Row],[DATA]],Tabella13[],2,0)</f>
        <v>135.64110058551219</v>
      </c>
      <c r="M1163" s="2">
        <f>VLOOKUP(Tabella1[[#This Row],[DATA]],Tabella14[],2,0)</f>
        <v>183.68137302703983</v>
      </c>
      <c r="O1163" s="1">
        <v>43672</v>
      </c>
      <c r="P1163">
        <v>114.15286566936362</v>
      </c>
      <c r="R1163" s="1">
        <v>43682</v>
      </c>
      <c r="S1163">
        <v>119.39408462906809</v>
      </c>
      <c r="U1163" s="1">
        <v>43664</v>
      </c>
      <c r="V1163">
        <v>130.53084338086066</v>
      </c>
      <c r="X1163" s="1">
        <v>43683</v>
      </c>
      <c r="Y1163">
        <v>109.52823849231802</v>
      </c>
      <c r="AA1163" s="1">
        <v>43663</v>
      </c>
      <c r="AB1163">
        <v>89.695482474784569</v>
      </c>
      <c r="AD1163" s="1">
        <v>43658</v>
      </c>
      <c r="AE1163">
        <v>111.409359631017</v>
      </c>
      <c r="AG1163" s="1">
        <v>43727</v>
      </c>
      <c r="AH1163">
        <v>110.94454564583017</v>
      </c>
      <c r="AJ1163" s="1">
        <v>43749</v>
      </c>
      <c r="AK1163">
        <v>88.752193689337773</v>
      </c>
      <c r="AM1163" s="1">
        <v>43721</v>
      </c>
      <c r="AN1163">
        <v>213.35133575197889</v>
      </c>
      <c r="AP1163" s="1">
        <v>43721</v>
      </c>
      <c r="AQ1163">
        <v>135.90815463687412</v>
      </c>
      <c r="AS1163" s="1">
        <v>43690</v>
      </c>
      <c r="AT1163">
        <v>186.68208350166472</v>
      </c>
    </row>
    <row r="1164" spans="1:46" x14ac:dyDescent="0.3">
      <c r="A1164" s="1">
        <v>43692</v>
      </c>
      <c r="B1164">
        <v>138.35390146730154</v>
      </c>
      <c r="C1164" s="3">
        <v>104.65241977892617</v>
      </c>
      <c r="D1164">
        <f>VLOOKUP(Tabella1[[#This Row],[DATA]],Tabella5[],2,0)</f>
        <v>116.87645229309976</v>
      </c>
      <c r="E1164">
        <f>VLOOKUP(Tabella1[[#This Row],[DATA]],Tabella6[],2,0)</f>
        <v>123.15552325923208</v>
      </c>
      <c r="F1164" s="2">
        <f>VLOOKUP(Tabella1[[#This Row],[DATA]],Tabella7[],2,0)</f>
        <v>107.92953358379914</v>
      </c>
      <c r="G1164" s="2">
        <f>VLOOKUP(Tabella1[[#This Row],[DATA]],Tabella8[],2,0)</f>
        <v>82.302817173551801</v>
      </c>
      <c r="H1164" s="2">
        <f>VLOOKUP(Tabella1[[#This Row],[DATA]],Tabella9[],2,0)</f>
        <v>104.56578243253574</v>
      </c>
      <c r="I1164" s="2">
        <f>VLOOKUP(Tabella1[[#This Row],[DATA]],Tabella10[],2,0)</f>
        <v>106.86416445425441</v>
      </c>
      <c r="J1164" s="2">
        <f>VLOOKUP(Tabella1[[#This Row],[DATA]],Tabella11[],2,0)</f>
        <v>84.04068622184019</v>
      </c>
      <c r="K1164" s="2">
        <f>VLOOKUP(Tabella1[[#This Row],[DATA]],Tabella12[],2,0)</f>
        <v>204.19071569920845</v>
      </c>
      <c r="L1164" s="2">
        <v>135.64110058551219</v>
      </c>
      <c r="M1164" s="2">
        <f>VLOOKUP(Tabella1[[#This Row],[DATA]],Tabella14[],2,0)</f>
        <v>182.88313388963959</v>
      </c>
      <c r="O1164" s="1">
        <v>43675</v>
      </c>
      <c r="P1164">
        <v>113.48146862614519</v>
      </c>
      <c r="R1164" s="1">
        <v>43683</v>
      </c>
      <c r="S1164">
        <v>118.46676764232089</v>
      </c>
      <c r="U1164" s="1">
        <v>43665</v>
      </c>
      <c r="V1164">
        <v>130.57293834616172</v>
      </c>
      <c r="X1164" s="1">
        <v>43684</v>
      </c>
      <c r="Y1164">
        <v>109.94074345581721</v>
      </c>
      <c r="AA1164" s="1">
        <v>43664</v>
      </c>
      <c r="AB1164">
        <v>89.13030876840439</v>
      </c>
      <c r="AD1164" s="1">
        <v>43661</v>
      </c>
      <c r="AE1164">
        <v>111.55556404963943</v>
      </c>
      <c r="AG1164" s="1">
        <v>43728</v>
      </c>
      <c r="AH1164">
        <v>110.80505259910588</v>
      </c>
      <c r="AJ1164" s="1">
        <v>43752</v>
      </c>
      <c r="AK1164">
        <v>89.773527691224047</v>
      </c>
      <c r="AM1164" s="1">
        <v>43724</v>
      </c>
      <c r="AN1164">
        <v>213.72031662269129</v>
      </c>
      <c r="AP1164" s="1">
        <v>43724</v>
      </c>
      <c r="AQ1164">
        <v>134.95685183044358</v>
      </c>
      <c r="AS1164" s="1">
        <v>43691</v>
      </c>
      <c r="AT1164">
        <v>183.68137302703983</v>
      </c>
    </row>
    <row r="1165" spans="1:46" x14ac:dyDescent="0.3">
      <c r="A1165" s="1">
        <v>43693</v>
      </c>
      <c r="B1165">
        <v>140.34982023127006</v>
      </c>
      <c r="C1165" s="3">
        <f>VLOOKUP(Tabella1[[#This Row],[DATA]],Tabella3[],2,0)</f>
        <v>106.23269103504083</v>
      </c>
      <c r="D1165">
        <f>VLOOKUP(Tabella1[[#This Row],[DATA]],Tabella5[],2,0)</f>
        <v>118.41330994302966</v>
      </c>
      <c r="E1165">
        <f>VLOOKUP(Tabella1[[#This Row],[DATA]],Tabella6[],2,0)</f>
        <v>124.65730230064271</v>
      </c>
      <c r="F1165" s="2">
        <f>VLOOKUP(Tabella1[[#This Row],[DATA]],Tabella7[],2,0)</f>
        <v>108.69528696661473</v>
      </c>
      <c r="G1165" s="2">
        <f>VLOOKUP(Tabella1[[#This Row],[DATA]],Tabella8[],2,0)</f>
        <v>83.765506047841725</v>
      </c>
      <c r="H1165" s="2">
        <f>VLOOKUP(Tabella1[[#This Row],[DATA]],Tabella9[],2,0)</f>
        <v>106.04056774456591</v>
      </c>
      <c r="I1165" s="2">
        <f>VLOOKUP(Tabella1[[#This Row],[DATA]],Tabella10[],2,0)</f>
        <v>107.86492646855413</v>
      </c>
      <c r="J1165" s="2">
        <f>VLOOKUP(Tabella1[[#This Row],[DATA]],Tabella11[],2,0)</f>
        <v>84.280052051621837</v>
      </c>
      <c r="K1165" s="2">
        <f>VLOOKUP(Tabella1[[#This Row],[DATA]],Tabella12[],2,0)</f>
        <v>205.7346635883905</v>
      </c>
      <c r="L1165" s="2">
        <f>VLOOKUP(Tabella1[[#This Row],[DATA]],Tabella13[],2,0)</f>
        <v>135.7821528206448</v>
      </c>
      <c r="M1165" s="2">
        <f>VLOOKUP(Tabella1[[#This Row],[DATA]],Tabella14[],2,0)</f>
        <v>182.16012147722995</v>
      </c>
      <c r="O1165" s="1">
        <v>43676</v>
      </c>
      <c r="P1165">
        <v>111.22817985746144</v>
      </c>
      <c r="R1165" s="1">
        <v>43684</v>
      </c>
      <c r="S1165">
        <v>119.30847038269364</v>
      </c>
      <c r="U1165" s="1">
        <v>43668</v>
      </c>
      <c r="V1165">
        <v>130.91816409511111</v>
      </c>
      <c r="X1165" s="1">
        <v>43685</v>
      </c>
      <c r="Y1165">
        <v>111.27248846940957</v>
      </c>
      <c r="AA1165" s="1">
        <v>43665</v>
      </c>
      <c r="AB1165">
        <v>88.597016655717439</v>
      </c>
      <c r="AD1165" s="1">
        <v>43662</v>
      </c>
      <c r="AE1165">
        <v>112.1652269194506</v>
      </c>
      <c r="AG1165" s="1">
        <v>43731</v>
      </c>
      <c r="AH1165">
        <v>109.91113186368243</v>
      </c>
      <c r="AJ1165" s="1">
        <v>43753</v>
      </c>
      <c r="AK1165">
        <v>89.271217602043862</v>
      </c>
      <c r="AM1165" s="1">
        <v>43725</v>
      </c>
      <c r="AN1165">
        <v>215.65179749340371</v>
      </c>
      <c r="AP1165" s="1">
        <v>43725</v>
      </c>
      <c r="AQ1165">
        <v>132.62214650964788</v>
      </c>
      <c r="AS1165" s="1">
        <v>43692</v>
      </c>
      <c r="AT1165">
        <v>182.88313388963959</v>
      </c>
    </row>
    <row r="1166" spans="1:46" x14ac:dyDescent="0.3">
      <c r="A1166" s="1">
        <v>43696</v>
      </c>
      <c r="B1166">
        <v>142.04887766009136</v>
      </c>
      <c r="C1166" s="3">
        <f>VLOOKUP(Tabella1[[#This Row],[DATA]],Tabella3[],2,0)</f>
        <v>108.28650525397984</v>
      </c>
      <c r="D1166">
        <f>VLOOKUP(Tabella1[[#This Row],[DATA]],Tabella5[],2,0)</f>
        <v>119.9763843956771</v>
      </c>
      <c r="E1166">
        <f>VLOOKUP(Tabella1[[#This Row],[DATA]],Tabella6[],2,0)</f>
        <v>126.32158201815963</v>
      </c>
      <c r="F1166" s="2">
        <f>VLOOKUP(Tabella1[[#This Row],[DATA]],Tabella7[],2,0)</f>
        <v>109.80252909374141</v>
      </c>
      <c r="G1166" s="2">
        <f>VLOOKUP(Tabella1[[#This Row],[DATA]],Tabella8[],2,0)</f>
        <v>84.37318854581288</v>
      </c>
      <c r="H1166" s="2">
        <f>VLOOKUP(Tabella1[[#This Row],[DATA]],Tabella9[],2,0)</f>
        <v>107.31818413475014</v>
      </c>
      <c r="I1166" s="2">
        <f>VLOOKUP(Tabella1[[#This Row],[DATA]],Tabella10[],2,0)</f>
        <v>110.20218947078988</v>
      </c>
      <c r="J1166" s="2">
        <f>VLOOKUP(Tabella1[[#This Row],[DATA]],Tabella11[],2,0)</f>
        <v>86.049329656292159</v>
      </c>
      <c r="K1166" s="2">
        <f>VLOOKUP(Tabella1[[#This Row],[DATA]],Tabella12[],2,0)</f>
        <v>205.03999010554091</v>
      </c>
      <c r="L1166" s="2">
        <f>VLOOKUP(Tabella1[[#This Row],[DATA]],Tabella13[],2,0)</f>
        <v>135.97177355735917</v>
      </c>
      <c r="M1166" s="2">
        <f>VLOOKUP(Tabella1[[#This Row],[DATA]],Tabella14[],2,0)</f>
        <v>184.45105387069361</v>
      </c>
      <c r="O1166" s="1">
        <v>43677</v>
      </c>
      <c r="P1166">
        <v>111.85519694975396</v>
      </c>
      <c r="R1166" s="1">
        <v>43685</v>
      </c>
      <c r="S1166">
        <v>121.30811604621941</v>
      </c>
      <c r="U1166" s="1">
        <v>43669</v>
      </c>
      <c r="V1166">
        <v>132.12081019873997</v>
      </c>
      <c r="X1166" s="1">
        <v>43686</v>
      </c>
      <c r="Y1166">
        <v>110.78301108769357</v>
      </c>
      <c r="AA1166" s="1">
        <v>43668</v>
      </c>
      <c r="AB1166">
        <v>88.529389032731771</v>
      </c>
      <c r="AD1166" s="1">
        <v>43663</v>
      </c>
      <c r="AE1166">
        <v>111.53517824835002</v>
      </c>
      <c r="AG1166" s="1">
        <v>43732</v>
      </c>
      <c r="AH1166">
        <v>110.15675363465732</v>
      </c>
      <c r="AJ1166" s="1">
        <v>43754</v>
      </c>
      <c r="AK1166">
        <v>88.902916562205263</v>
      </c>
      <c r="AM1166" s="1">
        <v>43726</v>
      </c>
      <c r="AN1166">
        <v>215.47658311345646</v>
      </c>
      <c r="AP1166" s="1">
        <v>43726</v>
      </c>
      <c r="AQ1166">
        <v>132.92311853404556</v>
      </c>
      <c r="AS1166" s="1">
        <v>43693</v>
      </c>
      <c r="AT1166">
        <v>182.16012147722995</v>
      </c>
    </row>
    <row r="1167" spans="1:46" x14ac:dyDescent="0.3">
      <c r="A1167" s="1">
        <v>43697</v>
      </c>
      <c r="B1167">
        <v>140.92459430570403</v>
      </c>
      <c r="C1167" s="3">
        <f>VLOOKUP(Tabella1[[#This Row],[DATA]],Tabella3[],2,0)</f>
        <v>107.08390790297676</v>
      </c>
      <c r="D1167">
        <f>VLOOKUP(Tabella1[[#This Row],[DATA]],Tabella5[],2,0)</f>
        <v>119.31901854941202</v>
      </c>
      <c r="E1167">
        <f>VLOOKUP(Tabella1[[#This Row],[DATA]],Tabella6[],2,0)</f>
        <v>125.68851136681647</v>
      </c>
      <c r="F1167" s="2">
        <f>VLOOKUP(Tabella1[[#This Row],[DATA]],Tabella7[],2,0)</f>
        <v>108.81517456244845</v>
      </c>
      <c r="G1167" s="2">
        <f>VLOOKUP(Tabella1[[#This Row],[DATA]],Tabella8[],2,0)</f>
        <v>83.262163311048411</v>
      </c>
      <c r="H1167" s="2">
        <f>VLOOKUP(Tabella1[[#This Row],[DATA]],Tabella9[],2,0)</f>
        <v>106.71425477155161</v>
      </c>
      <c r="I1167" s="2">
        <f>VLOOKUP(Tabella1[[#This Row],[DATA]],Tabella10[],2,0)</f>
        <v>109.94944215355804</v>
      </c>
      <c r="J1167" s="2">
        <f>VLOOKUP(Tabella1[[#This Row],[DATA]],Tabella11[],2,0)</f>
        <v>85.956806704630921</v>
      </c>
      <c r="K1167" s="2">
        <f>VLOOKUP(Tabella1[[#This Row],[DATA]],Tabella12[],2,0)</f>
        <v>204.5308377308707</v>
      </c>
      <c r="L1167" s="2">
        <f>VLOOKUP(Tabella1[[#This Row],[DATA]],Tabella13[],2,0)</f>
        <v>135.7010114317747</v>
      </c>
      <c r="M1167" s="2">
        <f>VLOOKUP(Tabella1[[#This Row],[DATA]],Tabella14[],2,0)</f>
        <v>186.17499965172811</v>
      </c>
      <c r="O1167" s="1">
        <v>43678</v>
      </c>
      <c r="P1167">
        <v>112.73715046214741</v>
      </c>
      <c r="R1167" s="1">
        <v>43686</v>
      </c>
      <c r="S1167">
        <v>119.75548735090474</v>
      </c>
      <c r="U1167" s="1">
        <v>43670</v>
      </c>
      <c r="V1167">
        <v>131.83178945932661</v>
      </c>
      <c r="X1167" s="1">
        <v>43689</v>
      </c>
      <c r="Y1167">
        <v>110.36867344757017</v>
      </c>
      <c r="AA1167" s="1">
        <v>43669</v>
      </c>
      <c r="AB1167">
        <v>89.670363643389891</v>
      </c>
      <c r="AD1167" s="1">
        <v>43664</v>
      </c>
      <c r="AE1167">
        <v>110.93793797619958</v>
      </c>
      <c r="AG1167" s="1">
        <v>43733</v>
      </c>
      <c r="AH1167">
        <v>108.74987739868941</v>
      </c>
      <c r="AJ1167" s="1">
        <v>43755</v>
      </c>
      <c r="AK1167">
        <v>88.861728925659307</v>
      </c>
      <c r="AM1167" s="1">
        <v>43727</v>
      </c>
      <c r="AN1167">
        <v>215.07874340369392</v>
      </c>
      <c r="AP1167" s="1">
        <v>43727</v>
      </c>
      <c r="AQ1167">
        <v>131.21300559773792</v>
      </c>
      <c r="AS1167" s="1">
        <v>43696</v>
      </c>
      <c r="AT1167">
        <v>184.45105387069361</v>
      </c>
    </row>
    <row r="1168" spans="1:46" x14ac:dyDescent="0.3">
      <c r="A1168" s="1">
        <v>43698</v>
      </c>
      <c r="B1168">
        <v>142.08677485181227</v>
      </c>
      <c r="C1168" s="3">
        <f>VLOOKUP(Tabella1[[#This Row],[DATA]],Tabella3[],2,0)</f>
        <v>108.97431608352423</v>
      </c>
      <c r="D1168">
        <f>VLOOKUP(Tabella1[[#This Row],[DATA]],Tabella5[],2,0)</f>
        <v>120.87226170104039</v>
      </c>
      <c r="E1168">
        <f>VLOOKUP(Tabella1[[#This Row],[DATA]],Tabella6[],2,0)</f>
        <v>127.82477206399375</v>
      </c>
      <c r="F1168" s="2">
        <f>VLOOKUP(Tabella1[[#This Row],[DATA]],Tabella7[],2,0)</f>
        <v>110.02122850423042</v>
      </c>
      <c r="G1168" s="2">
        <f>VLOOKUP(Tabella1[[#This Row],[DATA]],Tabella8[],2,0)</f>
        <v>84.065965915678021</v>
      </c>
      <c r="H1168" s="2">
        <f>VLOOKUP(Tabella1[[#This Row],[DATA]],Tabella9[],2,0)</f>
        <v>108.13680146777769</v>
      </c>
      <c r="I1168" s="2">
        <f>VLOOKUP(Tabella1[[#This Row],[DATA]],Tabella10[],2,0)</f>
        <v>110.11081481878898</v>
      </c>
      <c r="J1168" s="2">
        <f>VLOOKUP(Tabella1[[#This Row],[DATA]],Tabella11[],2,0)</f>
        <v>85.966655922065826</v>
      </c>
      <c r="K1168" s="2">
        <f>VLOOKUP(Tabella1[[#This Row],[DATA]],Tabella12[],2,0)</f>
        <v>208.61230211081795</v>
      </c>
      <c r="L1168" s="2">
        <f>VLOOKUP(Tabella1[[#This Row],[DATA]],Tabella13[],2,0)</f>
        <v>134.72804183871042</v>
      </c>
      <c r="M1168" s="2">
        <f>VLOOKUP(Tabella1[[#This Row],[DATA]],Tabella14[],2,0)</f>
        <v>186.25231600796846</v>
      </c>
      <c r="O1168" s="1">
        <v>43679</v>
      </c>
      <c r="P1168">
        <v>110.01868244341688</v>
      </c>
      <c r="R1168" s="1">
        <v>43689</v>
      </c>
      <c r="S1168">
        <v>119.61088529841584</v>
      </c>
      <c r="U1168" s="1">
        <v>43671</v>
      </c>
      <c r="V1168">
        <v>131.17755374163099</v>
      </c>
      <c r="X1168" s="1">
        <v>43690</v>
      </c>
      <c r="Y1168">
        <v>110.73795778734842</v>
      </c>
      <c r="AA1168" s="1">
        <v>43670</v>
      </c>
      <c r="AB1168">
        <v>90.135062024191384</v>
      </c>
      <c r="AD1168" s="1">
        <v>43665</v>
      </c>
      <c r="AE1168">
        <v>110.85352801773564</v>
      </c>
      <c r="AG1168" s="1">
        <v>43734</v>
      </c>
      <c r="AH1168">
        <v>109.15469225604016</v>
      </c>
      <c r="AJ1168" s="1">
        <v>43756</v>
      </c>
      <c r="AK1168">
        <v>87.692059739980664</v>
      </c>
      <c r="AM1168" s="1">
        <v>43728</v>
      </c>
      <c r="AN1168">
        <v>216.06406662269129</v>
      </c>
      <c r="AP1168" s="1">
        <v>43728</v>
      </c>
      <c r="AQ1168">
        <v>138.19709068858938</v>
      </c>
      <c r="AS1168" s="1">
        <v>43697</v>
      </c>
      <c r="AT1168">
        <v>186.17499965172811</v>
      </c>
    </row>
    <row r="1169" spans="1:46" x14ac:dyDescent="0.3">
      <c r="A1169" s="1">
        <v>43699</v>
      </c>
      <c r="B1169">
        <v>142.014867359829</v>
      </c>
      <c r="C1169" s="3">
        <f>VLOOKUP(Tabella1[[#This Row],[DATA]],Tabella3[],2,0)</f>
        <v>108.81707828330616</v>
      </c>
      <c r="D1169">
        <f>VLOOKUP(Tabella1[[#This Row],[DATA]],Tabella5[],2,0)</f>
        <v>120.30071491992099</v>
      </c>
      <c r="E1169">
        <f>VLOOKUP(Tabella1[[#This Row],[DATA]],Tabella6[],2,0)</f>
        <v>126.71407641529623</v>
      </c>
      <c r="F1169" s="2">
        <f>VLOOKUP(Tabella1[[#This Row],[DATA]],Tabella7[],2,0)</f>
        <v>108.86374049299</v>
      </c>
      <c r="G1169" s="2">
        <f>VLOOKUP(Tabella1[[#This Row],[DATA]],Tabella8[],2,0)</f>
        <v>84.209916141747499</v>
      </c>
      <c r="H1169" s="2">
        <f>VLOOKUP(Tabella1[[#This Row],[DATA]],Tabella9[],2,0)</f>
        <v>107.46088474377596</v>
      </c>
      <c r="I1169" s="2">
        <f>VLOOKUP(Tabella1[[#This Row],[DATA]],Tabella10[],2,0)</f>
        <v>109.18315252608998</v>
      </c>
      <c r="J1169" s="2">
        <f>VLOOKUP(Tabella1[[#This Row],[DATA]],Tabella11[],2,0)</f>
        <v>86.059477334861455</v>
      </c>
      <c r="K1169" s="2">
        <f>VLOOKUP(Tabella1[[#This Row],[DATA]],Tabella12[],2,0)</f>
        <v>206.15723944591028</v>
      </c>
      <c r="L1169" s="2">
        <f>VLOOKUP(Tabella1[[#This Row],[DATA]],Tabella13[],2,0)</f>
        <v>132.59248191586744</v>
      </c>
      <c r="M1169" s="2">
        <f>VLOOKUP(Tabella1[[#This Row],[DATA]],Tabella14[],2,0)</f>
        <v>186.33450817045818</v>
      </c>
      <c r="O1169" s="1">
        <v>43682</v>
      </c>
      <c r="P1169">
        <v>108.58869665127396</v>
      </c>
      <c r="R1169" s="1">
        <v>43690</v>
      </c>
      <c r="S1169">
        <v>120.33235942007613</v>
      </c>
      <c r="U1169" s="1">
        <v>43672</v>
      </c>
      <c r="V1169">
        <v>131.9300894341637</v>
      </c>
      <c r="X1169" s="1">
        <v>43691</v>
      </c>
      <c r="Y1169">
        <v>109.16460490546443</v>
      </c>
      <c r="AA1169" s="1">
        <v>43671</v>
      </c>
      <c r="AB1169">
        <v>89.750550682072884</v>
      </c>
      <c r="AD1169" s="1">
        <v>43668</v>
      </c>
      <c r="AE1169">
        <v>111.16377443110873</v>
      </c>
      <c r="AG1169" s="1">
        <v>43735</v>
      </c>
      <c r="AH1169">
        <v>108.78952896786043</v>
      </c>
      <c r="AJ1169" s="1">
        <v>43759</v>
      </c>
      <c r="AK1169">
        <v>87.736231987870539</v>
      </c>
      <c r="AM1169" s="1">
        <v>43731</v>
      </c>
      <c r="AN1169">
        <v>215.69508575197889</v>
      </c>
      <c r="AP1169" s="1">
        <v>43731</v>
      </c>
      <c r="AQ1169">
        <v>142.10660059023817</v>
      </c>
      <c r="AS1169" s="1">
        <v>43698</v>
      </c>
      <c r="AT1169">
        <v>186.25231600796846</v>
      </c>
    </row>
    <row r="1170" spans="1:46" x14ac:dyDescent="0.3">
      <c r="A1170" s="1">
        <v>43700</v>
      </c>
      <c r="B1170">
        <v>138.33009425711788</v>
      </c>
      <c r="C1170" s="3">
        <f>VLOOKUP(Tabella1[[#This Row],[DATA]],Tabella3[],2,0)</f>
        <v>107.02342780495404</v>
      </c>
      <c r="D1170">
        <f>VLOOKUP(Tabella1[[#This Row],[DATA]],Tabella5[],2,0)</f>
        <v>118.91276051667583</v>
      </c>
      <c r="E1170">
        <f>VLOOKUP(Tabella1[[#This Row],[DATA]],Tabella6[],2,0)</f>
        <v>125.27061889005689</v>
      </c>
      <c r="F1170" s="2">
        <f>VLOOKUP(Tabella1[[#This Row],[DATA]],Tabella7[],2,0)</f>
        <v>108.356699960292</v>
      </c>
      <c r="G1170" s="2">
        <f>VLOOKUP(Tabella1[[#This Row],[DATA]],Tabella8[],2,0)</f>
        <v>83.563589287784524</v>
      </c>
      <c r="H1170" s="2">
        <f>VLOOKUP(Tabella1[[#This Row],[DATA]],Tabella9[],2,0)</f>
        <v>106.20524679560685</v>
      </c>
      <c r="I1170" s="2">
        <f>VLOOKUP(Tabella1[[#This Row],[DATA]],Tabella10[],2,0)</f>
        <v>109.73060405351369</v>
      </c>
      <c r="J1170" s="2">
        <f>VLOOKUP(Tabella1[[#This Row],[DATA]],Tabella11[],2,0)</f>
        <v>86.477024461874578</v>
      </c>
      <c r="K1170" s="2">
        <f>VLOOKUP(Tabella1[[#This Row],[DATA]],Tabella12[],2,0)</f>
        <v>201.32544525065964</v>
      </c>
      <c r="L1170" s="2">
        <f>VLOOKUP(Tabella1[[#This Row],[DATA]],Tabella13[],2,0)</f>
        <v>133.42218169999936</v>
      </c>
      <c r="M1170" s="2">
        <f>VLOOKUP(Tabella1[[#This Row],[DATA]],Tabella14[],2,0)</f>
        <v>185.33218171433347</v>
      </c>
      <c r="O1170" s="1">
        <v>43683</v>
      </c>
      <c r="P1170">
        <v>107.84871716327956</v>
      </c>
      <c r="R1170" s="1">
        <v>43691</v>
      </c>
      <c r="S1170">
        <v>117.69562496863713</v>
      </c>
      <c r="U1170" s="1">
        <v>43675</v>
      </c>
      <c r="V1170">
        <v>131.71961460765846</v>
      </c>
      <c r="X1170" s="1">
        <v>43692</v>
      </c>
      <c r="Y1170">
        <v>107.92953358379914</v>
      </c>
      <c r="AA1170" s="1">
        <v>43672</v>
      </c>
      <c r="AB1170">
        <v>89.128376550604784</v>
      </c>
      <c r="AD1170" s="1">
        <v>43669</v>
      </c>
      <c r="AE1170">
        <v>112.53185281451469</v>
      </c>
      <c r="AG1170" s="1">
        <v>43738</v>
      </c>
      <c r="AH1170">
        <v>109.36569225520186</v>
      </c>
      <c r="AJ1170" s="1">
        <v>43760</v>
      </c>
      <c r="AK1170">
        <v>88.176760622231768</v>
      </c>
      <c r="AM1170" s="1">
        <v>43732</v>
      </c>
      <c r="AN1170">
        <v>214.12434036939314</v>
      </c>
      <c r="AP1170" s="1">
        <v>43732</v>
      </c>
      <c r="AQ1170">
        <v>142.13244804878954</v>
      </c>
      <c r="AS1170" s="1">
        <v>43699</v>
      </c>
      <c r="AT1170">
        <v>186.33450817045818</v>
      </c>
    </row>
    <row r="1171" spans="1:46" x14ac:dyDescent="0.3">
      <c r="A1171" s="1">
        <v>43703</v>
      </c>
      <c r="B1171">
        <v>139.84938295598096</v>
      </c>
      <c r="C1171" s="3">
        <f>VLOOKUP(Tabella1[[#This Row],[DATA]],Tabella3[],2,0)</f>
        <v>108.0844170439921</v>
      </c>
      <c r="D1171">
        <f>VLOOKUP(Tabella1[[#This Row],[DATA]],Tabella5[],2,0)</f>
        <v>119.38927138794416</v>
      </c>
      <c r="E1171">
        <f>VLOOKUP(Tabella1[[#This Row],[DATA]],Tabella6[],2,0)</f>
        <v>125.83854817051518</v>
      </c>
      <c r="F1171" s="2">
        <v>108.356699960292</v>
      </c>
      <c r="G1171" s="2">
        <f>VLOOKUP(Tabella1[[#This Row],[DATA]],Tabella8[],2,0)</f>
        <v>83.850523631023705</v>
      </c>
      <c r="H1171" s="2">
        <f>VLOOKUP(Tabella1[[#This Row],[DATA]],Tabella9[],2,0)</f>
        <v>106.6699793593762</v>
      </c>
      <c r="I1171" s="2">
        <f>VLOOKUP(Tabella1[[#This Row],[DATA]],Tabella10[],2,0)</f>
        <v>107.63904665220879</v>
      </c>
      <c r="J1171" s="2">
        <f>VLOOKUP(Tabella1[[#This Row],[DATA]],Tabella11[],2,0)</f>
        <v>85.466435060826385</v>
      </c>
      <c r="K1171" s="2">
        <f>VLOOKUP(Tabella1[[#This Row],[DATA]],Tabella12[],2,0)</f>
        <v>198.77556068601584</v>
      </c>
      <c r="L1171" s="2">
        <f>VLOOKUP(Tabella1[[#This Row],[DATA]],Tabella13[],2,0)</f>
        <v>136.30488222501904</v>
      </c>
      <c r="M1171" s="2">
        <f>VLOOKUP(Tabella1[[#This Row],[DATA]],Tabella14[],2,0)</f>
        <v>185.15804577685523</v>
      </c>
      <c r="O1171" s="1">
        <v>43684</v>
      </c>
      <c r="P1171">
        <v>107.36315136333745</v>
      </c>
      <c r="R1171" s="1">
        <v>43692</v>
      </c>
      <c r="S1171">
        <v>116.87645229309976</v>
      </c>
      <c r="U1171" s="1">
        <v>43676</v>
      </c>
      <c r="V1171">
        <v>129.6024024701984</v>
      </c>
      <c r="X1171" s="1">
        <v>43693</v>
      </c>
      <c r="Y1171">
        <v>108.69528696661473</v>
      </c>
      <c r="AA1171" s="1">
        <v>43675</v>
      </c>
      <c r="AB1171">
        <v>89.03079955172548</v>
      </c>
      <c r="AD1171" s="1">
        <v>43670</v>
      </c>
      <c r="AE1171">
        <v>112.53280839895012</v>
      </c>
      <c r="AG1171" s="1">
        <v>43740</v>
      </c>
      <c r="AH1171">
        <v>109.1578777943668</v>
      </c>
      <c r="AJ1171" s="1">
        <v>43761</v>
      </c>
      <c r="AK1171">
        <v>87.795924214748752</v>
      </c>
      <c r="AM1171" s="1">
        <v>43733</v>
      </c>
      <c r="AN1171">
        <v>215.37145448548813</v>
      </c>
      <c r="AP1171" s="1">
        <v>43733</v>
      </c>
      <c r="AQ1171">
        <v>140.30160457823561</v>
      </c>
      <c r="AS1171" s="1">
        <v>43700</v>
      </c>
      <c r="AT1171">
        <v>185.33218171433347</v>
      </c>
    </row>
    <row r="1172" spans="1:46" x14ac:dyDescent="0.3">
      <c r="A1172" s="1">
        <v>43704</v>
      </c>
      <c r="B1172">
        <v>139.40141871538239</v>
      </c>
      <c r="C1172" s="3">
        <f>VLOOKUP(Tabella1[[#This Row],[DATA]],Tabella3[],2,0)</f>
        <v>109.72825251721619</v>
      </c>
      <c r="D1172">
        <f>VLOOKUP(Tabella1[[#This Row],[DATA]],Tabella5[],2,0)</f>
        <v>120.12641414560362</v>
      </c>
      <c r="E1172">
        <f>VLOOKUP(Tabella1[[#This Row],[DATA]],Tabella6[],2,0)</f>
        <v>126.68679699644191</v>
      </c>
      <c r="F1172" s="2">
        <f>VLOOKUP(Tabella1[[#This Row],[DATA]],Tabella7[],2,0)</f>
        <v>108.27422951220257</v>
      </c>
      <c r="G1172" s="2">
        <f>VLOOKUP(Tabella1[[#This Row],[DATA]],Tabella8[],2,0)</f>
        <v>84.330679754221904</v>
      </c>
      <c r="H1172" s="2">
        <f>VLOOKUP(Tabella1[[#This Row],[DATA]],Tabella9[],2,0)</f>
        <v>107.35895573732896</v>
      </c>
      <c r="I1172" s="2">
        <f>VLOOKUP(Tabella1[[#This Row],[DATA]],Tabella10[],2,0)</f>
        <v>107.57089289800996</v>
      </c>
      <c r="J1172" s="2">
        <f>VLOOKUP(Tabella1[[#This Row],[DATA]],Tabella11[],2,0)</f>
        <v>86.619091961844731</v>
      </c>
      <c r="K1172" s="2">
        <f>VLOOKUP(Tabella1[[#This Row],[DATA]],Tabella12[],2,0)</f>
        <v>200.51945910290237</v>
      </c>
      <c r="L1172" s="2">
        <f>VLOOKUP(Tabella1[[#This Row],[DATA]],Tabella13[],2,0)</f>
        <v>136.83982646212635</v>
      </c>
      <c r="M1172" s="2">
        <f>VLOOKUP(Tabella1[[#This Row],[DATA]],Tabella14[],2,0)</f>
        <v>185.23536213309558</v>
      </c>
      <c r="O1172" s="1">
        <v>43685</v>
      </c>
      <c r="P1172">
        <v>108.94337034624728</v>
      </c>
      <c r="R1172" s="1">
        <v>43693</v>
      </c>
      <c r="S1172">
        <v>118.41330994302966</v>
      </c>
      <c r="U1172" s="1">
        <v>43677</v>
      </c>
      <c r="V1172">
        <v>129.78653854746503</v>
      </c>
      <c r="X1172" s="1">
        <v>43696</v>
      </c>
      <c r="Y1172">
        <v>109.80252909374141</v>
      </c>
      <c r="AA1172" s="1">
        <v>43676</v>
      </c>
      <c r="AB1172">
        <v>86.820342388994092</v>
      </c>
      <c r="AD1172" s="1">
        <v>43671</v>
      </c>
      <c r="AE1172">
        <v>111.80815686874092</v>
      </c>
      <c r="AG1172" s="1">
        <v>43741</v>
      </c>
      <c r="AH1172">
        <v>109.4413068754815</v>
      </c>
      <c r="AJ1172" s="1">
        <v>43762</v>
      </c>
      <c r="AK1172">
        <v>87.775031935341374</v>
      </c>
      <c r="AM1172" s="1">
        <v>43734</v>
      </c>
      <c r="AN1172">
        <v>217.09886213720316</v>
      </c>
      <c r="AP1172" s="1">
        <v>43734</v>
      </c>
      <c r="AQ1172">
        <v>141.74200964535541</v>
      </c>
      <c r="AS1172" s="1">
        <v>43703</v>
      </c>
      <c r="AT1172">
        <v>185.15804577685523</v>
      </c>
    </row>
    <row r="1173" spans="1:46" x14ac:dyDescent="0.3">
      <c r="A1173" s="1">
        <v>43705</v>
      </c>
      <c r="B1173">
        <v>140.31386648527842</v>
      </c>
      <c r="C1173" s="3">
        <f>VLOOKUP(Tabella1[[#This Row],[DATA]],Tabella3[],2,0)</f>
        <v>109.72516839812947</v>
      </c>
      <c r="D1173">
        <f>VLOOKUP(Tabella1[[#This Row],[DATA]],Tabella5[],2,0)</f>
        <v>119.82942692731903</v>
      </c>
      <c r="E1173">
        <f>VLOOKUP(Tabella1[[#This Row],[DATA]],Tabella6[],2,0)</f>
        <v>126.25667581467869</v>
      </c>
      <c r="F1173" s="2">
        <f>VLOOKUP(Tabella1[[#This Row],[DATA]],Tabella7[],2,0)</f>
        <v>108.65802254192248</v>
      </c>
      <c r="G1173" s="2">
        <f>VLOOKUP(Tabella1[[#This Row],[DATA]],Tabella8[],2,0)</f>
        <v>84.506511573984625</v>
      </c>
      <c r="H1173" s="2">
        <f>VLOOKUP(Tabella1[[#This Row],[DATA]],Tabella9[],2,0)</f>
        <v>107.19682491144917</v>
      </c>
      <c r="I1173" s="2">
        <f>VLOOKUP(Tabella1[[#This Row],[DATA]],Tabella10[],2,0)</f>
        <v>107.36722801999512</v>
      </c>
      <c r="J1173" s="2">
        <f>VLOOKUP(Tabella1[[#This Row],[DATA]],Tabella11[],2,0)</f>
        <v>86.367489225553044</v>
      </c>
      <c r="K1173" s="2">
        <f>VLOOKUP(Tabella1[[#This Row],[DATA]],Tabella12[],2,0)</f>
        <v>202.41177440633246</v>
      </c>
      <c r="L1173" s="2">
        <f>VLOOKUP(Tabella1[[#This Row],[DATA]],Tabella13[],2,0)</f>
        <v>136.15117891312707</v>
      </c>
      <c r="M1173" s="2">
        <f>VLOOKUP(Tabella1[[#This Row],[DATA]],Tabella14[],2,0)</f>
        <v>186.4863547079392</v>
      </c>
      <c r="O1173" s="1">
        <v>43686</v>
      </c>
      <c r="P1173">
        <v>106.24126384063783</v>
      </c>
      <c r="R1173" s="1">
        <v>43696</v>
      </c>
      <c r="S1173">
        <v>119.9763843956771</v>
      </c>
      <c r="U1173" s="1">
        <v>43678</v>
      </c>
      <c r="V1173">
        <v>130.69216821994738</v>
      </c>
      <c r="X1173" s="1">
        <v>43697</v>
      </c>
      <c r="Y1173">
        <v>108.81517456244845</v>
      </c>
      <c r="AA1173" s="1">
        <v>43677</v>
      </c>
      <c r="AB1173">
        <v>86.66962940062605</v>
      </c>
      <c r="AD1173" s="1">
        <v>43672</v>
      </c>
      <c r="AE1173">
        <v>112.26428917259129</v>
      </c>
      <c r="AG1173" s="1">
        <v>43742</v>
      </c>
      <c r="AH1173">
        <v>108.22879039241641</v>
      </c>
      <c r="AJ1173" s="1">
        <v>43763</v>
      </c>
      <c r="AK1173">
        <v>88.193175984623281</v>
      </c>
      <c r="AM1173" s="1">
        <v>43735</v>
      </c>
      <c r="AN1173">
        <v>216.60207783641161</v>
      </c>
      <c r="AP1173" s="1">
        <v>43735</v>
      </c>
      <c r="AQ1173">
        <v>141.13428536321314</v>
      </c>
      <c r="AS1173" s="1">
        <v>43704</v>
      </c>
      <c r="AT1173">
        <v>185.23536213309558</v>
      </c>
    </row>
    <row r="1174" spans="1:46" x14ac:dyDescent="0.3">
      <c r="A1174" s="1">
        <v>43706</v>
      </c>
      <c r="B1174">
        <v>142.09406277329705</v>
      </c>
      <c r="C1174" s="3">
        <f>VLOOKUP(Tabella1[[#This Row],[DATA]],Tabella3[],2,0)</f>
        <v>111.85509240334424</v>
      </c>
      <c r="D1174">
        <f>VLOOKUP(Tabella1[[#This Row],[DATA]],Tabella5[],2,0)</f>
        <v>121.24124271741258</v>
      </c>
      <c r="E1174">
        <f>VLOOKUP(Tabella1[[#This Row],[DATA]],Tabella6[],2,0)</f>
        <v>128.16552963226874</v>
      </c>
      <c r="F1174" s="2">
        <f>VLOOKUP(Tabella1[[#This Row],[DATA]],Tabella7[],2,0)</f>
        <v>109.72112770701609</v>
      </c>
      <c r="G1174" s="2">
        <f>VLOOKUP(Tabella1[[#This Row],[DATA]],Tabella8[],2,0)</f>
        <v>84.962514974687934</v>
      </c>
      <c r="H1174" s="2">
        <f>VLOOKUP(Tabella1[[#This Row],[DATA]],Tabella9[],2,0)</f>
        <v>108.66046173839921</v>
      </c>
      <c r="I1174" s="2">
        <f>VLOOKUP(Tabella1[[#This Row],[DATA]],Tabella10[],2,0)</f>
        <v>107.73616365619323</v>
      </c>
      <c r="J1174" s="2">
        <f>VLOOKUP(Tabella1[[#This Row],[DATA]],Tabella11[],2,0)</f>
        <v>86.282726263385982</v>
      </c>
      <c r="K1174" s="2">
        <f>VLOOKUP(Tabella1[[#This Row],[DATA]],Tabella12[],2,0)</f>
        <v>207.21470976253298</v>
      </c>
      <c r="L1174" s="2">
        <f>VLOOKUP(Tabella1[[#This Row],[DATA]],Tabella13[],2,0)</f>
        <v>134.75916057924482</v>
      </c>
      <c r="M1174" s="2">
        <f>VLOOKUP(Tabella1[[#This Row],[DATA]],Tabella14[],2,0)</f>
        <v>189.05938732011757</v>
      </c>
      <c r="O1174" s="1">
        <v>43689</v>
      </c>
      <c r="P1174">
        <v>105.92553368328504</v>
      </c>
      <c r="R1174" s="1">
        <v>43697</v>
      </c>
      <c r="S1174">
        <v>119.31901854941202</v>
      </c>
      <c r="U1174" s="1">
        <v>43679</v>
      </c>
      <c r="V1174">
        <v>126.02621175884053</v>
      </c>
      <c r="X1174" s="1">
        <v>43698</v>
      </c>
      <c r="Y1174">
        <v>110.02122850423042</v>
      </c>
      <c r="AA1174" s="1">
        <v>43678</v>
      </c>
      <c r="AB1174">
        <v>87.31885458128842</v>
      </c>
      <c r="AD1174" s="1">
        <v>43675</v>
      </c>
      <c r="AE1174">
        <v>112.23594016767322</v>
      </c>
      <c r="AG1174" s="1">
        <v>43746</v>
      </c>
      <c r="AH1174">
        <v>108.53212908807259</v>
      </c>
      <c r="AJ1174" s="1">
        <v>43766</v>
      </c>
      <c r="AK1174">
        <v>88.94291035421368</v>
      </c>
      <c r="AM1174" s="1">
        <v>43738</v>
      </c>
      <c r="AN1174">
        <v>215.91564973614777</v>
      </c>
      <c r="AP1174" s="1">
        <v>43738</v>
      </c>
      <c r="AQ1174">
        <v>140.56993100800725</v>
      </c>
      <c r="AS1174" s="1">
        <v>43705</v>
      </c>
      <c r="AT1174">
        <v>186.4863547079392</v>
      </c>
    </row>
    <row r="1175" spans="1:46" x14ac:dyDescent="0.3">
      <c r="A1175" s="1">
        <v>43707</v>
      </c>
      <c r="B1175">
        <v>142.18540472257314</v>
      </c>
      <c r="C1175" s="3">
        <f>VLOOKUP(Tabella1[[#This Row],[DATA]],Tabella3[],2,0)</f>
        <v>111.46163199036501</v>
      </c>
      <c r="D1175">
        <f>VLOOKUP(Tabella1[[#This Row],[DATA]],Tabella5[],2,0)</f>
        <v>122.26943294899091</v>
      </c>
      <c r="E1175">
        <f>VLOOKUP(Tabella1[[#This Row],[DATA]],Tabella6[],2,0)</f>
        <v>128.8830253816179</v>
      </c>
      <c r="F1175" s="2">
        <f>VLOOKUP(Tabella1[[#This Row],[DATA]],Tabella7[],2,0)</f>
        <v>110.07025260392804</v>
      </c>
      <c r="G1175" s="2">
        <f>VLOOKUP(Tabella1[[#This Row],[DATA]],Tabella8[],2,0)</f>
        <v>85.142211230049853</v>
      </c>
      <c r="H1175" s="2">
        <f>VLOOKUP(Tabella1[[#This Row],[DATA]],Tabella9[],2,0)</f>
        <v>109.15195066636088</v>
      </c>
      <c r="I1175" s="2">
        <f>VLOOKUP(Tabella1[[#This Row],[DATA]],Tabella10[],2,0)</f>
        <v>107.82514915444915</v>
      </c>
      <c r="J1175" s="2">
        <f>VLOOKUP(Tabella1[[#This Row],[DATA]],Tabella11[],2,0)</f>
        <v>86.143046452490964</v>
      </c>
      <c r="K1175" s="2">
        <f>VLOOKUP(Tabella1[[#This Row],[DATA]],Tabella12[],2,0)</f>
        <v>208.4741919525066</v>
      </c>
      <c r="L1175" s="2">
        <f>VLOOKUP(Tabella1[[#This Row],[DATA]],Tabella13[],2,0)</f>
        <v>135.71838848548433</v>
      </c>
      <c r="M1175" s="2">
        <f>VLOOKUP(Tabella1[[#This Row],[DATA]],Tabella14[],2,0)</f>
        <v>190.85577365114301</v>
      </c>
      <c r="O1175" s="1">
        <v>43690</v>
      </c>
      <c r="P1175">
        <v>107.36618320921933</v>
      </c>
      <c r="R1175" s="1">
        <v>43698</v>
      </c>
      <c r="S1175">
        <v>120.87226170104039</v>
      </c>
      <c r="U1175" s="1">
        <v>43682</v>
      </c>
      <c r="V1175">
        <v>123.26417059984149</v>
      </c>
      <c r="X1175" s="1">
        <v>43699</v>
      </c>
      <c r="Y1175">
        <v>108.86374049299</v>
      </c>
      <c r="AA1175" s="1">
        <v>43679</v>
      </c>
      <c r="AB1175">
        <v>85.960505468176379</v>
      </c>
      <c r="AD1175" s="1">
        <v>43676</v>
      </c>
      <c r="AE1175">
        <v>110.30151874219605</v>
      </c>
      <c r="AG1175" s="1">
        <v>43747</v>
      </c>
      <c r="AH1175">
        <v>107.64944156674835</v>
      </c>
      <c r="AJ1175" s="1">
        <v>43767</v>
      </c>
      <c r="AK1175">
        <v>88.170791399543958</v>
      </c>
      <c r="AM1175" s="1">
        <v>43739</v>
      </c>
      <c r="AN1175">
        <v>214.48919854881265</v>
      </c>
      <c r="AP1175" s="1">
        <v>43739</v>
      </c>
      <c r="AQ1175">
        <v>139.25421902503822</v>
      </c>
      <c r="AS1175" s="1">
        <v>43706</v>
      </c>
      <c r="AT1175">
        <v>189.05938732011757</v>
      </c>
    </row>
    <row r="1176" spans="1:46" x14ac:dyDescent="0.3">
      <c r="A1176" s="1">
        <v>43711</v>
      </c>
      <c r="B1176">
        <v>141.20445049072006</v>
      </c>
      <c r="C1176" s="3">
        <f>VLOOKUP(Tabella1[[#This Row],[DATA]],Tabella3[],2,0)</f>
        <v>111.86063336305938</v>
      </c>
      <c r="D1176">
        <f>VLOOKUP(Tabella1[[#This Row],[DATA]],Tabella5[],2,0)</f>
        <v>121.97838547507203</v>
      </c>
      <c r="E1176">
        <f>VLOOKUP(Tabella1[[#This Row],[DATA]],Tabella6[],2,0)</f>
        <v>128.54414915257425</v>
      </c>
      <c r="F1176" s="2">
        <f>VLOOKUP(Tabella1[[#This Row],[DATA]],Tabella7[],2,0)</f>
        <v>111.00201594428663</v>
      </c>
      <c r="G1176" s="2">
        <f>VLOOKUP(Tabella1[[#This Row],[DATA]],Tabella8[],2,0)</f>
        <v>85.106465200757441</v>
      </c>
      <c r="H1176" s="2">
        <f>VLOOKUP(Tabella1[[#This Row],[DATA]],Tabella9[],2,0)</f>
        <v>108.96019672298245</v>
      </c>
      <c r="I1176" s="2">
        <f>VLOOKUP(Tabella1[[#This Row],[DATA]],Tabella10[],2,0)</f>
        <v>106.99992706793832</v>
      </c>
      <c r="J1176" s="2">
        <f>VLOOKUP(Tabella1[[#This Row],[DATA]],Tabella11[],2,0)</f>
        <v>87.453589293602192</v>
      </c>
      <c r="K1176" s="2">
        <f>VLOOKUP(Tabella1[[#This Row],[DATA]],Tabella12[],2,0)</f>
        <v>205.47699538258576</v>
      </c>
      <c r="L1176" s="2">
        <f>VLOOKUP(Tabella1[[#This Row],[DATA]],Tabella13[],2,0)</f>
        <v>132.91959222816726</v>
      </c>
      <c r="M1176" s="2">
        <f>VLOOKUP(Tabella1[[#This Row],[DATA]],Tabella14[],2,0)</f>
        <v>193.23516710084559</v>
      </c>
      <c r="O1176" s="1">
        <v>43691</v>
      </c>
      <c r="P1176">
        <v>104.65241977892617</v>
      </c>
      <c r="R1176" s="1">
        <v>43699</v>
      </c>
      <c r="S1176">
        <v>120.30071491992099</v>
      </c>
      <c r="U1176" s="1">
        <v>43683</v>
      </c>
      <c r="V1176">
        <v>123.10190509113912</v>
      </c>
      <c r="X1176" s="1">
        <v>43700</v>
      </c>
      <c r="Y1176">
        <v>108.356699960292</v>
      </c>
      <c r="AA1176" s="1">
        <v>43682</v>
      </c>
      <c r="AB1176">
        <v>84.79731035282299</v>
      </c>
      <c r="AD1176" s="1">
        <v>43677</v>
      </c>
      <c r="AE1176">
        <v>110.42893000025482</v>
      </c>
      <c r="AG1176" s="1">
        <v>43748</v>
      </c>
      <c r="AH1176">
        <v>107.75473199143929</v>
      </c>
      <c r="AJ1176" s="1">
        <v>43768</v>
      </c>
      <c r="AK1176">
        <v>87.72727815383881</v>
      </c>
      <c r="AM1176" s="1">
        <v>43740</v>
      </c>
      <c r="AN1176">
        <v>208.25981200527704</v>
      </c>
      <c r="AP1176" s="1">
        <v>43741</v>
      </c>
      <c r="AQ1176">
        <v>138.53245328371787</v>
      </c>
      <c r="AS1176" s="1">
        <v>43707</v>
      </c>
      <c r="AT1176">
        <v>190.85577365114301</v>
      </c>
    </row>
    <row r="1177" spans="1:46" x14ac:dyDescent="0.3">
      <c r="A1177" s="1">
        <v>43712</v>
      </c>
      <c r="B1177">
        <v>142.7353998639588</v>
      </c>
      <c r="C1177" s="3">
        <f>VLOOKUP(Tabella1[[#This Row],[DATA]],Tabella3[],2,0)</f>
        <v>113.63044725999544</v>
      </c>
      <c r="D1177">
        <f>VLOOKUP(Tabella1[[#This Row],[DATA]],Tabella5[],2,0)</f>
        <v>123.14769584002835</v>
      </c>
      <c r="E1177">
        <f>VLOOKUP(Tabella1[[#This Row],[DATA]],Tabella6[],2,0)</f>
        <v>130.09625401842302</v>
      </c>
      <c r="F1177" s="2">
        <f>VLOOKUP(Tabella1[[#This Row],[DATA]],Tabella7[],2,0)</f>
        <v>111.65979412932587</v>
      </c>
      <c r="G1177" s="2">
        <f>VLOOKUP(Tabella1[[#This Row],[DATA]],Tabella8[],2,0)</f>
        <v>85.564400819260356</v>
      </c>
      <c r="H1177" s="2">
        <f>VLOOKUP(Tabella1[[#This Row],[DATA]],Tabella9[],2,0)</f>
        <v>109.91864791172948</v>
      </c>
      <c r="I1177" s="2">
        <f>VLOOKUP(Tabella1[[#This Row],[DATA]],Tabella10[],2,0)</f>
        <v>111.17206014631681</v>
      </c>
      <c r="J1177" s="2">
        <f>VLOOKUP(Tabella1[[#This Row],[DATA]],Tabella11[],2,0)</f>
        <v>88.267194345952277</v>
      </c>
      <c r="K1177" s="2">
        <f>VLOOKUP(Tabella1[[#This Row],[DATA]],Tabella12[],2,0)</f>
        <v>208.61024076517151</v>
      </c>
      <c r="L1177" s="2">
        <f>VLOOKUP(Tabella1[[#This Row],[DATA]],Tabella13[],2,0)</f>
        <v>133.50790365114437</v>
      </c>
      <c r="M1177" s="2">
        <f>VLOOKUP(Tabella1[[#This Row],[DATA]],Tabella14[],2,0)</f>
        <v>194.56974492567878</v>
      </c>
      <c r="O1177" s="1">
        <v>43693</v>
      </c>
      <c r="P1177">
        <v>106.23269103504083</v>
      </c>
      <c r="R1177" s="1">
        <v>43700</v>
      </c>
      <c r="S1177">
        <v>118.91276051667583</v>
      </c>
      <c r="U1177" s="1">
        <v>43684</v>
      </c>
      <c r="V1177">
        <v>123.85114844001703</v>
      </c>
      <c r="X1177" s="1">
        <v>43704</v>
      </c>
      <c r="Y1177">
        <v>108.27422951220257</v>
      </c>
      <c r="AA1177" s="1">
        <v>43683</v>
      </c>
      <c r="AB1177">
        <v>84.045677628782329</v>
      </c>
      <c r="AD1177" s="1">
        <v>43678</v>
      </c>
      <c r="AE1177">
        <v>111.16727824070534</v>
      </c>
      <c r="AG1177" s="1">
        <v>43749</v>
      </c>
      <c r="AH1177">
        <v>110.27176833424009</v>
      </c>
      <c r="AJ1177" s="1">
        <v>43769</v>
      </c>
      <c r="AK1177">
        <v>87.421057029953559</v>
      </c>
      <c r="AM1177" s="1">
        <v>43741</v>
      </c>
      <c r="AN1177">
        <v>209.25956464379948</v>
      </c>
      <c r="AP1177" s="1">
        <v>43742</v>
      </c>
      <c r="AQ1177">
        <v>136.95630361711733</v>
      </c>
      <c r="AS1177" s="1">
        <v>43710</v>
      </c>
      <c r="AT1177">
        <v>193.15227839460596</v>
      </c>
    </row>
    <row r="1178" spans="1:46" x14ac:dyDescent="0.3">
      <c r="A1178" s="1">
        <v>43713</v>
      </c>
      <c r="B1178">
        <v>144.59236225828394</v>
      </c>
      <c r="C1178" s="3">
        <f>VLOOKUP(Tabella1[[#This Row],[DATA]],Tabella3[],2,0)</f>
        <v>114.7661871819829</v>
      </c>
      <c r="D1178">
        <f>VLOOKUP(Tabella1[[#This Row],[DATA]],Tabella5[],2,0)</f>
        <v>124.18960892927916</v>
      </c>
      <c r="E1178">
        <f>VLOOKUP(Tabella1[[#This Row],[DATA]],Tabella6[],2,0)</f>
        <v>131.53783020443103</v>
      </c>
      <c r="F1178" s="2">
        <f>VLOOKUP(Tabella1[[#This Row],[DATA]],Tabella7[],2,0)</f>
        <v>111.04752741378783</v>
      </c>
      <c r="G1178" s="2">
        <f>VLOOKUP(Tabella1[[#This Row],[DATA]],Tabella8[],2,0)</f>
        <v>86.879275031881605</v>
      </c>
      <c r="H1178" s="2">
        <f>VLOOKUP(Tabella1[[#This Row],[DATA]],Tabella9[],2,0)</f>
        <v>110.99750273934205</v>
      </c>
      <c r="I1178" s="2">
        <f>VLOOKUP(Tabella1[[#This Row],[DATA]],Tabella10[],2,0)</f>
        <v>111.13978561327062</v>
      </c>
      <c r="J1178" s="2">
        <f>VLOOKUP(Tabella1[[#This Row],[DATA]],Tabella11[],2,0)</f>
        <v>89.116316273294899</v>
      </c>
      <c r="K1178" s="2">
        <f>VLOOKUP(Tabella1[[#This Row],[DATA]],Tabella12[],2,0)</f>
        <v>210.7581629287599</v>
      </c>
      <c r="L1178" s="2">
        <f>VLOOKUP(Tabella1[[#This Row],[DATA]],Tabella13[],2,0)</f>
        <v>133.21591098295229</v>
      </c>
      <c r="M1178" s="2">
        <f>VLOOKUP(Tabella1[[#This Row],[DATA]],Tabella14[],2,0)</f>
        <v>195.52400986305949</v>
      </c>
      <c r="O1178" s="1">
        <v>43696</v>
      </c>
      <c r="P1178">
        <v>108.28650525397984</v>
      </c>
      <c r="R1178" s="1">
        <v>43703</v>
      </c>
      <c r="S1178">
        <v>119.38927138794416</v>
      </c>
      <c r="U1178" s="1">
        <v>43685</v>
      </c>
      <c r="V1178">
        <v>126.70725656058265</v>
      </c>
      <c r="X1178" s="1">
        <v>43705</v>
      </c>
      <c r="Y1178">
        <v>108.65802254192248</v>
      </c>
      <c r="AA1178" s="1">
        <v>43684</v>
      </c>
      <c r="AB1178">
        <v>84.49685048498668</v>
      </c>
      <c r="AD1178" s="1">
        <v>43679</v>
      </c>
      <c r="AE1178">
        <v>107.53892413933696</v>
      </c>
      <c r="AG1178" s="1">
        <v>43752</v>
      </c>
      <c r="AH1178">
        <v>111.16627587935528</v>
      </c>
      <c r="AJ1178" s="1">
        <v>43770</v>
      </c>
      <c r="AK1178">
        <v>88.290772775569167</v>
      </c>
      <c r="AM1178" s="1">
        <v>43742</v>
      </c>
      <c r="AN1178">
        <v>211.3930573878628</v>
      </c>
      <c r="AP1178" s="1">
        <v>43745</v>
      </c>
      <c r="AQ1178">
        <v>136.44251721527991</v>
      </c>
      <c r="AS1178" s="1">
        <v>43711</v>
      </c>
      <c r="AT1178">
        <v>193.23516710084559</v>
      </c>
    </row>
    <row r="1179" spans="1:46" x14ac:dyDescent="0.3">
      <c r="A1179" s="1">
        <v>43714</v>
      </c>
      <c r="B1179">
        <v>144.72403070644253</v>
      </c>
      <c r="C1179" s="3">
        <f>VLOOKUP(Tabella1[[#This Row],[DATA]],Tabella3[],2,0)</f>
        <v>114.72572772142146</v>
      </c>
      <c r="D1179">
        <f>VLOOKUP(Tabella1[[#This Row],[DATA]],Tabella5[],2,0)</f>
        <v>124.854757888851</v>
      </c>
      <c r="E1179">
        <f>VLOOKUP(Tabella1[[#This Row],[DATA]],Tabella6[],2,0)</f>
        <v>131.78757798739034</v>
      </c>
      <c r="F1179" s="2">
        <f>VLOOKUP(Tabella1[[#This Row],[DATA]],Tabella7[],2,0)</f>
        <v>111.21811906289135</v>
      </c>
      <c r="G1179" s="2">
        <f>VLOOKUP(Tabella1[[#This Row],[DATA]],Tabella8[],2,0)</f>
        <v>86.854156200486926</v>
      </c>
      <c r="H1179" s="2">
        <f>VLOOKUP(Tabella1[[#This Row],[DATA]],Tabella9[],2,0)</f>
        <v>111.33163876360115</v>
      </c>
      <c r="I1179" s="2">
        <f>VLOOKUP(Tabella1[[#This Row],[DATA]],Tabella10[],2,0)</f>
        <v>111.8742617724503</v>
      </c>
      <c r="J1179" s="2">
        <f>VLOOKUP(Tabella1[[#This Row],[DATA]],Tabella11[],2,0)</f>
        <v>89.526401871948238</v>
      </c>
      <c r="K1179" s="2">
        <f>VLOOKUP(Tabella1[[#This Row],[DATA]],Tabella12[],2,0)</f>
        <v>212.18461411609499</v>
      </c>
      <c r="L1179" s="2">
        <f>VLOOKUP(Tabella1[[#This Row],[DATA]],Tabella13[],2,0)</f>
        <v>134.44230200156028</v>
      </c>
      <c r="M1179" s="2">
        <f>VLOOKUP(Tabella1[[#This Row],[DATA]],Tabella14[],2,0)</f>
        <v>194.86159675689228</v>
      </c>
      <c r="O1179" s="1">
        <v>43697</v>
      </c>
      <c r="P1179">
        <v>107.08390790297676</v>
      </c>
      <c r="R1179" s="1">
        <v>43704</v>
      </c>
      <c r="S1179">
        <v>120.12641414560362</v>
      </c>
      <c r="U1179" s="1">
        <v>43686</v>
      </c>
      <c r="V1179">
        <v>125.29531146746812</v>
      </c>
      <c r="X1179" s="1">
        <v>43706</v>
      </c>
      <c r="Y1179">
        <v>109.72112770701609</v>
      </c>
      <c r="AA1179" s="1">
        <v>43685</v>
      </c>
      <c r="AB1179">
        <v>85.684198322834959</v>
      </c>
      <c r="AD1179" s="1">
        <v>43682</v>
      </c>
      <c r="AE1179">
        <v>105.46243916112428</v>
      </c>
      <c r="AG1179" s="1">
        <v>43753</v>
      </c>
      <c r="AH1179">
        <v>111.09116423881143</v>
      </c>
      <c r="AJ1179" s="1">
        <v>43773</v>
      </c>
      <c r="AK1179">
        <v>88.806812076931337</v>
      </c>
      <c r="AM1179" s="1">
        <v>43745</v>
      </c>
      <c r="AN1179">
        <v>207.31571569920845</v>
      </c>
      <c r="AP1179" s="1">
        <v>43747</v>
      </c>
      <c r="AQ1179">
        <v>138.79085516189377</v>
      </c>
      <c r="AS1179" s="1">
        <v>43712</v>
      </c>
      <c r="AT1179">
        <v>194.56974492567878</v>
      </c>
    </row>
    <row r="1180" spans="1:46" x14ac:dyDescent="0.3">
      <c r="A1180" s="1">
        <v>43717</v>
      </c>
      <c r="B1180">
        <v>144.71042658633758</v>
      </c>
      <c r="C1180" s="3">
        <f>VLOOKUP(Tabella1[[#This Row],[DATA]],Tabella3[],2,0)</f>
        <v>114.94736611002675</v>
      </c>
      <c r="D1180">
        <f>VLOOKUP(Tabella1[[#This Row],[DATA]],Tabella5[],2,0)</f>
        <v>125.20673894721104</v>
      </c>
      <c r="E1180">
        <f>VLOOKUP(Tabella1[[#This Row],[DATA]],Tabella6[],2,0)</f>
        <v>131.43388621189993</v>
      </c>
      <c r="F1180" s="2">
        <f>VLOOKUP(Tabella1[[#This Row],[DATA]],Tabella7[],2,0)</f>
        <v>110.50749870185406</v>
      </c>
      <c r="G1180" s="2">
        <f>VLOOKUP(Tabella1[[#This Row],[DATA]],Tabella8[],2,0)</f>
        <v>87.052208524944945</v>
      </c>
      <c r="H1180" s="2">
        <f>VLOOKUP(Tabella1[[#This Row],[DATA]],Tabella9[],2,0)</f>
        <v>111.32622378513365</v>
      </c>
      <c r="I1180" s="2">
        <f>VLOOKUP(Tabella1[[#This Row],[DATA]],Tabella10[],2,0)</f>
        <v>111.83502935305908</v>
      </c>
      <c r="J1180" s="2">
        <f>VLOOKUP(Tabella1[[#This Row],[DATA]],Tabella11[],2,0)</f>
        <v>90.276733163807407</v>
      </c>
      <c r="K1180" s="2">
        <f>VLOOKUP(Tabella1[[#This Row],[DATA]],Tabella12[],2,0)</f>
        <v>212.69170514511873</v>
      </c>
      <c r="L1180" s="2">
        <f>VLOOKUP(Tabella1[[#This Row],[DATA]],Tabella13[],2,0)</f>
        <v>135.03733885327438</v>
      </c>
      <c r="M1180" s="2">
        <f>VLOOKUP(Tabella1[[#This Row],[DATA]],Tabella14[],2,0)</f>
        <v>194.10097098198736</v>
      </c>
      <c r="O1180" s="1">
        <v>43698</v>
      </c>
      <c r="P1180">
        <v>108.97431608352423</v>
      </c>
      <c r="R1180" s="1">
        <v>43705</v>
      </c>
      <c r="S1180">
        <v>119.82942692731903</v>
      </c>
      <c r="U1180" s="1">
        <v>43689</v>
      </c>
      <c r="V1180">
        <v>124.8811816691712</v>
      </c>
      <c r="X1180" s="1">
        <v>43707</v>
      </c>
      <c r="Y1180">
        <v>110.07025260392804</v>
      </c>
      <c r="AA1180" s="1">
        <v>43686</v>
      </c>
      <c r="AB1180">
        <v>84.609885226262705</v>
      </c>
      <c r="AD1180" s="1">
        <v>43683</v>
      </c>
      <c r="AE1180">
        <v>104.8486354254262</v>
      </c>
      <c r="AG1180" s="1">
        <v>43754</v>
      </c>
      <c r="AH1180">
        <v>111.76327091075379</v>
      </c>
      <c r="AJ1180" s="1">
        <v>43774</v>
      </c>
      <c r="AK1180">
        <v>89.286439119897807</v>
      </c>
      <c r="AM1180" s="1">
        <v>43746</v>
      </c>
      <c r="AN1180">
        <v>206.09539907651714</v>
      </c>
      <c r="AP1180" s="1">
        <v>43748</v>
      </c>
      <c r="AQ1180">
        <v>137.70915174530327</v>
      </c>
      <c r="AS1180" s="1">
        <v>43713</v>
      </c>
      <c r="AT1180">
        <v>195.52400986305949</v>
      </c>
    </row>
    <row r="1181" spans="1:46" x14ac:dyDescent="0.3">
      <c r="A1181" s="1">
        <v>43718</v>
      </c>
      <c r="B1181">
        <v>144.75706928384025</v>
      </c>
      <c r="C1181" s="3">
        <f>VLOOKUP(Tabella1[[#This Row],[DATA]],Tabella3[],2,0)</f>
        <v>114.31632398096002</v>
      </c>
      <c r="D1181">
        <f>VLOOKUP(Tabella1[[#This Row],[DATA]],Tabella5[],2,0)</f>
        <v>125.64310533931814</v>
      </c>
      <c r="E1181">
        <f>VLOOKUP(Tabella1[[#This Row],[DATA]],Tabella6[],2,0)</f>
        <v>131.53406752596837</v>
      </c>
      <c r="F1181" s="2">
        <f>VLOOKUP(Tabella1[[#This Row],[DATA]],Tabella7[],2,0)</f>
        <v>110.9983505910382</v>
      </c>
      <c r="G1181" s="2">
        <f>VLOOKUP(Tabella1[[#This Row],[DATA]],Tabella8[],2,0)</f>
        <v>87.705298141206498</v>
      </c>
      <c r="H1181" s="2">
        <f>VLOOKUP(Tabella1[[#This Row],[DATA]],Tabella9[],2,0)</f>
        <v>111.45267945875698</v>
      </c>
      <c r="I1181" s="2">
        <f>VLOOKUP(Tabella1[[#This Row],[DATA]],Tabella10[],2,0)</f>
        <v>111.844585968039</v>
      </c>
      <c r="J1181" s="2">
        <f>VLOOKUP(Tabella1[[#This Row],[DATA]],Tabella11[],2,0)</f>
        <v>90.171077922232968</v>
      </c>
      <c r="K1181" s="2">
        <f>VLOOKUP(Tabella1[[#This Row],[DATA]],Tabella12[],2,0)</f>
        <v>212.38456464379948</v>
      </c>
      <c r="L1181" s="2">
        <v>135.03733885327438</v>
      </c>
      <c r="M1181" s="2">
        <f>VLOOKUP(Tabella1[[#This Row],[DATA]],Tabella14[],2,0)</f>
        <v>194.16296337572962</v>
      </c>
      <c r="O1181" s="1">
        <v>43699</v>
      </c>
      <c r="P1181">
        <v>108.81707828330616</v>
      </c>
      <c r="R1181" s="1">
        <v>43706</v>
      </c>
      <c r="S1181">
        <v>121.24124271741258</v>
      </c>
      <c r="U1181" s="1">
        <v>43690</v>
      </c>
      <c r="V1181">
        <v>126.12192489223453</v>
      </c>
      <c r="X1181" s="1">
        <v>43710</v>
      </c>
      <c r="Y1181">
        <v>111.21201014081065</v>
      </c>
      <c r="AA1181" s="1">
        <v>43689</v>
      </c>
      <c r="AB1181">
        <v>83.823472581829435</v>
      </c>
      <c r="AD1181" s="1">
        <v>43684</v>
      </c>
      <c r="AE1181">
        <v>105.43249751548046</v>
      </c>
      <c r="AG1181" s="1">
        <v>43755</v>
      </c>
      <c r="AH1181">
        <v>112.53538672016136</v>
      </c>
      <c r="AJ1181" s="1">
        <v>43775</v>
      </c>
      <c r="AK1181">
        <v>88.899633489726966</v>
      </c>
      <c r="AM1181" s="1">
        <v>43747</v>
      </c>
      <c r="AN1181">
        <v>208.70918535620052</v>
      </c>
      <c r="AP1181" s="1">
        <v>43749</v>
      </c>
      <c r="AQ1181">
        <v>138.60592404846088</v>
      </c>
      <c r="AS1181" s="1">
        <v>43714</v>
      </c>
      <c r="AT1181">
        <v>194.86159675689228</v>
      </c>
    </row>
    <row r="1182" spans="1:46" x14ac:dyDescent="0.3">
      <c r="A1182" s="1">
        <v>43719</v>
      </c>
      <c r="B1182">
        <v>145.80361480905648</v>
      </c>
      <c r="C1182" s="3">
        <f>VLOOKUP(Tabella1[[#This Row],[DATA]],Tabella3[],2,0)</f>
        <v>114.43425233112357</v>
      </c>
      <c r="D1182">
        <f>VLOOKUP(Tabella1[[#This Row],[DATA]],Tabella5[],2,0)</f>
        <v>126.56847654773865</v>
      </c>
      <c r="E1182">
        <f>VLOOKUP(Tabella1[[#This Row],[DATA]],Tabella6[],2,0)</f>
        <v>132.1184585247008</v>
      </c>
      <c r="F1182" s="2">
        <f>VLOOKUP(Tabella1[[#This Row],[DATA]],Tabella7[],2,0)</f>
        <v>112.06863373957665</v>
      </c>
      <c r="G1182" s="2">
        <f>VLOOKUP(Tabella1[[#This Row],[DATA]],Tabella8[],2,0)</f>
        <v>87.524635776944777</v>
      </c>
      <c r="H1182" s="2">
        <f>VLOOKUP(Tabella1[[#This Row],[DATA]],Tabella9[],2,0)</f>
        <v>112.0206151415539</v>
      </c>
      <c r="I1182" s="2">
        <f>VLOOKUP(Tabella1[[#This Row],[DATA]],Tabella10[],2,0)</f>
        <v>113.83714019135026</v>
      </c>
      <c r="J1182" s="2">
        <f>VLOOKUP(Tabella1[[#This Row],[DATA]],Tabella11[],2,0)</f>
        <v>89.801284576722423</v>
      </c>
      <c r="K1182" s="2">
        <f>VLOOKUP(Tabella1[[#This Row],[DATA]],Tabella12[],2,0)</f>
        <v>213.23796174142481</v>
      </c>
      <c r="L1182" s="2">
        <f>VLOOKUP(Tabella1[[#This Row],[DATA]],Tabella13[],2,0)</f>
        <v>135.49310479962949</v>
      </c>
      <c r="M1182" s="2">
        <f>VLOOKUP(Tabella1[[#This Row],[DATA]],Tabella14[],2,0)</f>
        <v>196.21985706922251</v>
      </c>
      <c r="O1182" s="1">
        <v>43700</v>
      </c>
      <c r="P1182">
        <v>107.02342780495404</v>
      </c>
      <c r="R1182" s="1">
        <v>43707</v>
      </c>
      <c r="S1182">
        <v>122.26943294899091</v>
      </c>
      <c r="U1182" s="1">
        <v>43691</v>
      </c>
      <c r="V1182">
        <v>123.49345881866006</v>
      </c>
      <c r="X1182" s="1">
        <v>43711</v>
      </c>
      <c r="Y1182">
        <v>111.00201594428663</v>
      </c>
      <c r="AA1182" s="1">
        <v>43690</v>
      </c>
      <c r="AB1182">
        <v>84.004134946091128</v>
      </c>
      <c r="AD1182" s="1">
        <v>43685</v>
      </c>
      <c r="AE1182">
        <v>107.51535305659608</v>
      </c>
      <c r="AG1182" s="1">
        <v>43756</v>
      </c>
      <c r="AH1182">
        <v>111.9950607389946</v>
      </c>
      <c r="AJ1182" s="1">
        <v>43776</v>
      </c>
      <c r="AK1182">
        <v>88.902916562205263</v>
      </c>
      <c r="AM1182" s="1">
        <v>43748</v>
      </c>
      <c r="AN1182">
        <v>209.8800296833773</v>
      </c>
      <c r="AP1182" s="1">
        <v>43752</v>
      </c>
      <c r="AQ1182">
        <v>138.92361876052894</v>
      </c>
      <c r="AS1182" s="1">
        <v>43717</v>
      </c>
      <c r="AT1182">
        <v>194.10097098198736</v>
      </c>
    </row>
    <row r="1183" spans="1:46" x14ac:dyDescent="0.3">
      <c r="A1183" s="1">
        <v>43720</v>
      </c>
      <c r="B1183">
        <v>146.22339908658051</v>
      </c>
      <c r="C1183" s="3">
        <f>VLOOKUP(Tabella1[[#This Row],[DATA]],Tabella3[],2,0)</f>
        <v>115.43580693623611</v>
      </c>
      <c r="D1183">
        <f>VLOOKUP(Tabella1[[#This Row],[DATA]],Tabella5[],2,0)</f>
        <v>127.09260778331813</v>
      </c>
      <c r="E1183">
        <f>VLOOKUP(Tabella1[[#This Row],[DATA]],Tabella6[],2,0)</f>
        <v>132.70167368641367</v>
      </c>
      <c r="F1183" s="2">
        <f>VLOOKUP(Tabella1[[#This Row],[DATA]],Tabella7[],2,0)</f>
        <v>112.17004184611625</v>
      </c>
      <c r="G1183" s="2">
        <f>VLOOKUP(Tabella1[[#This Row],[DATA]],Tabella8[],2,0)</f>
        <v>87.744908606098079</v>
      </c>
      <c r="H1183" s="2">
        <f>VLOOKUP(Tabella1[[#This Row],[DATA]],Tabella9[],2,0)</f>
        <v>112.72265117345769</v>
      </c>
      <c r="I1183" s="2">
        <f>VLOOKUP(Tabella1[[#This Row],[DATA]],Tabella10[],2,0)</f>
        <v>113.53774150362439</v>
      </c>
      <c r="J1183" s="2">
        <f>VLOOKUP(Tabella1[[#This Row],[DATA]],Tabella11[],2,0)</f>
        <v>90.470732901161611</v>
      </c>
      <c r="K1183" s="2">
        <f>VLOOKUP(Tabella1[[#This Row],[DATA]],Tabella12[],2,0)</f>
        <v>215.14470646437994</v>
      </c>
      <c r="L1183" s="2">
        <f>VLOOKUP(Tabella1[[#This Row],[DATA]],Tabella13[],2,0)</f>
        <v>134.88767079862467</v>
      </c>
      <c r="M1183" s="2">
        <f>VLOOKUP(Tabella1[[#This Row],[DATA]],Tabella14[],2,0)</f>
        <v>195.03155343187103</v>
      </c>
      <c r="O1183" s="1">
        <v>43703</v>
      </c>
      <c r="P1183">
        <v>108.0844170439921</v>
      </c>
      <c r="R1183" s="1">
        <v>43710</v>
      </c>
      <c r="S1183">
        <v>122.4179265581332</v>
      </c>
      <c r="U1183" s="1">
        <v>43692</v>
      </c>
      <c r="V1183">
        <v>123.15552325923208</v>
      </c>
      <c r="X1183" s="1">
        <v>43712</v>
      </c>
      <c r="Y1183">
        <v>111.65979412932587</v>
      </c>
      <c r="AA1183" s="1">
        <v>43691</v>
      </c>
      <c r="AB1183">
        <v>82.338563202844242</v>
      </c>
      <c r="AD1183" s="1">
        <v>43686</v>
      </c>
      <c r="AE1183">
        <v>106.18900186020437</v>
      </c>
      <c r="AG1183" s="1">
        <v>43759</v>
      </c>
      <c r="AH1183">
        <v>112.02062887556366</v>
      </c>
      <c r="AJ1183" s="1">
        <v>43777</v>
      </c>
      <c r="AK1183">
        <v>88.469252533935034</v>
      </c>
      <c r="AM1183" s="1">
        <v>43749</v>
      </c>
      <c r="AN1183">
        <v>214.03364116094986</v>
      </c>
      <c r="AP1183" s="1">
        <v>43753</v>
      </c>
      <c r="AQ1183">
        <v>139.98376445149219</v>
      </c>
      <c r="AS1183" s="1">
        <v>43718</v>
      </c>
      <c r="AT1183">
        <v>194.16296337572962</v>
      </c>
    </row>
    <row r="1184" spans="1:46" x14ac:dyDescent="0.3">
      <c r="A1184" s="1">
        <v>43721</v>
      </c>
      <c r="B1184">
        <v>146.11748129433488</v>
      </c>
      <c r="C1184" s="3">
        <f>VLOOKUP(Tabella1[[#This Row],[DATA]],Tabella3[],2,0)</f>
        <v>115.94933890077814</v>
      </c>
      <c r="D1184">
        <f>VLOOKUP(Tabella1[[#This Row],[DATA]],Tabella5[],2,0)</f>
        <v>127.68944968268453</v>
      </c>
      <c r="E1184">
        <f>VLOOKUP(Tabella1[[#This Row],[DATA]],Tabella6[],2,0)</f>
        <v>132.99798461534843</v>
      </c>
      <c r="F1184" s="2">
        <f>VLOOKUP(Tabella1[[#This Row],[DATA]],Tabella7[],2,0)</f>
        <v>112.51809768166407</v>
      </c>
      <c r="G1184" s="2">
        <f>VLOOKUP(Tabella1[[#This Row],[DATA]],Tabella8[],2,0)</f>
        <v>88.282065154384213</v>
      </c>
      <c r="H1184" s="2">
        <f>VLOOKUP(Tabella1[[#This Row],[DATA]],Tabella9[],2,0)</f>
        <v>113.08099533674795</v>
      </c>
      <c r="I1184" s="2">
        <f>VLOOKUP(Tabella1[[#This Row],[DATA]],Tabella10[],2,0)</f>
        <v>114.64873991001693</v>
      </c>
      <c r="J1184" s="2">
        <v>90.470732901161611</v>
      </c>
      <c r="K1184" s="2">
        <f>VLOOKUP(Tabella1[[#This Row],[DATA]],Tabella12[],2,0)</f>
        <v>213.35133575197889</v>
      </c>
      <c r="L1184" s="2">
        <f>VLOOKUP(Tabella1[[#This Row],[DATA]],Tabella13[],2,0)</f>
        <v>135.90815463687412</v>
      </c>
      <c r="M1184" s="2">
        <f>VLOOKUP(Tabella1[[#This Row],[DATA]],Tabella14[],2,0)</f>
        <v>194.45690483819288</v>
      </c>
      <c r="O1184" s="1">
        <v>43704</v>
      </c>
      <c r="P1184">
        <v>109.72825251721619</v>
      </c>
      <c r="R1184" s="1">
        <v>43711</v>
      </c>
      <c r="S1184">
        <v>121.97838547507203</v>
      </c>
      <c r="U1184" s="1">
        <v>43693</v>
      </c>
      <c r="V1184">
        <v>124.65730230064271</v>
      </c>
      <c r="X1184" s="1">
        <v>43713</v>
      </c>
      <c r="Y1184">
        <v>111.04752741378783</v>
      </c>
      <c r="AA1184" s="1">
        <v>43692</v>
      </c>
      <c r="AB1184">
        <v>82.302817173551801</v>
      </c>
      <c r="AD1184" s="1">
        <v>43689</v>
      </c>
      <c r="AE1184">
        <v>105.95998012384374</v>
      </c>
      <c r="AG1184" s="1">
        <v>43760</v>
      </c>
      <c r="AH1184">
        <v>112.2742983223111</v>
      </c>
      <c r="AJ1184" s="1">
        <v>43780</v>
      </c>
      <c r="AK1184">
        <v>86.851294724400987</v>
      </c>
      <c r="AM1184" s="1">
        <v>43752</v>
      </c>
      <c r="AN1184">
        <v>215.00247361477574</v>
      </c>
      <c r="AP1184" s="1">
        <v>43754</v>
      </c>
      <c r="AQ1184">
        <v>140.32149003509582</v>
      </c>
      <c r="AS1184" s="1">
        <v>43719</v>
      </c>
      <c r="AT1184">
        <v>196.21985706922251</v>
      </c>
    </row>
    <row r="1185" spans="1:46" x14ac:dyDescent="0.3">
      <c r="A1185" s="1">
        <v>43724</v>
      </c>
      <c r="B1185">
        <v>145.65931396365758</v>
      </c>
      <c r="C1185" s="3">
        <f>VLOOKUP(Tabella1[[#This Row],[DATA]],Tabella3[],2,0)</f>
        <v>114.84025831326915</v>
      </c>
      <c r="D1185">
        <f>VLOOKUP(Tabella1[[#This Row],[DATA]],Tabella5[],2,0)</f>
        <v>126.78599408278571</v>
      </c>
      <c r="E1185">
        <f>VLOOKUP(Tabella1[[#This Row],[DATA]],Tabella6[],2,0)</f>
        <v>131.74618852430103</v>
      </c>
      <c r="F1185" s="2">
        <f>VLOOKUP(Tabella1[[#This Row],[DATA]],Tabella7[],2,0)</f>
        <v>111.8148080271236</v>
      </c>
      <c r="G1185" s="2">
        <f>VLOOKUP(Tabella1[[#This Row],[DATA]],Tabella8[],2,0)</f>
        <v>87.452177609460151</v>
      </c>
      <c r="H1185" s="2">
        <f>VLOOKUP(Tabella1[[#This Row],[DATA]],Tabella9[],2,0)</f>
        <v>112.07253522921285</v>
      </c>
      <c r="I1185" s="2">
        <f>VLOOKUP(Tabella1[[#This Row],[DATA]],Tabella10[],2,0)</f>
        <v>113.69249160233416</v>
      </c>
      <c r="J1185" s="2">
        <f>VLOOKUP(Tabella1[[#This Row],[DATA]],Tabella11[],2,0)</f>
        <v>90.45610830557645</v>
      </c>
      <c r="K1185" s="2">
        <f>VLOOKUP(Tabella1[[#This Row],[DATA]],Tabella12[],2,0)</f>
        <v>213.72031662269129</v>
      </c>
      <c r="L1185" s="2">
        <f>VLOOKUP(Tabella1[[#This Row],[DATA]],Tabella13[],2,0)</f>
        <v>134.95685183044358</v>
      </c>
      <c r="M1185" s="2">
        <f>VLOOKUP(Tabella1[[#This Row],[DATA]],Tabella14[],2,0)</f>
        <v>197.42278812532214</v>
      </c>
      <c r="O1185" s="1">
        <v>43705</v>
      </c>
      <c r="P1185">
        <v>109.72516839812947</v>
      </c>
      <c r="R1185" s="1">
        <v>43712</v>
      </c>
      <c r="S1185">
        <v>123.14769584002835</v>
      </c>
      <c r="U1185" s="1">
        <v>43696</v>
      </c>
      <c r="V1185">
        <v>126.32158201815963</v>
      </c>
      <c r="X1185" s="1">
        <v>43714</v>
      </c>
      <c r="Y1185">
        <v>111.21811906289135</v>
      </c>
      <c r="AA1185" s="1">
        <v>43693</v>
      </c>
      <c r="AB1185">
        <v>83.765506047841725</v>
      </c>
      <c r="AD1185" s="1">
        <v>43690</v>
      </c>
      <c r="AE1185">
        <v>106.93499477613842</v>
      </c>
      <c r="AG1185" s="1">
        <v>43761</v>
      </c>
      <c r="AH1185">
        <v>111.35439030053878</v>
      </c>
      <c r="AJ1185" s="1">
        <v>43781</v>
      </c>
      <c r="AK1185">
        <v>86.996048374580667</v>
      </c>
      <c r="AM1185" s="1">
        <v>43753</v>
      </c>
      <c r="AN1185">
        <v>215.39000659630608</v>
      </c>
      <c r="AP1185" s="1">
        <v>43755</v>
      </c>
      <c r="AQ1185">
        <v>141.96856570961998</v>
      </c>
      <c r="AS1185" s="1">
        <v>43720</v>
      </c>
      <c r="AT1185">
        <v>195.03155343187103</v>
      </c>
    </row>
    <row r="1186" spans="1:46" x14ac:dyDescent="0.3">
      <c r="A1186" s="1">
        <v>43725</v>
      </c>
      <c r="B1186">
        <v>146.03537071227288</v>
      </c>
      <c r="C1186" s="3">
        <f>VLOOKUP(Tabella1[[#This Row],[DATA]],Tabella3[],2,0)</f>
        <v>113.96567532276092</v>
      </c>
      <c r="D1186">
        <f>VLOOKUP(Tabella1[[#This Row],[DATA]],Tabella5[],2,0)</f>
        <v>126.70713885586187</v>
      </c>
      <c r="E1186">
        <f>VLOOKUP(Tabella1[[#This Row],[DATA]],Tabella6[],2,0)</f>
        <v>132.05849083670211</v>
      </c>
      <c r="F1186" s="2">
        <f>VLOOKUP(Tabella1[[#This Row],[DATA]],Tabella7[],2,0)</f>
        <v>111.79938299886985</v>
      </c>
      <c r="G1186" s="2">
        <f>VLOOKUP(Tabella1[[#This Row],[DATA]],Tabella8[],2,0)</f>
        <v>86.990377555358052</v>
      </c>
      <c r="H1186" s="2">
        <f>VLOOKUP(Tabella1[[#This Row],[DATA]],Tabella9[],2,0)</f>
        <v>112.16204163799914</v>
      </c>
      <c r="I1186" s="2">
        <f>VLOOKUP(Tabella1[[#This Row],[DATA]],Tabella10[],2,0)</f>
        <v>112.29123197341585</v>
      </c>
      <c r="J1186" s="2">
        <f>VLOOKUP(Tabella1[[#This Row],[DATA]],Tabella11[],2,0)</f>
        <v>88.885307355276197</v>
      </c>
      <c r="K1186" s="2">
        <f>VLOOKUP(Tabella1[[#This Row],[DATA]],Tabella12[],2,0)</f>
        <v>215.65179749340371</v>
      </c>
      <c r="L1186" s="2">
        <f>VLOOKUP(Tabella1[[#This Row],[DATA]],Tabella13[],2,0)</f>
        <v>132.62214650964788</v>
      </c>
      <c r="M1186" s="2">
        <f>VLOOKUP(Tabella1[[#This Row],[DATA]],Tabella14[],2,0)</f>
        <v>196.48524023793934</v>
      </c>
      <c r="O1186" s="1">
        <v>43706</v>
      </c>
      <c r="P1186">
        <v>111.85509240334424</v>
      </c>
      <c r="R1186" s="1">
        <v>43713</v>
      </c>
      <c r="S1186">
        <v>124.18960892927916</v>
      </c>
      <c r="U1186" s="1">
        <v>43697</v>
      </c>
      <c r="V1186">
        <v>125.68851136681647</v>
      </c>
      <c r="X1186" s="1">
        <v>43717</v>
      </c>
      <c r="Y1186">
        <v>110.50749870185406</v>
      </c>
      <c r="AA1186" s="1">
        <v>43696</v>
      </c>
      <c r="AB1186">
        <v>84.37318854581288</v>
      </c>
      <c r="AD1186" s="1">
        <v>43691</v>
      </c>
      <c r="AE1186">
        <v>104.75435109446271</v>
      </c>
      <c r="AG1186" s="1">
        <v>43762</v>
      </c>
      <c r="AH1186">
        <v>112.32354842144001</v>
      </c>
      <c r="AJ1186" s="1">
        <v>43782</v>
      </c>
      <c r="AK1186">
        <v>86.710122607834009</v>
      </c>
      <c r="AM1186" s="1">
        <v>43754</v>
      </c>
      <c r="AN1186">
        <v>217.31324208443272</v>
      </c>
      <c r="AP1186" s="1">
        <v>43756</v>
      </c>
      <c r="AQ1186">
        <v>142.86402928069901</v>
      </c>
      <c r="AS1186" s="1">
        <v>43721</v>
      </c>
      <c r="AT1186">
        <v>194.45690483819288</v>
      </c>
    </row>
    <row r="1187" spans="1:46" x14ac:dyDescent="0.3">
      <c r="A1187" s="1">
        <v>43726</v>
      </c>
      <c r="B1187">
        <v>146.08541443980178</v>
      </c>
      <c r="C1187" s="3">
        <f>VLOOKUP(Tabella1[[#This Row],[DATA]],Tabella3[],2,0)</f>
        <v>114.72766183000128</v>
      </c>
      <c r="D1187">
        <f>VLOOKUP(Tabella1[[#This Row],[DATA]],Tabella5[],2,0)</f>
        <v>126.88133722079361</v>
      </c>
      <c r="E1187">
        <f>VLOOKUP(Tabella1[[#This Row],[DATA]],Tabella6[],2,0)</f>
        <v>132.17936688231518</v>
      </c>
      <c r="F1187" s="2">
        <f>VLOOKUP(Tabella1[[#This Row],[DATA]],Tabella7[],2,0)</f>
        <v>111.70240386083876</v>
      </c>
      <c r="G1187" s="2">
        <f>VLOOKUP(Tabella1[[#This Row],[DATA]],Tabella8[],2,0)</f>
        <v>87.256057502801738</v>
      </c>
      <c r="H1187" s="2">
        <f>VLOOKUP(Tabella1[[#This Row],[DATA]],Tabella9[],2,0)</f>
        <v>112.37800372040873</v>
      </c>
      <c r="I1187" s="2">
        <f>VLOOKUP(Tabella1[[#This Row],[DATA]],Tabella10[],2,0)</f>
        <v>112.13983507294463</v>
      </c>
      <c r="J1187" s="2">
        <f>VLOOKUP(Tabella1[[#This Row],[DATA]],Tabella11[],2,0)</f>
        <v>89.110347050607075</v>
      </c>
      <c r="K1187" s="2">
        <f>VLOOKUP(Tabella1[[#This Row],[DATA]],Tabella12[],2,0)</f>
        <v>215.47658311345646</v>
      </c>
      <c r="L1187" s="2">
        <f>VLOOKUP(Tabella1[[#This Row],[DATA]],Tabella13[],2,0)</f>
        <v>132.92311853404556</v>
      </c>
      <c r="M1187" s="2">
        <f>VLOOKUP(Tabella1[[#This Row],[DATA]],Tabella14[],2,0)</f>
        <v>196.327821350459</v>
      </c>
      <c r="O1187" s="1">
        <v>43707</v>
      </c>
      <c r="P1187">
        <v>111.46163199036501</v>
      </c>
      <c r="R1187" s="1">
        <v>43714</v>
      </c>
      <c r="S1187">
        <v>124.854757888851</v>
      </c>
      <c r="U1187" s="1">
        <v>43698</v>
      </c>
      <c r="V1187">
        <v>127.82477206399375</v>
      </c>
      <c r="X1187" s="1">
        <v>43718</v>
      </c>
      <c r="Y1187">
        <v>110.9983505910382</v>
      </c>
      <c r="AA1187" s="1">
        <v>43697</v>
      </c>
      <c r="AB1187">
        <v>83.262163311048411</v>
      </c>
      <c r="AD1187" s="1">
        <v>43692</v>
      </c>
      <c r="AE1187">
        <v>104.56578243253574</v>
      </c>
      <c r="AG1187" s="1">
        <v>43763</v>
      </c>
      <c r="AH1187">
        <v>111.77630646890621</v>
      </c>
      <c r="AJ1187" s="1">
        <v>43783</v>
      </c>
      <c r="AK1187">
        <v>86.848310113057082</v>
      </c>
      <c r="AM1187" s="1">
        <v>43755</v>
      </c>
      <c r="AN1187">
        <v>216.47427440633246</v>
      </c>
      <c r="AP1187" s="1">
        <v>43760</v>
      </c>
      <c r="AQ1187">
        <v>141.64785364303748</v>
      </c>
      <c r="AS1187" s="1">
        <v>43724</v>
      </c>
      <c r="AT1187">
        <v>197.42278812532214</v>
      </c>
    </row>
    <row r="1188" spans="1:46" x14ac:dyDescent="0.3">
      <c r="A1188" s="1">
        <v>43727</v>
      </c>
      <c r="B1188">
        <v>146.0883296083957</v>
      </c>
      <c r="C1188" s="3">
        <f>VLOOKUP(Tabella1[[#This Row],[DATA]],Tabella3[],2,0)</f>
        <v>115.67140227053893</v>
      </c>
      <c r="D1188">
        <f>VLOOKUP(Tabella1[[#This Row],[DATA]],Tabella5[],2,0)</f>
        <v>127.57854031806308</v>
      </c>
      <c r="E1188">
        <f>VLOOKUP(Tabella1[[#This Row],[DATA]],Tabella6[],2,0)</f>
        <v>133.08311521556621</v>
      </c>
      <c r="F1188" s="2">
        <f>VLOOKUP(Tabella1[[#This Row],[DATA]],Tabella7[],2,0)</f>
        <v>112.34949143223677</v>
      </c>
      <c r="G1188" s="2">
        <f>VLOOKUP(Tabella1[[#This Row],[DATA]],Tabella8[],2,0)</f>
        <v>88.263709085288099</v>
      </c>
      <c r="H1188" s="2">
        <f>VLOOKUP(Tabella1[[#This Row],[DATA]],Tabella9[],2,0)</f>
        <v>113.16190148561526</v>
      </c>
      <c r="I1188" s="2">
        <f>VLOOKUP(Tabella1[[#This Row],[DATA]],Tabella10[],2,0)</f>
        <v>110.94454564583017</v>
      </c>
      <c r="J1188" s="2">
        <f>VLOOKUP(Tabella1[[#This Row],[DATA]],Tabella11[],2,0)</f>
        <v>89.516851115647725</v>
      </c>
      <c r="K1188" s="2">
        <f>VLOOKUP(Tabella1[[#This Row],[DATA]],Tabella12[],2,0)</f>
        <v>215.07874340369392</v>
      </c>
      <c r="L1188" s="2">
        <f>VLOOKUP(Tabella1[[#This Row],[DATA]],Tabella13[],2,0)</f>
        <v>131.21300559773792</v>
      </c>
      <c r="M1188" s="2">
        <f>VLOOKUP(Tabella1[[#This Row],[DATA]],Tabella14[],2,0)</f>
        <v>194.66795759441649</v>
      </c>
      <c r="O1188" s="1">
        <v>43710</v>
      </c>
      <c r="P1188">
        <v>112.13637451869448</v>
      </c>
      <c r="R1188" s="1">
        <v>43717</v>
      </c>
      <c r="S1188">
        <v>125.20673894721104</v>
      </c>
      <c r="U1188" s="1">
        <v>43699</v>
      </c>
      <c r="V1188">
        <v>126.71407641529623</v>
      </c>
      <c r="X1188" s="1">
        <v>43719</v>
      </c>
      <c r="Y1188">
        <v>112.06863373957665</v>
      </c>
      <c r="AA1188" s="1">
        <v>43698</v>
      </c>
      <c r="AB1188">
        <v>84.065965915678021</v>
      </c>
      <c r="AD1188" s="1">
        <v>43693</v>
      </c>
      <c r="AE1188">
        <v>106.04056774456591</v>
      </c>
      <c r="AG1188" s="1">
        <v>43766</v>
      </c>
      <c r="AH1188">
        <v>112.71465708099063</v>
      </c>
      <c r="AJ1188" s="1">
        <v>43784</v>
      </c>
      <c r="AK1188">
        <v>86.295261631030414</v>
      </c>
      <c r="AM1188" s="1">
        <v>43756</v>
      </c>
      <c r="AN1188">
        <v>215.88266820580475</v>
      </c>
      <c r="AP1188" s="1">
        <v>43761</v>
      </c>
      <c r="AQ1188">
        <v>141.9931771434305</v>
      </c>
      <c r="AS1188" s="1">
        <v>43725</v>
      </c>
      <c r="AT1188">
        <v>196.48524023793934</v>
      </c>
    </row>
    <row r="1189" spans="1:46" x14ac:dyDescent="0.3">
      <c r="A1189" s="1">
        <v>43728</v>
      </c>
      <c r="B1189">
        <v>145.37314158002138</v>
      </c>
      <c r="C1189" s="3">
        <f>VLOOKUP(Tabella1[[#This Row],[DATA]],Tabella3[],2,0)</f>
        <v>115.64531794131393</v>
      </c>
      <c r="D1189">
        <f>VLOOKUP(Tabella1[[#This Row],[DATA]],Tabella5[],2,0)</f>
        <v>127.68412439463252</v>
      </c>
      <c r="E1189">
        <f>VLOOKUP(Tabella1[[#This Row],[DATA]],Tabella6[],2,0)</f>
        <v>133.82859588598143</v>
      </c>
      <c r="F1189" s="2">
        <f>VLOOKUP(Tabella1[[#This Row],[DATA]],Tabella7[],2,0)</f>
        <v>112.17385992241668</v>
      </c>
      <c r="G1189" s="2">
        <f>VLOOKUP(Tabella1[[#This Row],[DATA]],Tabella8[],2,0)</f>
        <v>88.679135912200024</v>
      </c>
      <c r="H1189" s="2">
        <f>VLOOKUP(Tabella1[[#This Row],[DATA]],Tabella9[],2,0)</f>
        <v>113.75882322962056</v>
      </c>
      <c r="I1189" s="2">
        <f>VLOOKUP(Tabella1[[#This Row],[DATA]],Tabella10[],2,0)</f>
        <v>110.80505259910588</v>
      </c>
      <c r="J1189" s="2">
        <f>VLOOKUP(Tabella1[[#This Row],[DATA]],Tabella11[],2,0)</f>
        <v>89.730847749006131</v>
      </c>
      <c r="K1189" s="2">
        <f>VLOOKUP(Tabella1[[#This Row],[DATA]],Tabella12[],2,0)</f>
        <v>216.06406662269129</v>
      </c>
      <c r="L1189" s="2">
        <f>VLOOKUP(Tabella1[[#This Row],[DATA]],Tabella13[],2,0)</f>
        <v>138.19709068858938</v>
      </c>
      <c r="M1189" s="2">
        <f>VLOOKUP(Tabella1[[#This Row],[DATA]],Tabella14[],2,0)</f>
        <v>194.78219076940221</v>
      </c>
      <c r="O1189" s="1">
        <v>43711</v>
      </c>
      <c r="P1189">
        <v>111.86063336305938</v>
      </c>
      <c r="R1189" s="1">
        <v>43718</v>
      </c>
      <c r="S1189">
        <v>125.64310533931814</v>
      </c>
      <c r="U1189" s="1">
        <v>43700</v>
      </c>
      <c r="V1189">
        <v>125.27061889005689</v>
      </c>
      <c r="X1189" s="1">
        <v>43720</v>
      </c>
      <c r="Y1189">
        <v>112.17004184611625</v>
      </c>
      <c r="AA1189" s="1">
        <v>43699</v>
      </c>
      <c r="AB1189">
        <v>84.209916141747499</v>
      </c>
      <c r="AD1189" s="1">
        <v>43696</v>
      </c>
      <c r="AE1189">
        <v>107.31818413475014</v>
      </c>
      <c r="AG1189" s="1">
        <v>43767</v>
      </c>
      <c r="AH1189">
        <v>112.27664556107808</v>
      </c>
      <c r="AJ1189" s="1">
        <v>43787</v>
      </c>
      <c r="AK1189">
        <v>86.82831321705288</v>
      </c>
      <c r="AM1189" s="1">
        <v>43759</v>
      </c>
      <c r="AN1189">
        <v>218.54798812664907</v>
      </c>
      <c r="AP1189" s="1">
        <v>43762</v>
      </c>
      <c r="AQ1189">
        <v>141.85343364037641</v>
      </c>
      <c r="AS1189" s="1">
        <v>43726</v>
      </c>
      <c r="AT1189">
        <v>196.327821350459</v>
      </c>
    </row>
    <row r="1190" spans="1:46" x14ac:dyDescent="0.3">
      <c r="A1190" s="1">
        <v>43731</v>
      </c>
      <c r="B1190">
        <v>145.35905159848411</v>
      </c>
      <c r="C1190" s="3">
        <f>VLOOKUP(Tabella1[[#This Row],[DATA]],Tabella3[],2,0)</f>
        <v>114.47769136436202</v>
      </c>
      <c r="D1190">
        <f>VLOOKUP(Tabella1[[#This Row],[DATA]],Tabella5[],2,0)</f>
        <v>126.39704323621852</v>
      </c>
      <c r="E1190">
        <f>VLOOKUP(Tabella1[[#This Row],[DATA]],Tabella6[],2,0)</f>
        <v>132.41712112767473</v>
      </c>
      <c r="F1190" s="2">
        <f>VLOOKUP(Tabella1[[#This Row],[DATA]],Tabella7[],2,0)</f>
        <v>111.88612969241576</v>
      </c>
      <c r="G1190" s="2">
        <f>VLOOKUP(Tabella1[[#This Row],[DATA]],Tabella8[],2,0)</f>
        <v>87.854078911774948</v>
      </c>
      <c r="H1190" s="2">
        <f>VLOOKUP(Tabella1[[#This Row],[DATA]],Tabella9[],2,0)</f>
        <v>112.66244935402491</v>
      </c>
      <c r="I1190" s="2">
        <f>VLOOKUP(Tabella1[[#This Row],[DATA]],Tabella10[],2,0)</f>
        <v>109.91113186368243</v>
      </c>
      <c r="J1190" s="2">
        <f>VLOOKUP(Tabella1[[#This Row],[DATA]],Tabella11[],2,0)</f>
        <v>88.854267397299523</v>
      </c>
      <c r="K1190" s="2">
        <f>VLOOKUP(Tabella1[[#This Row],[DATA]],Tabella12[],2,0)</f>
        <v>215.69508575197889</v>
      </c>
      <c r="L1190" s="2">
        <f>VLOOKUP(Tabella1[[#This Row],[DATA]],Tabella13[],2,0)</f>
        <v>142.10660059023817</v>
      </c>
      <c r="M1190" s="2">
        <f>VLOOKUP(Tabella1[[#This Row],[DATA]],Tabella14[],2,0)</f>
        <v>194.01947536324755</v>
      </c>
      <c r="O1190" s="1">
        <v>43712</v>
      </c>
      <c r="P1190">
        <v>113.63044725999544</v>
      </c>
      <c r="R1190" s="1">
        <v>43719</v>
      </c>
      <c r="S1190">
        <v>126.56847654773865</v>
      </c>
      <c r="U1190" s="1">
        <v>43703</v>
      </c>
      <c r="V1190">
        <v>125.83854817051518</v>
      </c>
      <c r="X1190" s="1">
        <v>43721</v>
      </c>
      <c r="Y1190">
        <v>112.51809768166407</v>
      </c>
      <c r="AA1190" s="1">
        <v>43700</v>
      </c>
      <c r="AB1190">
        <v>83.563589287784524</v>
      </c>
      <c r="AD1190" s="1">
        <v>43697</v>
      </c>
      <c r="AE1190">
        <v>106.71425477155161</v>
      </c>
      <c r="AG1190" s="1">
        <v>43768</v>
      </c>
      <c r="AH1190">
        <v>111.77764774820164</v>
      </c>
      <c r="AJ1190" s="1">
        <v>43788</v>
      </c>
      <c r="AK1190">
        <v>87.568198369208361</v>
      </c>
      <c r="AM1190" s="1">
        <v>43760</v>
      </c>
      <c r="AN1190">
        <v>221.34935686015831</v>
      </c>
      <c r="AP1190" s="1">
        <v>43763</v>
      </c>
      <c r="AQ1190">
        <v>141.99037791092914</v>
      </c>
      <c r="AS1190" s="1">
        <v>43727</v>
      </c>
      <c r="AT1190">
        <v>194.66795759441649</v>
      </c>
    </row>
    <row r="1191" spans="1:46" x14ac:dyDescent="0.3">
      <c r="A1191" s="1">
        <v>43732</v>
      </c>
      <c r="B1191">
        <v>144.13565251190363</v>
      </c>
      <c r="C1191" s="3">
        <f>VLOOKUP(Tabella1[[#This Row],[DATA]],Tabella3[],2,0)</f>
        <v>114.48359823651117</v>
      </c>
      <c r="D1191">
        <f>VLOOKUP(Tabella1[[#This Row],[DATA]],Tabella5[],2,0)</f>
        <v>126.03676701762363</v>
      </c>
      <c r="E1191">
        <f>VLOOKUP(Tabella1[[#This Row],[DATA]],Tabella6[],2,0)</f>
        <v>132.35997544852304</v>
      </c>
      <c r="F1191" s="2">
        <f>VLOOKUP(Tabella1[[#This Row],[DATA]],Tabella7[],2,0)</f>
        <v>111.35694431717523</v>
      </c>
      <c r="G1191" s="2">
        <f>VLOOKUP(Tabella1[[#This Row],[DATA]],Tabella8[],2,0)</f>
        <v>88.091741701124562</v>
      </c>
      <c r="H1191" s="2">
        <f>VLOOKUP(Tabella1[[#This Row],[DATA]],Tabella9[],2,0)</f>
        <v>112.50573350661264</v>
      </c>
      <c r="I1191" s="2">
        <f>VLOOKUP(Tabella1[[#This Row],[DATA]],Tabella10[],2,0)</f>
        <v>110.15675363465732</v>
      </c>
      <c r="J1191" s="2">
        <f>VLOOKUP(Tabella1[[#This Row],[DATA]],Tabella11[],2,0)</f>
        <v>89.100796294306562</v>
      </c>
      <c r="K1191" s="2">
        <f>VLOOKUP(Tabella1[[#This Row],[DATA]],Tabella12[],2,0)</f>
        <v>214.12434036939314</v>
      </c>
      <c r="L1191" s="2">
        <f>VLOOKUP(Tabella1[[#This Row],[DATA]],Tabella13[],2,0)</f>
        <v>142.13244804878954</v>
      </c>
      <c r="M1191" s="2">
        <f>VLOOKUP(Tabella1[[#This Row],[DATA]],Tabella14[],2,0)</f>
        <v>191.86506554476685</v>
      </c>
      <c r="O1191" s="1">
        <v>43713</v>
      </c>
      <c r="P1191">
        <v>114.7661871819829</v>
      </c>
      <c r="R1191" s="1">
        <v>43720</v>
      </c>
      <c r="S1191">
        <v>127.09260778331813</v>
      </c>
      <c r="U1191" s="1">
        <v>43704</v>
      </c>
      <c r="V1191">
        <v>126.68679699644191</v>
      </c>
      <c r="X1191" s="1">
        <v>43724</v>
      </c>
      <c r="Y1191">
        <v>111.8148080271236</v>
      </c>
      <c r="AA1191" s="1">
        <v>43703</v>
      </c>
      <c r="AB1191">
        <v>83.850523631023705</v>
      </c>
      <c r="AD1191" s="1">
        <v>43698</v>
      </c>
      <c r="AE1191">
        <v>108.13680146777769</v>
      </c>
      <c r="AG1191" s="1">
        <v>43769</v>
      </c>
      <c r="AH1191">
        <v>112.77945763695091</v>
      </c>
      <c r="AJ1191" s="1">
        <v>43789</v>
      </c>
      <c r="AK1191">
        <v>86.883528526915228</v>
      </c>
      <c r="AM1191" s="1">
        <v>43761</v>
      </c>
      <c r="AN1191">
        <v>221.68535620052771</v>
      </c>
      <c r="AP1191" s="1">
        <v>43767</v>
      </c>
      <c r="AQ1191">
        <v>144.80335209909717</v>
      </c>
      <c r="AS1191" s="1">
        <v>43728</v>
      </c>
      <c r="AT1191">
        <v>194.78219076940221</v>
      </c>
    </row>
    <row r="1192" spans="1:46" x14ac:dyDescent="0.3">
      <c r="A1192" s="1">
        <v>43733</v>
      </c>
      <c r="B1192">
        <v>145.02332134875135</v>
      </c>
      <c r="C1192" s="3">
        <f>VLOOKUP(Tabella1[[#This Row],[DATA]],Tabella3[],2,0)</f>
        <v>113.89400875889821</v>
      </c>
      <c r="D1192">
        <f>VLOOKUP(Tabella1[[#This Row],[DATA]],Tabella5[],2,0)</f>
        <v>125.28948573078826</v>
      </c>
      <c r="E1192">
        <f>VLOOKUP(Tabella1[[#This Row],[DATA]],Tabella6[],2,0)</f>
        <v>131.31277499888296</v>
      </c>
      <c r="F1192" s="2">
        <f>VLOOKUP(Tabella1[[#This Row],[DATA]],Tabella7[],2,0)</f>
        <v>111.33495219768471</v>
      </c>
      <c r="G1192" s="2">
        <f>VLOOKUP(Tabella1[[#This Row],[DATA]],Tabella8[],2,0)</f>
        <v>87.773891873091927</v>
      </c>
      <c r="H1192" s="2">
        <f>VLOOKUP(Tabella1[[#This Row],[DATA]],Tabella9[],2,0)</f>
        <v>111.89989297454323</v>
      </c>
      <c r="I1192" s="2">
        <f>VLOOKUP(Tabella1[[#This Row],[DATA]],Tabella10[],2,0)</f>
        <v>108.74987739868941</v>
      </c>
      <c r="J1192" s="2">
        <f>VLOOKUP(Tabella1[[#This Row],[DATA]],Tabella11[],2,0)</f>
        <v>88.208099041342834</v>
      </c>
      <c r="K1192" s="2">
        <f>VLOOKUP(Tabella1[[#This Row],[DATA]],Tabella12[],2,0)</f>
        <v>215.37145448548813</v>
      </c>
      <c r="L1192" s="2">
        <f>VLOOKUP(Tabella1[[#This Row],[DATA]],Tabella13[],2,0)</f>
        <v>140.30160457823561</v>
      </c>
      <c r="M1192" s="2">
        <f>VLOOKUP(Tabella1[[#This Row],[DATA]],Tabella14[],2,0)</f>
        <v>192.2662747447167</v>
      </c>
      <c r="O1192" s="1">
        <v>43714</v>
      </c>
      <c r="P1192">
        <v>114.72572772142146</v>
      </c>
      <c r="R1192" s="1">
        <v>43721</v>
      </c>
      <c r="S1192">
        <v>127.68944968268453</v>
      </c>
      <c r="U1192" s="1">
        <v>43705</v>
      </c>
      <c r="V1192">
        <v>126.25667581467869</v>
      </c>
      <c r="X1192" s="1">
        <v>43725</v>
      </c>
      <c r="Y1192">
        <v>111.79938299886985</v>
      </c>
      <c r="AA1192" s="1">
        <v>43704</v>
      </c>
      <c r="AB1192">
        <v>84.330679754221904</v>
      </c>
      <c r="AD1192" s="1">
        <v>43699</v>
      </c>
      <c r="AE1192">
        <v>107.46088474377596</v>
      </c>
      <c r="AG1192" s="1">
        <v>43770</v>
      </c>
      <c r="AH1192">
        <v>113.59277586971484</v>
      </c>
      <c r="AJ1192" s="1">
        <v>43790</v>
      </c>
      <c r="AK1192">
        <v>86.662368826331431</v>
      </c>
      <c r="AM1192" s="1">
        <v>43762</v>
      </c>
      <c r="AN1192">
        <v>220.53512532981532</v>
      </c>
      <c r="AP1192" s="1">
        <v>43768</v>
      </c>
      <c r="AQ1192">
        <v>145.60324187477326</v>
      </c>
      <c r="AS1192" s="1">
        <v>43731</v>
      </c>
      <c r="AT1192">
        <v>194.01947536324755</v>
      </c>
    </row>
    <row r="1193" spans="1:46" x14ac:dyDescent="0.3">
      <c r="A1193" s="1">
        <v>43734</v>
      </c>
      <c r="B1193">
        <v>144.67107181031972</v>
      </c>
      <c r="C1193" s="3">
        <f>VLOOKUP(Tabella1[[#This Row],[DATA]],Tabella3[],2,0)</f>
        <v>114.72750501038669</v>
      </c>
      <c r="D1193">
        <f>VLOOKUP(Tabella1[[#This Row],[DATA]],Tabella5[],2,0)</f>
        <v>125.84618315099343</v>
      </c>
      <c r="E1193">
        <f>VLOOKUP(Tabella1[[#This Row],[DATA]],Tabella6[],2,0)</f>
        <v>132.17748554308383</v>
      </c>
      <c r="F1193" s="2">
        <f>VLOOKUP(Tabella1[[#This Row],[DATA]],Tabella7[],2,0)</f>
        <v>112.26793732245945</v>
      </c>
      <c r="G1193" s="2">
        <f>VLOOKUP(Tabella1[[#This Row],[DATA]],Tabella8[],2,0)</f>
        <v>88.202844224601009</v>
      </c>
      <c r="H1193" s="2">
        <f>VLOOKUP(Tabella1[[#This Row],[DATA]],Tabella9[],2,0)</f>
        <v>112.50987437249955</v>
      </c>
      <c r="I1193" s="2">
        <f>VLOOKUP(Tabella1[[#This Row],[DATA]],Tabella10[],2,0)</f>
        <v>109.15469225604016</v>
      </c>
      <c r="J1193" s="2">
        <f>VLOOKUP(Tabella1[[#This Row],[DATA]],Tabella11[],2,0)</f>
        <v>87.421952413356735</v>
      </c>
      <c r="K1193" s="2">
        <f>VLOOKUP(Tabella1[[#This Row],[DATA]],Tabella12[],2,0)</f>
        <v>217.09886213720316</v>
      </c>
      <c r="L1193" s="2">
        <f>VLOOKUP(Tabella1[[#This Row],[DATA]],Tabella13[],2,0)</f>
        <v>141.74200964535541</v>
      </c>
      <c r="M1193" s="2">
        <f>VLOOKUP(Tabella1[[#This Row],[DATA]],Tabella14[],2,0)</f>
        <v>193.13068553835865</v>
      </c>
      <c r="O1193" s="1">
        <v>43717</v>
      </c>
      <c r="P1193">
        <v>114.94736611002675</v>
      </c>
      <c r="R1193" s="1">
        <v>43724</v>
      </c>
      <c r="S1193">
        <v>126.78599408278571</v>
      </c>
      <c r="U1193" s="1">
        <v>43706</v>
      </c>
      <c r="V1193">
        <v>128.16552963226874</v>
      </c>
      <c r="X1193" s="1">
        <v>43726</v>
      </c>
      <c r="Y1193">
        <v>111.70240386083876</v>
      </c>
      <c r="AA1193" s="1">
        <v>43705</v>
      </c>
      <c r="AB1193">
        <v>84.506511573984625</v>
      </c>
      <c r="AD1193" s="1">
        <v>43700</v>
      </c>
      <c r="AE1193">
        <v>106.20524679560685</v>
      </c>
      <c r="AG1193" s="1">
        <v>43773</v>
      </c>
      <c r="AH1193">
        <v>115.46444729652583</v>
      </c>
      <c r="AJ1193" s="1">
        <v>43791</v>
      </c>
      <c r="AK1193">
        <v>86.114692644723803</v>
      </c>
      <c r="AM1193" s="1">
        <v>43763</v>
      </c>
      <c r="AN1193">
        <v>221.31431398416888</v>
      </c>
      <c r="AP1193" s="1">
        <v>43769</v>
      </c>
      <c r="AQ1193">
        <v>145.88381949094685</v>
      </c>
      <c r="AS1193" s="1">
        <v>43732</v>
      </c>
      <c r="AT1193">
        <v>191.86506554476685</v>
      </c>
    </row>
    <row r="1194" spans="1:46" x14ac:dyDescent="0.3">
      <c r="A1194" s="1">
        <v>43735</v>
      </c>
      <c r="B1194">
        <v>143.90195316295794</v>
      </c>
      <c r="C1194" s="3">
        <f>VLOOKUP(Tabella1[[#This Row],[DATA]],Tabella3[],2,0)</f>
        <v>115.09200606787363</v>
      </c>
      <c r="D1194">
        <f>VLOOKUP(Tabella1[[#This Row],[DATA]],Tabella5[],2,0)</f>
        <v>126.79244587407948</v>
      </c>
      <c r="E1194">
        <f>VLOOKUP(Tabella1[[#This Row],[DATA]],Tabella6[],2,0)</f>
        <v>132.64805551832072</v>
      </c>
      <c r="F1194" s="2">
        <f>VLOOKUP(Tabella1[[#This Row],[DATA]],Tabella7[],2,0)</f>
        <v>113.41534561226672</v>
      </c>
      <c r="G1194" s="2">
        <f>VLOOKUP(Tabella1[[#This Row],[DATA]],Tabella8[],2,0)</f>
        <v>88.728407466089578</v>
      </c>
      <c r="H1194" s="2">
        <f>VLOOKUP(Tabella1[[#This Row],[DATA]],Tabella9[],2,0)</f>
        <v>112.94625793135081</v>
      </c>
      <c r="I1194" s="2">
        <f>VLOOKUP(Tabella1[[#This Row],[DATA]],Tabella10[],2,0)</f>
        <v>108.78952896786043</v>
      </c>
      <c r="J1194" s="2">
        <f>VLOOKUP(Tabella1[[#This Row],[DATA]],Tabella11[],2,0)</f>
        <v>87.513878442749188</v>
      </c>
      <c r="K1194" s="2">
        <f>VLOOKUP(Tabella1[[#This Row],[DATA]],Tabella12[],2,0)</f>
        <v>216.60207783641161</v>
      </c>
      <c r="L1194" s="2">
        <f>VLOOKUP(Tabella1[[#This Row],[DATA]],Tabella13[],2,0)</f>
        <v>141.13428536321314</v>
      </c>
      <c r="M1194" s="2">
        <f>VLOOKUP(Tabella1[[#This Row],[DATA]],Tabella14[],2,0)</f>
        <v>192.10537313848681</v>
      </c>
      <c r="O1194" s="1">
        <v>43718</v>
      </c>
      <c r="P1194">
        <v>114.31632398096002</v>
      </c>
      <c r="R1194" s="1">
        <v>43725</v>
      </c>
      <c r="S1194">
        <v>126.70713885586187</v>
      </c>
      <c r="U1194" s="1">
        <v>43707</v>
      </c>
      <c r="V1194">
        <v>128.8830253816179</v>
      </c>
      <c r="X1194" s="1">
        <v>43727</v>
      </c>
      <c r="Y1194">
        <v>112.34949143223677</v>
      </c>
      <c r="AA1194" s="1">
        <v>43706</v>
      </c>
      <c r="AB1194">
        <v>84.962514974687934</v>
      </c>
      <c r="AD1194" s="1">
        <v>43703</v>
      </c>
      <c r="AE1194">
        <v>106.6699793593762</v>
      </c>
      <c r="AG1194" s="1">
        <v>43774</v>
      </c>
      <c r="AH1194">
        <v>116.03491014686171</v>
      </c>
      <c r="AJ1194" s="1">
        <v>43794</v>
      </c>
      <c r="AK1194">
        <v>86.737879493332372</v>
      </c>
      <c r="AM1194" s="1">
        <v>43766</v>
      </c>
      <c r="AN1194">
        <v>223.01080145118735</v>
      </c>
      <c r="AP1194" s="1">
        <v>43770</v>
      </c>
      <c r="AQ1194">
        <v>146.01461999146414</v>
      </c>
      <c r="AS1194" s="1">
        <v>43733</v>
      </c>
      <c r="AT1194">
        <v>192.2662747447167</v>
      </c>
    </row>
    <row r="1195" spans="1:46" x14ac:dyDescent="0.3">
      <c r="A1195" s="1">
        <v>43738</v>
      </c>
      <c r="B1195">
        <v>144.6283160042756</v>
      </c>
      <c r="C1195" s="3">
        <f>VLOOKUP(Tabella1[[#This Row],[DATA]],Tabella3[],2,0)</f>
        <v>115.56403310775704</v>
      </c>
      <c r="D1195">
        <f>VLOOKUP(Tabella1[[#This Row],[DATA]],Tabella5[],2,0)</f>
        <v>127.27520371787034</v>
      </c>
      <c r="E1195">
        <f>VLOOKUP(Tabella1[[#This Row],[DATA]],Tabella6[],2,0)</f>
        <v>133.52311342829393</v>
      </c>
      <c r="F1195" s="2">
        <f>VLOOKUP(Tabella1[[#This Row],[DATA]],Tabella7[],2,0)</f>
        <v>113.14044411863526</v>
      </c>
      <c r="G1195" s="2">
        <f>VLOOKUP(Tabella1[[#This Row],[DATA]],Tabella8[],2,0)</f>
        <v>89.312903350465675</v>
      </c>
      <c r="H1195" s="2">
        <f>VLOOKUP(Tabella1[[#This Row],[DATA]],Tabella9[],2,0)</f>
        <v>113.69702876946207</v>
      </c>
      <c r="I1195" s="2">
        <f>VLOOKUP(Tabella1[[#This Row],[DATA]],Tabella10[],2,0)</f>
        <v>109.36569225520186</v>
      </c>
      <c r="J1195" s="2">
        <f>VLOOKUP(Tabella1[[#This Row],[DATA]],Tabella11[],2,0)</f>
        <v>86.708630302162049</v>
      </c>
      <c r="K1195" s="2">
        <f>VLOOKUP(Tabella1[[#This Row],[DATA]],Tabella12[],2,0)</f>
        <v>215.91564973614777</v>
      </c>
      <c r="L1195" s="2">
        <f>VLOOKUP(Tabella1[[#This Row],[DATA]],Tabella13[],2,0)</f>
        <v>140.56993100800725</v>
      </c>
      <c r="M1195" s="2">
        <f>VLOOKUP(Tabella1[[#This Row],[DATA]],Tabella14[],2,0)</f>
        <v>191.35310588858084</v>
      </c>
      <c r="O1195" s="1">
        <v>43719</v>
      </c>
      <c r="P1195">
        <v>114.43425233112357</v>
      </c>
      <c r="R1195" s="1">
        <v>43726</v>
      </c>
      <c r="S1195">
        <v>126.88133722079361</v>
      </c>
      <c r="U1195" s="1">
        <v>43710</v>
      </c>
      <c r="V1195">
        <v>129.178395640937</v>
      </c>
      <c r="X1195" s="1">
        <v>43728</v>
      </c>
      <c r="Y1195">
        <v>112.17385992241668</v>
      </c>
      <c r="AA1195" s="1">
        <v>43707</v>
      </c>
      <c r="AB1195">
        <v>85.142211230049853</v>
      </c>
      <c r="AD1195" s="1">
        <v>43704</v>
      </c>
      <c r="AE1195">
        <v>107.35895573732896</v>
      </c>
      <c r="AG1195" s="1">
        <v>43775</v>
      </c>
      <c r="AH1195">
        <v>116.0568735953243</v>
      </c>
      <c r="AJ1195" s="1">
        <v>43795</v>
      </c>
      <c r="AK1195">
        <v>86.764442534293181</v>
      </c>
      <c r="AM1195" s="1">
        <v>43767</v>
      </c>
      <c r="AN1195">
        <v>221.71009234828497</v>
      </c>
      <c r="AP1195" s="1">
        <v>43773</v>
      </c>
      <c r="AQ1195">
        <v>146.51241077900823</v>
      </c>
      <c r="AS1195" s="1">
        <v>43734</v>
      </c>
      <c r="AT1195">
        <v>193.13068553835865</v>
      </c>
    </row>
    <row r="1196" spans="1:46" x14ac:dyDescent="0.3">
      <c r="A1196" s="1">
        <v>43739</v>
      </c>
      <c r="B1196">
        <v>142.85540763774173</v>
      </c>
      <c r="C1196" s="3">
        <f>VLOOKUP(Tabella1[[#This Row],[DATA]],Tabella3[],2,0)</f>
        <v>114.62243586861862</v>
      </c>
      <c r="D1196">
        <f>VLOOKUP(Tabella1[[#This Row],[DATA]],Tabella5[],2,0)</f>
        <v>125.59312955913784</v>
      </c>
      <c r="E1196">
        <f>VLOOKUP(Tabella1[[#This Row],[DATA]],Tabella6[],2,0)</f>
        <v>131.63801151849944</v>
      </c>
      <c r="F1196" s="2">
        <f>VLOOKUP(Tabella1[[#This Row],[DATA]],Tabella7[],2,0)</f>
        <v>112.4090534225236</v>
      </c>
      <c r="G1196" s="2">
        <f>VLOOKUP(Tabella1[[#This Row],[DATA]],Tabella8[],2,0)</f>
        <v>88.552575646326858</v>
      </c>
      <c r="H1196" s="2">
        <f>VLOOKUP(Tabella1[[#This Row],[DATA]],Tabella9[],2,0)</f>
        <v>112.06616466630992</v>
      </c>
      <c r="I1196" s="2">
        <v>109.36569225520186</v>
      </c>
      <c r="J1196" s="2">
        <v>86.708630302162049</v>
      </c>
      <c r="K1196" s="2">
        <f>VLOOKUP(Tabella1[[#This Row],[DATA]],Tabella12[],2,0)</f>
        <v>214.48919854881265</v>
      </c>
      <c r="L1196" s="2">
        <f>VLOOKUP(Tabella1[[#This Row],[DATA]],Tabella13[],2,0)</f>
        <v>139.25421902503822</v>
      </c>
      <c r="M1196" s="2">
        <f>VLOOKUP(Tabella1[[#This Row],[DATA]],Tabella14[],2,0)</f>
        <v>192.16457935722943</v>
      </c>
      <c r="O1196" s="1">
        <v>43720</v>
      </c>
      <c r="P1196">
        <v>115.43580693623611</v>
      </c>
      <c r="R1196" s="1">
        <v>43727</v>
      </c>
      <c r="S1196">
        <v>127.57854031806308</v>
      </c>
      <c r="U1196" s="1">
        <v>43711</v>
      </c>
      <c r="V1196">
        <v>128.54414915257425</v>
      </c>
      <c r="X1196" s="1">
        <v>43731</v>
      </c>
      <c r="Y1196">
        <v>111.88612969241576</v>
      </c>
      <c r="AA1196" s="1">
        <v>43710</v>
      </c>
      <c r="AB1196">
        <v>85.167330061444531</v>
      </c>
      <c r="AD1196" s="1">
        <v>43705</v>
      </c>
      <c r="AE1196">
        <v>107.19682491144917</v>
      </c>
      <c r="AG1196" s="1">
        <v>43776</v>
      </c>
      <c r="AH1196">
        <v>116.72160323114183</v>
      </c>
      <c r="AJ1196" s="1">
        <v>43796</v>
      </c>
      <c r="AK1196">
        <v>86.648938075283837</v>
      </c>
      <c r="AM1196" s="1">
        <v>43768</v>
      </c>
      <c r="AN1196">
        <v>223.46635883905014</v>
      </c>
      <c r="AP1196" s="1">
        <v>43774</v>
      </c>
      <c r="AQ1196">
        <v>146.31708251628464</v>
      </c>
      <c r="AS1196" s="1">
        <v>43735</v>
      </c>
      <c r="AT1196">
        <v>192.10537313848681</v>
      </c>
    </row>
    <row r="1197" spans="1:46" x14ac:dyDescent="0.3">
      <c r="A1197" s="1">
        <v>43740</v>
      </c>
      <c r="B1197">
        <v>140.29783305801186</v>
      </c>
      <c r="C1197" s="3">
        <f>VLOOKUP(Tabella1[[#This Row],[DATA]],Tabella3[],2,0)</f>
        <v>111.3327262671809</v>
      </c>
      <c r="D1197">
        <f>VLOOKUP(Tabella1[[#This Row],[DATA]],Tabella5[],2,0)</f>
        <v>122.12575258097255</v>
      </c>
      <c r="E1197">
        <f>VLOOKUP(Tabella1[[#This Row],[DATA]],Tabella6[],2,0)</f>
        <v>127.52587429361591</v>
      </c>
      <c r="F1197" s="2">
        <f>VLOOKUP(Tabella1[[#This Row],[DATA]],Tabella7[],2,0)</f>
        <v>108.77760469165216</v>
      </c>
      <c r="G1197" s="2">
        <f>VLOOKUP(Tabella1[[#This Row],[DATA]],Tabella8[],2,0)</f>
        <v>86.101557367546491</v>
      </c>
      <c r="H1197" s="2">
        <f>VLOOKUP(Tabella1[[#This Row],[DATA]],Tabella9[],2,0)</f>
        <v>108.72353031113829</v>
      </c>
      <c r="I1197" s="2">
        <f>VLOOKUP(Tabella1[[#This Row],[DATA]],Tabella10[],2,0)</f>
        <v>109.1578777943668</v>
      </c>
      <c r="J1197" s="2">
        <v>86.833685517471906</v>
      </c>
      <c r="K1197" s="2">
        <f>VLOOKUP(Tabella1[[#This Row],[DATA]],Tabella12[],2,0)</f>
        <v>208.25981200527704</v>
      </c>
      <c r="L1197" s="2">
        <v>139.25421902503822</v>
      </c>
      <c r="M1197" s="2">
        <f>VLOOKUP(Tabella1[[#This Row],[DATA]],Tabella14[],2,0)</f>
        <v>189.41741080757282</v>
      </c>
      <c r="O1197" s="1">
        <v>43721</v>
      </c>
      <c r="P1197">
        <v>115.94933890077814</v>
      </c>
      <c r="R1197" s="1">
        <v>43728</v>
      </c>
      <c r="S1197">
        <v>127.68412439463252</v>
      </c>
      <c r="U1197" s="1">
        <v>43712</v>
      </c>
      <c r="V1197">
        <v>130.09625401842302</v>
      </c>
      <c r="X1197" s="1">
        <v>43732</v>
      </c>
      <c r="Y1197">
        <v>111.35694431717523</v>
      </c>
      <c r="AA1197" s="1">
        <v>43711</v>
      </c>
      <c r="AB1197">
        <v>85.106465200757441</v>
      </c>
      <c r="AD1197" s="1">
        <v>43706</v>
      </c>
      <c r="AE1197">
        <v>108.66046173839921</v>
      </c>
      <c r="AG1197" s="1">
        <v>43777</v>
      </c>
      <c r="AH1197">
        <v>115.89969242789157</v>
      </c>
      <c r="AJ1197" s="1">
        <v>43797</v>
      </c>
      <c r="AK1197">
        <v>86.246015543855876</v>
      </c>
      <c r="AM1197" s="1">
        <v>43769</v>
      </c>
      <c r="AN1197">
        <v>221.01748021108179</v>
      </c>
      <c r="AP1197" s="1">
        <v>43775</v>
      </c>
      <c r="AQ1197">
        <v>147.12249804962565</v>
      </c>
      <c r="AS1197" s="1">
        <v>43738</v>
      </c>
      <c r="AT1197">
        <v>191.35310588858084</v>
      </c>
    </row>
    <row r="1198" spans="1:46" x14ac:dyDescent="0.3">
      <c r="A1198" s="1">
        <v>43741</v>
      </c>
      <c r="B1198">
        <v>141.41628607521136</v>
      </c>
      <c r="C1198" s="3">
        <f>VLOOKUP(Tabella1[[#This Row],[DATA]],Tabella3[],2,0)</f>
        <v>111.40209281002977</v>
      </c>
      <c r="D1198">
        <v>122.12575258097255</v>
      </c>
      <c r="E1198">
        <f>VLOOKUP(Tabella1[[#This Row],[DATA]],Tabella6[],2,0)</f>
        <v>127.90214213988227</v>
      </c>
      <c r="F1198" s="2">
        <f>VLOOKUP(Tabella1[[#This Row],[DATA]],Tabella7[],2,0)</f>
        <v>108.0918781880937</v>
      </c>
      <c r="G1198" s="2">
        <f>VLOOKUP(Tabella1[[#This Row],[DATA]],Tabella8[],2,0)</f>
        <v>86.004946477566975</v>
      </c>
      <c r="H1198" s="2">
        <f>VLOOKUP(Tabella1[[#This Row],[DATA]],Tabella9[],2,0)</f>
        <v>108.85285273806794</v>
      </c>
      <c r="I1198" s="2">
        <f>VLOOKUP(Tabella1[[#This Row],[DATA]],Tabella10[],2,0)</f>
        <v>109.4413068754815</v>
      </c>
      <c r="J1198" s="2">
        <f>J1195/2+J1201/2</f>
        <v>86.833685517471906</v>
      </c>
      <c r="K1198" s="2">
        <f>VLOOKUP(Tabella1[[#This Row],[DATA]],Tabella12[],2,0)</f>
        <v>209.25956464379948</v>
      </c>
      <c r="L1198" s="2">
        <f>VLOOKUP(Tabella1[[#This Row],[DATA]],Tabella13[],2,0)</f>
        <v>138.53245328371787</v>
      </c>
      <c r="M1198" s="2">
        <f>VLOOKUP(Tabella1[[#This Row],[DATA]],Tabella14[],2,0)</f>
        <v>188.5871306576766</v>
      </c>
      <c r="O1198" s="1">
        <v>43724</v>
      </c>
      <c r="P1198">
        <v>114.84025831326915</v>
      </c>
      <c r="R1198" s="1">
        <v>43731</v>
      </c>
      <c r="S1198">
        <v>126.39704323621852</v>
      </c>
      <c r="U1198" s="1">
        <v>43713</v>
      </c>
      <c r="V1198">
        <v>131.53783020443103</v>
      </c>
      <c r="X1198" s="1">
        <v>43733</v>
      </c>
      <c r="Y1198">
        <v>111.33495219768471</v>
      </c>
      <c r="AA1198" s="1">
        <v>43712</v>
      </c>
      <c r="AB1198">
        <v>85.564400819260356</v>
      </c>
      <c r="AD1198" s="1">
        <v>43707</v>
      </c>
      <c r="AE1198">
        <v>109.15195066636088</v>
      </c>
      <c r="AG1198" s="1">
        <v>43780</v>
      </c>
      <c r="AH1198">
        <v>112.86257503828934</v>
      </c>
      <c r="AJ1198" s="1">
        <v>43798</v>
      </c>
      <c r="AK1198">
        <v>85.717440874849274</v>
      </c>
      <c r="AM1198" s="1">
        <v>43770</v>
      </c>
      <c r="AN1198">
        <v>223.02935356200527</v>
      </c>
      <c r="AP1198" s="1">
        <v>43776</v>
      </c>
      <c r="AQ1198">
        <v>147.79126014176475</v>
      </c>
      <c r="AS1198" s="1">
        <v>43739</v>
      </c>
      <c r="AT1198">
        <v>192.16457935722943</v>
      </c>
    </row>
    <row r="1199" spans="1:46" x14ac:dyDescent="0.3">
      <c r="A1199" s="1">
        <v>43742</v>
      </c>
      <c r="B1199">
        <v>143.42678068214946</v>
      </c>
      <c r="C1199" s="3">
        <f>VLOOKUP(Tabella1[[#This Row],[DATA]],Tabella3[],2,0)</f>
        <v>112.23287085486555</v>
      </c>
      <c r="D1199">
        <f>VLOOKUP(Tabella1[[#This Row],[DATA]],Tabella5[],2,0)</f>
        <v>123.02244916142075</v>
      </c>
      <c r="E1199">
        <f>VLOOKUP(Tabella1[[#This Row],[DATA]],Tabella6[],2,0)</f>
        <v>129.06739662628843</v>
      </c>
      <c r="F1199" s="2">
        <f>VLOOKUP(Tabella1[[#This Row],[DATA]],Tabella7[],2,0)</f>
        <v>109.27914719447753</v>
      </c>
      <c r="G1199" s="2">
        <f>VLOOKUP(Tabella1[[#This Row],[DATA]],Tabella8[],2,0)</f>
        <v>86.580747381844873</v>
      </c>
      <c r="H1199" s="2">
        <f>VLOOKUP(Tabella1[[#This Row],[DATA]],Tabella9[],2,0)</f>
        <v>109.78741431592896</v>
      </c>
      <c r="I1199" s="2">
        <f>VLOOKUP(Tabella1[[#This Row],[DATA]],Tabella10[],2,0)</f>
        <v>108.22879039241641</v>
      </c>
      <c r="J1199" s="2">
        <v>86.833685517471906</v>
      </c>
      <c r="K1199" s="2">
        <f>VLOOKUP(Tabella1[[#This Row],[DATA]],Tabella12[],2,0)</f>
        <v>211.3930573878628</v>
      </c>
      <c r="L1199" s="2">
        <f>VLOOKUP(Tabella1[[#This Row],[DATA]],Tabella13[],2,0)</f>
        <v>136.95630361711733</v>
      </c>
      <c r="M1199" s="2">
        <f>VLOOKUP(Tabella1[[#This Row],[DATA]],Tabella14[],2,0)</f>
        <v>187.54788738280649</v>
      </c>
      <c r="O1199" s="1">
        <v>43725</v>
      </c>
      <c r="P1199">
        <v>113.96567532276092</v>
      </c>
      <c r="R1199" s="1">
        <v>43732</v>
      </c>
      <c r="S1199">
        <v>126.03676701762363</v>
      </c>
      <c r="U1199" s="1">
        <v>43714</v>
      </c>
      <c r="V1199">
        <v>131.78757798739034</v>
      </c>
      <c r="X1199" s="1">
        <v>43734</v>
      </c>
      <c r="Y1199">
        <v>112.26793732245945</v>
      </c>
      <c r="AA1199" s="1">
        <v>43713</v>
      </c>
      <c r="AB1199">
        <v>86.879275031881605</v>
      </c>
      <c r="AD1199" s="1">
        <v>43710</v>
      </c>
      <c r="AE1199">
        <v>109.33605993425579</v>
      </c>
      <c r="AG1199" s="1">
        <v>43781</v>
      </c>
      <c r="AH1199">
        <v>113.44406152783448</v>
      </c>
      <c r="AJ1199" s="1">
        <v>43801</v>
      </c>
      <c r="AK1199">
        <v>85.831751489321064</v>
      </c>
      <c r="AM1199" s="1">
        <v>43773</v>
      </c>
      <c r="AN1199">
        <v>224.23111807387863</v>
      </c>
      <c r="AP1199" s="1">
        <v>43777</v>
      </c>
      <c r="AQ1199">
        <v>146.59111647206547</v>
      </c>
      <c r="AS1199" s="1">
        <v>43740</v>
      </c>
      <c r="AT1199">
        <v>189.41741080757282</v>
      </c>
    </row>
    <row r="1200" spans="1:46" x14ac:dyDescent="0.3">
      <c r="A1200" s="1">
        <v>43745</v>
      </c>
      <c r="B1200">
        <v>142.78447186862309</v>
      </c>
      <c r="C1200" s="3">
        <f>VLOOKUP(Tabella1[[#This Row],[DATA]],Tabella3[],2,0)</f>
        <v>113.18272726037179</v>
      </c>
      <c r="D1200">
        <f>VLOOKUP(Tabella1[[#This Row],[DATA]],Tabella5[],2,0)</f>
        <v>123.88903738249803</v>
      </c>
      <c r="E1200">
        <f>VLOOKUP(Tabella1[[#This Row],[DATA]],Tabella6[],2,0)</f>
        <v>129.85026891392639</v>
      </c>
      <c r="F1200" s="2">
        <f>VLOOKUP(Tabella1[[#This Row],[DATA]],Tabella7[],2,0)</f>
        <v>109.92822016555179</v>
      </c>
      <c r="G1200" s="2">
        <f>VLOOKUP(Tabella1[[#This Row],[DATA]],Tabella8[],2,0)</f>
        <v>87.375855006376327</v>
      </c>
      <c r="H1200" s="2">
        <f>VLOOKUP(Tabella1[[#This Row],[DATA]],Tabella9[],2,0)</f>
        <v>110.56876385597431</v>
      </c>
      <c r="I1200" s="2">
        <v>108.22879039241641</v>
      </c>
      <c r="J1200" s="2">
        <v>86.958740732781777</v>
      </c>
      <c r="K1200" s="2">
        <f>VLOOKUP(Tabella1[[#This Row],[DATA]],Tabella12[],2,0)</f>
        <v>207.31571569920845</v>
      </c>
      <c r="L1200" s="2">
        <f>VLOOKUP(Tabella1[[#This Row],[DATA]],Tabella13[],2,0)</f>
        <v>136.44251721527991</v>
      </c>
      <c r="M1200" s="2">
        <f>VLOOKUP(Tabella1[[#This Row],[DATA]],Tabella14[],2,0)</f>
        <v>189.40556956382429</v>
      </c>
      <c r="O1200" s="1">
        <v>43726</v>
      </c>
      <c r="P1200">
        <v>114.72766183000128</v>
      </c>
      <c r="R1200" s="1">
        <v>43733</v>
      </c>
      <c r="S1200">
        <v>125.28948573078826</v>
      </c>
      <c r="U1200" s="1">
        <v>43717</v>
      </c>
      <c r="V1200">
        <v>131.43388621189993</v>
      </c>
      <c r="X1200" s="1">
        <v>43735</v>
      </c>
      <c r="Y1200">
        <v>113.41534561226672</v>
      </c>
      <c r="AA1200" s="1">
        <v>43714</v>
      </c>
      <c r="AB1200">
        <v>86.854156200486926</v>
      </c>
      <c r="AD1200" s="1">
        <v>43711</v>
      </c>
      <c r="AE1200">
        <v>108.96019672298245</v>
      </c>
      <c r="AG1200" s="1">
        <v>43782</v>
      </c>
      <c r="AH1200">
        <v>111.37421608512429</v>
      </c>
      <c r="AJ1200" s="1">
        <v>43802</v>
      </c>
      <c r="AK1200">
        <v>86.097083437794737</v>
      </c>
      <c r="AM1200" s="1">
        <v>43774</v>
      </c>
      <c r="AN1200">
        <v>224.10743733509236</v>
      </c>
      <c r="AP1200" s="1">
        <v>43780</v>
      </c>
      <c r="AQ1200">
        <v>146.66916779908345</v>
      </c>
      <c r="AS1200" s="1">
        <v>43741</v>
      </c>
      <c r="AT1200">
        <v>188.5871306576766</v>
      </c>
    </row>
    <row r="1201" spans="1:46" x14ac:dyDescent="0.3">
      <c r="A1201" s="1">
        <v>43746</v>
      </c>
      <c r="B1201">
        <v>140.562627538626</v>
      </c>
      <c r="C1201" s="3">
        <f>VLOOKUP(Tabella1[[#This Row],[DATA]],Tabella3[],2,0)</f>
        <v>111.89461094621819</v>
      </c>
      <c r="D1201">
        <f>VLOOKUP(Tabella1[[#This Row],[DATA]],Tabella5[],2,0)</f>
        <v>122.58608276931365</v>
      </c>
      <c r="E1201">
        <f>VLOOKUP(Tabella1[[#This Row],[DATA]],Tabella6[],2,0)</f>
        <v>128.32191595587318</v>
      </c>
      <c r="F1201" s="2">
        <f>VLOOKUP(Tabella1[[#This Row],[DATA]],Tabella7[],2,0)</f>
        <v>109.09236690186016</v>
      </c>
      <c r="G1201" s="2">
        <f>VLOOKUP(Tabella1[[#This Row],[DATA]],Tabella8[],2,0)</f>
        <v>86.371101750589332</v>
      </c>
      <c r="H1201" s="2">
        <f>VLOOKUP(Tabella1[[#This Row],[DATA]],Tabella9[],2,0)</f>
        <v>109.34306755344902</v>
      </c>
      <c r="I1201" s="2">
        <f>VLOOKUP(Tabella1[[#This Row],[DATA]],Tabella10[],2,0)</f>
        <v>108.53212908807259</v>
      </c>
      <c r="J1201" s="2">
        <f>VLOOKUP(Tabella1[[#This Row],[DATA]],Tabella11[],2,0)</f>
        <v>86.958740732781777</v>
      </c>
      <c r="K1201" s="2">
        <f>VLOOKUP(Tabella1[[#This Row],[DATA]],Tabella12[],2,0)</f>
        <v>206.09539907651714</v>
      </c>
      <c r="L1201" s="2">
        <v>136.44251721527991</v>
      </c>
      <c r="M1201" s="2">
        <f>VLOOKUP(Tabella1[[#This Row],[DATA]],Tabella14[],2,0)</f>
        <v>188.61638549517295</v>
      </c>
      <c r="O1201" s="1">
        <v>43727</v>
      </c>
      <c r="P1201">
        <v>115.67140227053893</v>
      </c>
      <c r="R1201" s="1">
        <v>43734</v>
      </c>
      <c r="S1201">
        <v>125.84618315099343</v>
      </c>
      <c r="U1201" s="1">
        <v>43718</v>
      </c>
      <c r="V1201">
        <v>131.53406752596837</v>
      </c>
      <c r="X1201" s="1">
        <v>43738</v>
      </c>
      <c r="Y1201">
        <v>113.14044411863526</v>
      </c>
      <c r="AA1201" s="1">
        <v>43717</v>
      </c>
      <c r="AB1201">
        <v>87.052208524944945</v>
      </c>
      <c r="AD1201" s="1">
        <v>43712</v>
      </c>
      <c r="AE1201">
        <v>109.91864791172948</v>
      </c>
      <c r="AG1201" s="1">
        <v>43783</v>
      </c>
      <c r="AH1201">
        <v>110.33568867566274</v>
      </c>
      <c r="AJ1201" s="1">
        <v>43803</v>
      </c>
      <c r="AK1201">
        <v>85.900696011365397</v>
      </c>
      <c r="AM1201" s="1">
        <v>43775</v>
      </c>
      <c r="AN1201">
        <v>223.36741424802111</v>
      </c>
      <c r="AP1201" s="1">
        <v>43782</v>
      </c>
      <c r="AQ1201">
        <v>145.83659607511248</v>
      </c>
      <c r="AS1201" s="1">
        <v>43742</v>
      </c>
      <c r="AT1201">
        <v>187.54788738280649</v>
      </c>
    </row>
    <row r="1202" spans="1:46" x14ac:dyDescent="0.3">
      <c r="A1202" s="1">
        <v>43747</v>
      </c>
      <c r="B1202">
        <v>141.84238655135556</v>
      </c>
      <c r="C1202" s="3">
        <f>VLOOKUP(Tabella1[[#This Row],[DATA]],Tabella3[],2,0)</f>
        <v>112.56323750957907</v>
      </c>
      <c r="D1202">
        <f>VLOOKUP(Tabella1[[#This Row],[DATA]],Tabella5[],2,0)</f>
        <v>123.85657360725796</v>
      </c>
      <c r="E1202">
        <f>VLOOKUP(Tabella1[[#This Row],[DATA]],Tabella6[],2,0)</f>
        <v>129.32184775732605</v>
      </c>
      <c r="F1202" s="2">
        <f>VLOOKUP(Tabella1[[#This Row],[DATA]],Tabella7[],2,0)</f>
        <v>109.44897522832096</v>
      </c>
      <c r="G1202" s="2">
        <f>VLOOKUP(Tabella1[[#This Row],[DATA]],Tabella8[],2,0)</f>
        <v>86.871546160683238</v>
      </c>
      <c r="H1202" s="2">
        <f>VLOOKUP(Tabella1[[#This Row],[DATA]],Tabella9[],2,0)</f>
        <v>110.27794765945519</v>
      </c>
      <c r="I1202" s="2">
        <f>VLOOKUP(Tabella1[[#This Row],[DATA]],Tabella10[],2,0)</f>
        <v>107.64944156674835</v>
      </c>
      <c r="J1202" s="2">
        <f>VLOOKUP(Tabella1[[#This Row],[DATA]],Tabella11[],2,0)</f>
        <v>87.29570335350931</v>
      </c>
      <c r="K1202" s="2">
        <f>VLOOKUP(Tabella1[[#This Row],[DATA]],Tabella12[],2,0)</f>
        <v>208.70918535620052</v>
      </c>
      <c r="L1202" s="2">
        <f>VLOOKUP(Tabella1[[#This Row],[DATA]],Tabella13[],2,0)</f>
        <v>138.79085516189377</v>
      </c>
      <c r="M1202" s="2">
        <f>VLOOKUP(Tabella1[[#This Row],[DATA]],Tabella14[],2,0)</f>
        <v>188.97371243887827</v>
      </c>
      <c r="O1202" s="1">
        <v>43728</v>
      </c>
      <c r="P1202">
        <v>115.64531794131393</v>
      </c>
      <c r="R1202" s="1">
        <v>43735</v>
      </c>
      <c r="S1202">
        <v>126.79244587407948</v>
      </c>
      <c r="U1202" s="1">
        <v>43719</v>
      </c>
      <c r="V1202">
        <v>132.1184585247008</v>
      </c>
      <c r="X1202" s="1">
        <v>43739</v>
      </c>
      <c r="Y1202">
        <v>112.4090534225236</v>
      </c>
      <c r="AA1202" s="1">
        <v>43718</v>
      </c>
      <c r="AB1202">
        <v>87.705298141206498</v>
      </c>
      <c r="AD1202" s="1">
        <v>43713</v>
      </c>
      <c r="AE1202">
        <v>110.99750273934205</v>
      </c>
      <c r="AG1202" s="1">
        <v>43784</v>
      </c>
      <c r="AH1202">
        <v>110.34813742412341</v>
      </c>
      <c r="AJ1202" s="1">
        <v>43804</v>
      </c>
      <c r="AK1202">
        <v>86.537910533290358</v>
      </c>
      <c r="AM1202" s="1">
        <v>43776</v>
      </c>
      <c r="AN1202">
        <v>225.88431728232189</v>
      </c>
      <c r="AP1202" s="1">
        <v>43783</v>
      </c>
      <c r="AQ1202">
        <v>146.45613529963057</v>
      </c>
      <c r="AS1202" s="1">
        <v>43745</v>
      </c>
      <c r="AT1202">
        <v>189.40556956382429</v>
      </c>
    </row>
    <row r="1203" spans="1:46" x14ac:dyDescent="0.3">
      <c r="A1203" s="1">
        <v>43748</v>
      </c>
      <c r="B1203">
        <v>142.75240501408999</v>
      </c>
      <c r="C1203" s="3">
        <f>VLOOKUP(Tabella1[[#This Row],[DATA]],Tabella3[],2,0)</f>
        <v>113.72762314782968</v>
      </c>
      <c r="D1203">
        <f>VLOOKUP(Tabella1[[#This Row],[DATA]],Tabella5[],2,0)</f>
        <v>124.57282485025188</v>
      </c>
      <c r="E1203">
        <f>VLOOKUP(Tabella1[[#This Row],[DATA]],Tabella6[],2,0)</f>
        <v>130.96590307810615</v>
      </c>
      <c r="F1203" s="2">
        <f>VLOOKUP(Tabella1[[#This Row],[DATA]],Tabella7[],2,0)</f>
        <v>109.75228320962766</v>
      </c>
      <c r="G1203" s="2">
        <f>VLOOKUP(Tabella1[[#This Row],[DATA]],Tabella8[],2,0)</f>
        <v>87.958418672952817</v>
      </c>
      <c r="H1203" s="2">
        <f>VLOOKUP(Tabella1[[#This Row],[DATA]],Tabella9[],2,0)</f>
        <v>111.29245980174808</v>
      </c>
      <c r="I1203" s="2">
        <f>VLOOKUP(Tabella1[[#This Row],[DATA]],Tabella10[],2,0)</f>
        <v>107.75473199143929</v>
      </c>
      <c r="J1203" s="2">
        <f>VLOOKUP(Tabella1[[#This Row],[DATA]],Tabella11[],2,0)</f>
        <v>87.97768704559293</v>
      </c>
      <c r="K1203" s="2">
        <f>VLOOKUP(Tabella1[[#This Row],[DATA]],Tabella12[],2,0)</f>
        <v>209.8800296833773</v>
      </c>
      <c r="L1203" s="2">
        <f>VLOOKUP(Tabella1[[#This Row],[DATA]],Tabella13[],2,0)</f>
        <v>137.70915174530327</v>
      </c>
      <c r="M1203" s="2">
        <f>VLOOKUP(Tabella1[[#This Row],[DATA]],Tabella14[],2,0)</f>
        <v>189.56507808255435</v>
      </c>
      <c r="O1203" s="1">
        <v>43731</v>
      </c>
      <c r="P1203">
        <v>114.47769136436202</v>
      </c>
      <c r="R1203" s="1">
        <v>43738</v>
      </c>
      <c r="S1203">
        <v>127.27520371787034</v>
      </c>
      <c r="U1203" s="1">
        <v>43720</v>
      </c>
      <c r="V1203">
        <v>132.70167368641367</v>
      </c>
      <c r="X1203" s="1">
        <v>43740</v>
      </c>
      <c r="Y1203">
        <v>108.77760469165216</v>
      </c>
      <c r="AA1203" s="1">
        <v>43719</v>
      </c>
      <c r="AB1203">
        <v>87.524635776944777</v>
      </c>
      <c r="AD1203" s="1">
        <v>43714</v>
      </c>
      <c r="AE1203">
        <v>111.33163876360115</v>
      </c>
      <c r="AG1203" s="1">
        <v>43787</v>
      </c>
      <c r="AH1203">
        <v>111.83372998874164</v>
      </c>
      <c r="AJ1203" s="1">
        <v>43805</v>
      </c>
      <c r="AK1203">
        <v>86.912180795816766</v>
      </c>
      <c r="AM1203" s="1">
        <v>43777</v>
      </c>
      <c r="AN1203">
        <v>221.86057058047493</v>
      </c>
      <c r="AP1203" s="1">
        <v>43784</v>
      </c>
      <c r="AQ1203">
        <v>146.71137440861668</v>
      </c>
      <c r="AS1203" s="1">
        <v>43746</v>
      </c>
      <c r="AT1203">
        <v>188.61638549517295</v>
      </c>
    </row>
    <row r="1204" spans="1:46" x14ac:dyDescent="0.3">
      <c r="A1204" s="1">
        <v>43749</v>
      </c>
      <c r="B1204">
        <v>144.31396365756487</v>
      </c>
      <c r="C1204" s="3">
        <f>VLOOKUP(Tabella1[[#This Row],[DATA]],Tabella3[],2,0)</f>
        <v>115.86533586056855</v>
      </c>
      <c r="D1204">
        <f>VLOOKUP(Tabella1[[#This Row],[DATA]],Tabella5[],2,0)</f>
        <v>128.13103895345802</v>
      </c>
      <c r="E1204">
        <f>VLOOKUP(Tabella1[[#This Row],[DATA]],Tabella6[],2,0)</f>
        <v>133.23362235407274</v>
      </c>
      <c r="F1204" s="2">
        <f>VLOOKUP(Tabella1[[#This Row],[DATA]],Tabella7[],2,0)</f>
        <v>110.67961758147774</v>
      </c>
      <c r="G1204" s="2">
        <f>VLOOKUP(Tabella1[[#This Row],[DATA]],Tabella8[],2,0)</f>
        <v>89.595007149205856</v>
      </c>
      <c r="H1204" s="2">
        <f>VLOOKUP(Tabella1[[#This Row],[DATA]],Tabella9[],2,0)</f>
        <v>113.71199959228397</v>
      </c>
      <c r="I1204" s="2">
        <f>VLOOKUP(Tabella1[[#This Row],[DATA]],Tabella10[],2,0)</f>
        <v>110.27176833424009</v>
      </c>
      <c r="J1204" s="2">
        <f>VLOOKUP(Tabella1[[#This Row],[DATA]],Tabella11[],2,0)</f>
        <v>88.752193689337773</v>
      </c>
      <c r="K1204" s="2">
        <f>VLOOKUP(Tabella1[[#This Row],[DATA]],Tabella12[],2,0)</f>
        <v>214.03364116094986</v>
      </c>
      <c r="L1204" s="2">
        <f>VLOOKUP(Tabella1[[#This Row],[DATA]],Tabella13[],2,0)</f>
        <v>138.60592404846088</v>
      </c>
      <c r="M1204" s="2">
        <f>VLOOKUP(Tabella1[[#This Row],[DATA]],Tabella14[],2,0)</f>
        <v>188.62892328267137</v>
      </c>
      <c r="O1204" s="1">
        <v>43732</v>
      </c>
      <c r="P1204">
        <v>114.48359823651117</v>
      </c>
      <c r="R1204" s="1">
        <v>43739</v>
      </c>
      <c r="S1204">
        <v>125.59312955913784</v>
      </c>
      <c r="U1204" s="1">
        <v>43721</v>
      </c>
      <c r="V1204">
        <v>132.99798461534843</v>
      </c>
      <c r="X1204" s="1">
        <v>43741</v>
      </c>
      <c r="Y1204">
        <v>108.0918781880937</v>
      </c>
      <c r="AA1204" s="1">
        <v>43720</v>
      </c>
      <c r="AB1204">
        <v>87.744908606098079</v>
      </c>
      <c r="AD1204" s="1">
        <v>43717</v>
      </c>
      <c r="AE1204">
        <v>111.32622378513365</v>
      </c>
      <c r="AG1204" s="1">
        <v>43788</v>
      </c>
      <c r="AH1204">
        <v>113.56360304503932</v>
      </c>
      <c r="AJ1204" s="1">
        <v>43808</v>
      </c>
      <c r="AK1204">
        <v>86.98590069601137</v>
      </c>
      <c r="AM1204" s="1">
        <v>43780</v>
      </c>
      <c r="AN1204">
        <v>223.38184366754618</v>
      </c>
      <c r="AP1204" s="1">
        <v>43787</v>
      </c>
      <c r="AQ1204">
        <v>146.44781030946424</v>
      </c>
      <c r="AS1204" s="1">
        <v>43747</v>
      </c>
      <c r="AT1204">
        <v>188.97371243887827</v>
      </c>
    </row>
    <row r="1205" spans="1:46" x14ac:dyDescent="0.3">
      <c r="A1205" s="1">
        <v>43752</v>
      </c>
      <c r="B1205">
        <v>144.11378874744923</v>
      </c>
      <c r="C1205" s="3">
        <f>VLOOKUP(Tabella1[[#This Row],[DATA]],Tabella3[],2,0)</f>
        <v>115.51301445981393</v>
      </c>
      <c r="D1205">
        <f>VLOOKUP(Tabella1[[#This Row],[DATA]],Tabella5[],2,0)</f>
        <v>127.87409380494904</v>
      </c>
      <c r="E1205">
        <f>VLOOKUP(Tabella1[[#This Row],[DATA]],Tabella6[],2,0)</f>
        <v>132.70684736929985</v>
      </c>
      <c r="F1205" s="2">
        <f>VLOOKUP(Tabella1[[#This Row],[DATA]],Tabella7[],2,0)</f>
        <v>110.16600995754298</v>
      </c>
      <c r="G1205" s="2">
        <f>VLOOKUP(Tabella1[[#This Row],[DATA]],Tabella8[],2,0)</f>
        <v>89.331259419561775</v>
      </c>
      <c r="H1205" s="2">
        <f>VLOOKUP(Tabella1[[#This Row],[DATA]],Tabella9[],2,0)</f>
        <v>113.2768901460133</v>
      </c>
      <c r="I1205" s="2">
        <f>VLOOKUP(Tabella1[[#This Row],[DATA]],Tabella10[],2,0)</f>
        <v>111.16627587935528</v>
      </c>
      <c r="J1205" s="2">
        <f>VLOOKUP(Tabella1[[#This Row],[DATA]],Tabella11[],2,0)</f>
        <v>89.773527691224047</v>
      </c>
      <c r="K1205" s="2">
        <f>VLOOKUP(Tabella1[[#This Row],[DATA]],Tabella12[],2,0)</f>
        <v>215.00247361477574</v>
      </c>
      <c r="L1205" s="2">
        <f>VLOOKUP(Tabella1[[#This Row],[DATA]],Tabella13[],2,0)</f>
        <v>138.92361876052894</v>
      </c>
      <c r="M1205" s="2">
        <f>VLOOKUP(Tabella1[[#This Row],[DATA]],Tabella14[],2,0)</f>
        <v>187.88989036401375</v>
      </c>
      <c r="O1205" s="1">
        <v>43733</v>
      </c>
      <c r="P1205">
        <v>113.89400875889821</v>
      </c>
      <c r="R1205" s="1">
        <v>43740</v>
      </c>
      <c r="S1205">
        <v>122.12575258097255</v>
      </c>
      <c r="U1205" s="1">
        <v>43724</v>
      </c>
      <c r="V1205">
        <v>131.74618852430103</v>
      </c>
      <c r="X1205" s="1">
        <v>43742</v>
      </c>
      <c r="Y1205">
        <v>109.27914719447753</v>
      </c>
      <c r="AA1205" s="1">
        <v>43721</v>
      </c>
      <c r="AB1205">
        <v>88.282065154384213</v>
      </c>
      <c r="AD1205" s="1">
        <v>43718</v>
      </c>
      <c r="AE1205">
        <v>111.45267945875698</v>
      </c>
      <c r="AG1205" s="1">
        <v>43789</v>
      </c>
      <c r="AH1205">
        <v>112.7077411096236</v>
      </c>
      <c r="AJ1205" s="1">
        <v>43809</v>
      </c>
      <c r="AK1205">
        <v>87.070663658178432</v>
      </c>
      <c r="AM1205" s="1">
        <v>43781</v>
      </c>
      <c r="AN1205">
        <v>220.05070910290237</v>
      </c>
      <c r="AP1205" s="1">
        <v>43788</v>
      </c>
      <c r="AQ1205">
        <v>147.12220722027484</v>
      </c>
      <c r="AS1205" s="1">
        <v>43748</v>
      </c>
      <c r="AT1205">
        <v>189.56507808255435</v>
      </c>
    </row>
    <row r="1206" spans="1:46" x14ac:dyDescent="0.3">
      <c r="A1206" s="1">
        <v>43753</v>
      </c>
      <c r="B1206">
        <v>145.54853755708874</v>
      </c>
      <c r="C1206" s="3">
        <f>VLOOKUP(Tabella1[[#This Row],[DATA]],Tabella3[],2,0)</f>
        <v>116.91079995776326</v>
      </c>
      <c r="D1206">
        <f>VLOOKUP(Tabella1[[#This Row],[DATA]],Tabella5[],2,0)</f>
        <v>129.34090343511804</v>
      </c>
      <c r="E1206">
        <f>VLOOKUP(Tabella1[[#This Row],[DATA]],Tabella6[],2,0)</f>
        <v>134.09362955019532</v>
      </c>
      <c r="F1206" s="2">
        <f>VLOOKUP(Tabella1[[#This Row],[DATA]],Tabella7[],2,0)</f>
        <v>110.13836708512783</v>
      </c>
      <c r="G1206" s="2">
        <f>VLOOKUP(Tabella1[[#This Row],[DATA]],Tabella8[],2,0)</f>
        <v>90.390114773737295</v>
      </c>
      <c r="H1206" s="2">
        <f>VLOOKUP(Tabella1[[#This Row],[DATA]],Tabella9[],2,0)</f>
        <v>114.62713095329103</v>
      </c>
      <c r="I1206" s="2">
        <f>VLOOKUP(Tabella1[[#This Row],[DATA]],Tabella10[],2,0)</f>
        <v>111.09116423881143</v>
      </c>
      <c r="J1206" s="2">
        <f>VLOOKUP(Tabella1[[#This Row],[DATA]],Tabella11[],2,0)</f>
        <v>89.271217602043862</v>
      </c>
      <c r="K1206" s="2">
        <f>VLOOKUP(Tabella1[[#This Row],[DATA]],Tabella12[],2,0)</f>
        <v>215.39000659630608</v>
      </c>
      <c r="L1206" s="2">
        <f>VLOOKUP(Tabella1[[#This Row],[DATA]],Tabella13[],2,0)</f>
        <v>139.98376445149219</v>
      </c>
      <c r="M1206" s="2">
        <f>VLOOKUP(Tabella1[[#This Row],[DATA]],Tabella14[],2,0)</f>
        <v>189.12973823885878</v>
      </c>
      <c r="O1206" s="1">
        <v>43734</v>
      </c>
      <c r="P1206">
        <v>114.72750501038669</v>
      </c>
      <c r="R1206" s="1">
        <v>43742</v>
      </c>
      <c r="S1206">
        <v>123.02244916142075</v>
      </c>
      <c r="U1206" s="1">
        <v>43725</v>
      </c>
      <c r="V1206">
        <v>132.05849083670211</v>
      </c>
      <c r="X1206" s="1">
        <v>43745</v>
      </c>
      <c r="Y1206">
        <v>109.92822016555179</v>
      </c>
      <c r="AA1206" s="1">
        <v>43724</v>
      </c>
      <c r="AB1206">
        <v>87.452177609460151</v>
      </c>
      <c r="AD1206" s="1">
        <v>43719</v>
      </c>
      <c r="AE1206">
        <v>112.0206151415539</v>
      </c>
      <c r="AG1206" s="1">
        <v>43790</v>
      </c>
      <c r="AH1206">
        <v>110.93586924538789</v>
      </c>
      <c r="AJ1206" s="1">
        <v>43810</v>
      </c>
      <c r="AK1206">
        <v>87.282571063596095</v>
      </c>
      <c r="AM1206" s="1">
        <v>43782</v>
      </c>
      <c r="AN1206">
        <v>218.62631926121372</v>
      </c>
      <c r="AP1206" s="1">
        <v>43789</v>
      </c>
      <c r="AQ1206">
        <v>147.78362587130655</v>
      </c>
      <c r="AS1206" s="1">
        <v>43749</v>
      </c>
      <c r="AT1206">
        <v>188.62892328267137</v>
      </c>
    </row>
    <row r="1207" spans="1:46" x14ac:dyDescent="0.3">
      <c r="A1207" s="1">
        <v>43754</v>
      </c>
      <c r="B1207">
        <v>145.25750655912935</v>
      </c>
      <c r="C1207" s="3">
        <f>VLOOKUP(Tabella1[[#This Row],[DATA]],Tabella3[],2,0)</f>
        <v>117.23881431825809</v>
      </c>
      <c r="D1207">
        <f>VLOOKUP(Tabella1[[#This Row],[DATA]],Tabella5[],2,0)</f>
        <v>129.75381807791922</v>
      </c>
      <c r="E1207">
        <f>VLOOKUP(Tabella1[[#This Row],[DATA]],Tabella6[],2,0)</f>
        <v>133.97251833717831</v>
      </c>
      <c r="F1207" s="2">
        <f>VLOOKUP(Tabella1[[#This Row],[DATA]],Tabella7[],2,0)</f>
        <v>109.47112007086349</v>
      </c>
      <c r="G1207" s="2">
        <f>VLOOKUP(Tabella1[[#This Row],[DATA]],Tabella8[],2,0)</f>
        <v>90.685744097074647</v>
      </c>
      <c r="H1207" s="2">
        <f>VLOOKUP(Tabella1[[#This Row],[DATA]],Tabella9[],2,0)</f>
        <v>114.64624264199985</v>
      </c>
      <c r="I1207" s="2">
        <f>VLOOKUP(Tabella1[[#This Row],[DATA]],Tabella10[],2,0)</f>
        <v>111.76327091075379</v>
      </c>
      <c r="J1207" s="2">
        <f>VLOOKUP(Tabella1[[#This Row],[DATA]],Tabella11[],2,0)</f>
        <v>88.902916562205263</v>
      </c>
      <c r="K1207" s="2">
        <f>VLOOKUP(Tabella1[[#This Row],[DATA]],Tabella12[],2,0)</f>
        <v>217.31324208443272</v>
      </c>
      <c r="L1207" s="2">
        <f>VLOOKUP(Tabella1[[#This Row],[DATA]],Tabella13[],2,0)</f>
        <v>140.32149003509582</v>
      </c>
      <c r="M1207" s="2">
        <f>VLOOKUP(Tabella1[[#This Row],[DATA]],Tabella14[],2,0)</f>
        <v>191.1559840073555</v>
      </c>
      <c r="O1207" s="1">
        <v>43735</v>
      </c>
      <c r="P1207">
        <v>115.09200606787363</v>
      </c>
      <c r="R1207" s="1">
        <v>43745</v>
      </c>
      <c r="S1207">
        <v>123.88903738249803</v>
      </c>
      <c r="U1207" s="1">
        <v>43726</v>
      </c>
      <c r="V1207">
        <v>132.17936688231518</v>
      </c>
      <c r="X1207" s="1">
        <v>43746</v>
      </c>
      <c r="Y1207">
        <v>109.09236690186016</v>
      </c>
      <c r="AA1207" s="1">
        <v>43725</v>
      </c>
      <c r="AB1207">
        <v>86.990377555358052</v>
      </c>
      <c r="AD1207" s="1">
        <v>43720</v>
      </c>
      <c r="AE1207">
        <v>112.72265117345769</v>
      </c>
      <c r="AG1207" s="1">
        <v>43791</v>
      </c>
      <c r="AH1207">
        <v>111.47321926311793</v>
      </c>
      <c r="AJ1207" s="1">
        <v>43811</v>
      </c>
      <c r="AK1207">
        <v>87.022312954407084</v>
      </c>
      <c r="AM1207" s="1">
        <v>43783</v>
      </c>
      <c r="AN1207">
        <v>219.6508080474934</v>
      </c>
      <c r="AP1207" s="1">
        <v>43790</v>
      </c>
      <c r="AQ1207">
        <v>147.50562936562119</v>
      </c>
      <c r="AS1207" s="1">
        <v>43752</v>
      </c>
      <c r="AT1207">
        <v>187.88989036401375</v>
      </c>
    </row>
    <row r="1208" spans="1:46" x14ac:dyDescent="0.3">
      <c r="A1208" s="1">
        <v>43755</v>
      </c>
      <c r="B1208">
        <v>145.65882810222527</v>
      </c>
      <c r="C1208" s="3">
        <f>VLOOKUP(Tabella1[[#This Row],[DATA]],Tabella3[],2,0)</f>
        <v>116.96479817838336</v>
      </c>
      <c r="D1208">
        <f>VLOOKUP(Tabella1[[#This Row],[DATA]],Tabella5[],2,0)</f>
        <v>129.59856544932632</v>
      </c>
      <c r="E1208">
        <f>VLOOKUP(Tabella1[[#This Row],[DATA]],Tabella6[],2,0)</f>
        <v>133.41211441364536</v>
      </c>
      <c r="F1208" s="2">
        <f>VLOOKUP(Tabella1[[#This Row],[DATA]],Tabella7[],2,0)</f>
        <v>109.6905830966126</v>
      </c>
      <c r="G1208" s="2">
        <f>VLOOKUP(Tabella1[[#This Row],[DATA]],Tabella8[],2,0)</f>
        <v>90.234571240870281</v>
      </c>
      <c r="H1208" s="2">
        <f>VLOOKUP(Tabella1[[#This Row],[DATA]],Tabella9[],2,0)</f>
        <v>114.30764722370868</v>
      </c>
      <c r="I1208" s="2">
        <f>VLOOKUP(Tabella1[[#This Row],[DATA]],Tabella10[],2,0)</f>
        <v>112.53538672016136</v>
      </c>
      <c r="J1208" s="2">
        <f>VLOOKUP(Tabella1[[#This Row],[DATA]],Tabella11[],2,0)</f>
        <v>88.861728925659307</v>
      </c>
      <c r="K1208" s="2">
        <f>VLOOKUP(Tabella1[[#This Row],[DATA]],Tabella12[],2,0)</f>
        <v>216.47427440633246</v>
      </c>
      <c r="L1208" s="2">
        <f>VLOOKUP(Tabella1[[#This Row],[DATA]],Tabella13[],2,0)</f>
        <v>141.96856570961998</v>
      </c>
      <c r="M1208" s="2">
        <f>VLOOKUP(Tabella1[[#This Row],[DATA]],Tabella14[],2,0)</f>
        <v>191.45480127606814</v>
      </c>
      <c r="O1208" s="1">
        <v>43738</v>
      </c>
      <c r="P1208">
        <v>115.56403310775704</v>
      </c>
      <c r="R1208" s="1">
        <v>43746</v>
      </c>
      <c r="S1208">
        <v>122.58608276931365</v>
      </c>
      <c r="U1208" s="1">
        <v>43727</v>
      </c>
      <c r="V1208">
        <v>133.08311521556621</v>
      </c>
      <c r="X1208" s="1">
        <v>43747</v>
      </c>
      <c r="Y1208">
        <v>109.44897522832096</v>
      </c>
      <c r="AA1208" s="1">
        <v>43726</v>
      </c>
      <c r="AB1208">
        <v>87.256057502801738</v>
      </c>
      <c r="AD1208" s="1">
        <v>43721</v>
      </c>
      <c r="AE1208">
        <v>113.08099533674795</v>
      </c>
      <c r="AG1208" s="1">
        <v>43794</v>
      </c>
      <c r="AH1208">
        <v>113.14126772689207</v>
      </c>
      <c r="AJ1208" s="1">
        <v>43812</v>
      </c>
      <c r="AK1208">
        <v>88.573713930971905</v>
      </c>
      <c r="AM1208" s="1">
        <v>43787</v>
      </c>
      <c r="AN1208">
        <v>219.05714050131925</v>
      </c>
      <c r="AP1208" s="1">
        <v>43791</v>
      </c>
      <c r="AQ1208">
        <v>146.72126260654352</v>
      </c>
      <c r="AS1208" s="1">
        <v>43753</v>
      </c>
      <c r="AT1208">
        <v>189.12973823885878</v>
      </c>
    </row>
    <row r="1209" spans="1:46" x14ac:dyDescent="0.3">
      <c r="A1209" s="1">
        <v>43756</v>
      </c>
      <c r="B1209">
        <v>145.08794091924983</v>
      </c>
      <c r="C1209" s="3">
        <f>VLOOKUP(Tabella1[[#This Row],[DATA]],Tabella3[],2,0)</f>
        <v>116.68304560418939</v>
      </c>
      <c r="D1209">
        <f>VLOOKUP(Tabella1[[#This Row],[DATA]],Tabella5[],2,0)</f>
        <v>129.37992141103749</v>
      </c>
      <c r="E1209">
        <f>VLOOKUP(Tabella1[[#This Row],[DATA]],Tabella6[],2,0)</f>
        <v>132.54622803242489</v>
      </c>
      <c r="F1209" s="2">
        <f>VLOOKUP(Tabella1[[#This Row],[DATA]],Tabella7[],2,0)</f>
        <v>109.20568740645713</v>
      </c>
      <c r="G1209" s="2">
        <f>VLOOKUP(Tabella1[[#This Row],[DATA]],Tabella8[],2,0)</f>
        <v>90.136028133091159</v>
      </c>
      <c r="H1209" s="2">
        <f>VLOOKUP(Tabella1[[#This Row],[DATA]],Tabella9[],2,0)</f>
        <v>114.01428280202839</v>
      </c>
      <c r="I1209" s="2">
        <f>VLOOKUP(Tabella1[[#This Row],[DATA]],Tabella10[],2,0)</f>
        <v>111.9950607389946</v>
      </c>
      <c r="J1209" s="2">
        <f>VLOOKUP(Tabella1[[#This Row],[DATA]],Tabella11[],2,0)</f>
        <v>87.692059739980664</v>
      </c>
      <c r="K1209" s="2">
        <f>VLOOKUP(Tabella1[[#This Row],[DATA]],Tabella12[],2,0)</f>
        <v>215.88266820580475</v>
      </c>
      <c r="L1209" s="2">
        <f>VLOOKUP(Tabella1[[#This Row],[DATA]],Tabella13[],2,0)</f>
        <v>142.86402928069901</v>
      </c>
      <c r="M1209" s="2">
        <f>VLOOKUP(Tabella1[[#This Row],[DATA]],Tabella14[],2,0)</f>
        <v>191.75222545728096</v>
      </c>
      <c r="O1209" s="1">
        <v>43739</v>
      </c>
      <c r="P1209">
        <v>114.62243586861862</v>
      </c>
      <c r="R1209" s="1">
        <v>43747</v>
      </c>
      <c r="S1209">
        <v>123.85657360725796</v>
      </c>
      <c r="U1209" s="1">
        <v>43728</v>
      </c>
      <c r="V1209">
        <v>133.82859588598143</v>
      </c>
      <c r="X1209" s="1">
        <v>43748</v>
      </c>
      <c r="Y1209">
        <v>109.75228320962766</v>
      </c>
      <c r="AA1209" s="1">
        <v>43727</v>
      </c>
      <c r="AB1209">
        <v>88.263709085288099</v>
      </c>
      <c r="AD1209" s="1">
        <v>43724</v>
      </c>
      <c r="AE1209">
        <v>112.07253522921285</v>
      </c>
      <c r="AG1209" s="1">
        <v>43795</v>
      </c>
      <c r="AH1209">
        <v>112.80963642109799</v>
      </c>
      <c r="AJ1209" s="1">
        <v>43815</v>
      </c>
      <c r="AK1209">
        <v>89.072442486539401</v>
      </c>
      <c r="AM1209" s="1">
        <v>43788</v>
      </c>
      <c r="AN1209">
        <v>218.22229551451187</v>
      </c>
      <c r="AP1209" s="1">
        <v>43794</v>
      </c>
      <c r="AQ1209">
        <v>148.64735268948078</v>
      </c>
      <c r="AS1209" s="1">
        <v>43754</v>
      </c>
      <c r="AT1209">
        <v>191.1559840073555</v>
      </c>
    </row>
    <row r="1210" spans="1:46" x14ac:dyDescent="0.3">
      <c r="A1210" s="1">
        <v>43759</v>
      </c>
      <c r="B1210">
        <v>146.08492857836947</v>
      </c>
      <c r="C1210" s="3">
        <f>VLOOKUP(Tabella1[[#This Row],[DATA]],Tabella3[],2,0)</f>
        <v>117.50070307460537</v>
      </c>
      <c r="D1210">
        <f>VLOOKUP(Tabella1[[#This Row],[DATA]],Tabella5[],2,0)</f>
        <v>130.55107514493488</v>
      </c>
      <c r="E1210">
        <f>VLOOKUP(Tabella1[[#This Row],[DATA]],Tabella6[],2,0)</f>
        <v>132.83078059116383</v>
      </c>
      <c r="F1210" s="2">
        <f>VLOOKUP(Tabella1[[#This Row],[DATA]],Tabella7[],2,0)</f>
        <v>109.40529643544396</v>
      </c>
      <c r="G1210" s="2">
        <f>VLOOKUP(Tabella1[[#This Row],[DATA]],Tabella8[],2,0)</f>
        <v>90.83645708544266</v>
      </c>
      <c r="H1210" s="2">
        <f>VLOOKUP(Tabella1[[#This Row],[DATA]],Tabella9[],2,0)</f>
        <v>114.67268047804704</v>
      </c>
      <c r="I1210" s="2">
        <f>VLOOKUP(Tabella1[[#This Row],[DATA]],Tabella10[],2,0)</f>
        <v>112.02062887556366</v>
      </c>
      <c r="J1210" s="2">
        <f>VLOOKUP(Tabella1[[#This Row],[DATA]],Tabella11[],2,0)</f>
        <v>87.736231987870539</v>
      </c>
      <c r="K1210" s="2">
        <f>VLOOKUP(Tabella1[[#This Row],[DATA]],Tabella12[],2,0)</f>
        <v>218.54798812664907</v>
      </c>
      <c r="L1210" s="2">
        <v>142.86402928069901</v>
      </c>
      <c r="M1210" s="2">
        <f>VLOOKUP(Tabella1[[#This Row],[DATA]],Tabella14[],2,0)</f>
        <v>192.32617750720922</v>
      </c>
      <c r="O1210" s="1">
        <v>43740</v>
      </c>
      <c r="P1210">
        <v>111.3327262671809</v>
      </c>
      <c r="R1210" s="1">
        <v>43748</v>
      </c>
      <c r="S1210">
        <v>124.57282485025188</v>
      </c>
      <c r="U1210" s="1">
        <v>43731</v>
      </c>
      <c r="V1210">
        <v>132.41712112767473</v>
      </c>
      <c r="X1210" s="1">
        <v>43749</v>
      </c>
      <c r="Y1210">
        <v>110.67961758147774</v>
      </c>
      <c r="AA1210" s="1">
        <v>43728</v>
      </c>
      <c r="AB1210">
        <v>88.679135912200024</v>
      </c>
      <c r="AD1210" s="1">
        <v>43725</v>
      </c>
      <c r="AE1210">
        <v>112.16204163799914</v>
      </c>
      <c r="AG1210" s="1">
        <v>43796</v>
      </c>
      <c r="AH1210">
        <v>112.97763165285009</v>
      </c>
      <c r="AJ1210" s="1">
        <v>43816</v>
      </c>
      <c r="AK1210">
        <v>90.207490180628682</v>
      </c>
      <c r="AM1210" s="1">
        <v>43790</v>
      </c>
      <c r="AN1210">
        <v>221.58847295514511</v>
      </c>
      <c r="AP1210" s="1">
        <v>43795</v>
      </c>
      <c r="AQ1210">
        <v>148.40040221699215</v>
      </c>
      <c r="AS1210" s="1">
        <v>43755</v>
      </c>
      <c r="AT1210">
        <v>191.45480127606814</v>
      </c>
    </row>
    <row r="1211" spans="1:46" x14ac:dyDescent="0.3">
      <c r="A1211" s="1">
        <v>43760</v>
      </c>
      <c r="B1211">
        <v>145.56359926149062</v>
      </c>
      <c r="C1211" s="3">
        <f>VLOOKUP(Tabella1[[#This Row],[DATA]],Tabella3[],2,0)</f>
        <v>117.54717395372568</v>
      </c>
      <c r="D1211">
        <f>VLOOKUP(Tabella1[[#This Row],[DATA]],Tabella5[],2,0)</f>
        <v>130.61999666145402</v>
      </c>
      <c r="E1211">
        <f>VLOOKUP(Tabella1[[#This Row],[DATA]],Tabella6[],2,0)</f>
        <v>133.05042694642182</v>
      </c>
      <c r="F1211" s="2">
        <f>VLOOKUP(Tabella1[[#This Row],[DATA]],Tabella7[],2,0)</f>
        <v>110.15134854454931</v>
      </c>
      <c r="G1211" s="2">
        <f>VLOOKUP(Tabella1[[#This Row],[DATA]],Tabella8[],2,0)</f>
        <v>90.622947018587951</v>
      </c>
      <c r="H1211" s="2">
        <f>VLOOKUP(Tabella1[[#This Row],[DATA]],Tabella9[],2,0)</f>
        <v>114.82366281884667</v>
      </c>
      <c r="I1211" s="2">
        <f>VLOOKUP(Tabella1[[#This Row],[DATA]],Tabella10[],2,0)</f>
        <v>112.2742983223111</v>
      </c>
      <c r="J1211" s="2">
        <f>VLOOKUP(Tabella1[[#This Row],[DATA]],Tabella11[],2,0)</f>
        <v>88.176760622231768</v>
      </c>
      <c r="K1211" s="2">
        <f>VLOOKUP(Tabella1[[#This Row],[DATA]],Tabella12[],2,0)</f>
        <v>221.34935686015831</v>
      </c>
      <c r="L1211" s="2">
        <f>VLOOKUP(Tabella1[[#This Row],[DATA]],Tabella13[],2,0)</f>
        <v>141.64785364303748</v>
      </c>
      <c r="M1211" s="2">
        <f>VLOOKUP(Tabella1[[#This Row],[DATA]],Tabella14[],2,0)</f>
        <v>195.18757923185154</v>
      </c>
      <c r="O1211" s="1">
        <v>43741</v>
      </c>
      <c r="P1211">
        <v>111.40209281002977</v>
      </c>
      <c r="R1211" s="1">
        <v>43749</v>
      </c>
      <c r="S1211">
        <v>128.13103895345802</v>
      </c>
      <c r="U1211" s="1">
        <v>43732</v>
      </c>
      <c r="V1211">
        <v>132.35997544852304</v>
      </c>
      <c r="X1211" s="1">
        <v>43752</v>
      </c>
      <c r="Y1211">
        <v>110.16600995754298</v>
      </c>
      <c r="AA1211" s="1">
        <v>43731</v>
      </c>
      <c r="AB1211">
        <v>87.854078911774948</v>
      </c>
      <c r="AD1211" s="1">
        <v>43726</v>
      </c>
      <c r="AE1211">
        <v>112.37800372040873</v>
      </c>
      <c r="AG1211" s="1">
        <v>43797</v>
      </c>
      <c r="AH1211">
        <v>112.72501008055221</v>
      </c>
      <c r="AJ1211" s="1">
        <v>43817</v>
      </c>
      <c r="AK1211">
        <v>90.046918090326272</v>
      </c>
      <c r="AM1211" s="1">
        <v>43791</v>
      </c>
      <c r="AN1211">
        <v>224.05178100263853</v>
      </c>
      <c r="AP1211" s="1">
        <v>43796</v>
      </c>
      <c r="AQ1211">
        <v>149.12496719081386</v>
      </c>
      <c r="AS1211" s="1">
        <v>43756</v>
      </c>
      <c r="AT1211">
        <v>191.75222545728096</v>
      </c>
    </row>
    <row r="1212" spans="1:46" x14ac:dyDescent="0.3">
      <c r="A1212" s="1">
        <v>43761</v>
      </c>
      <c r="B1212">
        <v>145.97803906325916</v>
      </c>
      <c r="C1212" s="3">
        <f>VLOOKUP(Tabella1[[#This Row],[DATA]],Tabella3[],2,0)</f>
        <v>116.83620609442842</v>
      </c>
      <c r="D1212">
        <f>VLOOKUP(Tabella1[[#This Row],[DATA]],Tabella5[],2,0)</f>
        <v>131.0654774888809</v>
      </c>
      <c r="E1212">
        <f>VLOOKUP(Tabella1[[#This Row],[DATA]],Tabella6[],2,0)</f>
        <v>132.95048079975732</v>
      </c>
      <c r="F1212" s="2">
        <f>VLOOKUP(Tabella1[[#This Row],[DATA]],Tabella7[],2,0)</f>
        <v>110.88823727053361</v>
      </c>
      <c r="G1212" s="2">
        <f>VLOOKUP(Tabella1[[#This Row],[DATA]],Tabella8[],2,0)</f>
        <v>90.66932024577811</v>
      </c>
      <c r="H1212" s="2">
        <f>VLOOKUP(Tabella1[[#This Row],[DATA]],Tabella9[],2,0)</f>
        <v>114.88959814489208</v>
      </c>
      <c r="I1212" s="2">
        <f>VLOOKUP(Tabella1[[#This Row],[DATA]],Tabella10[],2,0)</f>
        <v>111.35439030053878</v>
      </c>
      <c r="J1212" s="2">
        <f>VLOOKUP(Tabella1[[#This Row],[DATA]],Tabella11[],2,0)</f>
        <v>87.795924214748752</v>
      </c>
      <c r="K1212" s="2">
        <f>VLOOKUP(Tabella1[[#This Row],[DATA]],Tabella12[],2,0)</f>
        <v>221.68535620052771</v>
      </c>
      <c r="L1212" s="2">
        <f>VLOOKUP(Tabella1[[#This Row],[DATA]],Tabella13[],2,0)</f>
        <v>141.9931771434305</v>
      </c>
      <c r="M1212" s="2">
        <f>VLOOKUP(Tabella1[[#This Row],[DATA]],Tabella14[],2,0)</f>
        <v>196.53539138793306</v>
      </c>
      <c r="O1212" s="1">
        <v>43742</v>
      </c>
      <c r="P1212">
        <v>112.23287085486555</v>
      </c>
      <c r="R1212" s="1">
        <v>43752</v>
      </c>
      <c r="S1212">
        <v>127.87409380494904</v>
      </c>
      <c r="U1212" s="1">
        <v>43733</v>
      </c>
      <c r="V1212">
        <v>131.31277499888296</v>
      </c>
      <c r="X1212" s="1">
        <v>43753</v>
      </c>
      <c r="Y1212">
        <v>110.13836708512783</v>
      </c>
      <c r="AA1212" s="1">
        <v>43732</v>
      </c>
      <c r="AB1212">
        <v>88.091741701124562</v>
      </c>
      <c r="AD1212" s="1">
        <v>43727</v>
      </c>
      <c r="AE1212">
        <v>113.16190148561526</v>
      </c>
      <c r="AG1212" s="1">
        <v>43798</v>
      </c>
      <c r="AH1212">
        <v>110.43125482546183</v>
      </c>
      <c r="AJ1212" s="1">
        <v>43818</v>
      </c>
      <c r="AK1212">
        <v>90.047813473729448</v>
      </c>
      <c r="AM1212" s="1">
        <v>43794</v>
      </c>
      <c r="AN1212">
        <v>223.49934036939314</v>
      </c>
      <c r="AP1212" s="1">
        <v>43797</v>
      </c>
      <c r="AQ1212">
        <v>149.52325798671927</v>
      </c>
      <c r="AS1212" s="1">
        <v>43759</v>
      </c>
      <c r="AT1212">
        <v>192.32617750720922</v>
      </c>
    </row>
    <row r="1213" spans="1:46" x14ac:dyDescent="0.3">
      <c r="A1213" s="1">
        <v>43762</v>
      </c>
      <c r="B1213">
        <v>146.25838110970753</v>
      </c>
      <c r="C1213" s="3">
        <f>VLOOKUP(Tabella1[[#This Row],[DATA]],Tabella3[],2,0)</f>
        <v>117.75804406212985</v>
      </c>
      <c r="D1213">
        <f>VLOOKUP(Tabella1[[#This Row],[DATA]],Tabella5[],2,0)</f>
        <v>131.82238525796413</v>
      </c>
      <c r="E1213">
        <f>VLOOKUP(Tabella1[[#This Row],[DATA]],Tabella6[],2,0)</f>
        <v>133.67691291045531</v>
      </c>
      <c r="F1213" s="2">
        <f>VLOOKUP(Tabella1[[#This Row],[DATA]],Tabella7[],2,0)</f>
        <v>111.91927059470356</v>
      </c>
      <c r="G1213" s="2">
        <f>VLOOKUP(Tabella1[[#This Row],[DATA]],Tabella8[],2,0)</f>
        <v>90.735015650964172</v>
      </c>
      <c r="H1213" s="2">
        <f>VLOOKUP(Tabella1[[#This Row],[DATA]],Tabella9[],2,0)</f>
        <v>115.3508268990648</v>
      </c>
      <c r="I1213" s="2">
        <f>VLOOKUP(Tabella1[[#This Row],[DATA]],Tabella10[],2,0)</f>
        <v>112.32354842144001</v>
      </c>
      <c r="J1213" s="2">
        <f>VLOOKUP(Tabella1[[#This Row],[DATA]],Tabella11[],2,0)</f>
        <v>87.775031935341374</v>
      </c>
      <c r="K1213" s="2">
        <f>VLOOKUP(Tabella1[[#This Row],[DATA]],Tabella12[],2,0)</f>
        <v>220.53512532981532</v>
      </c>
      <c r="L1213" s="2">
        <f>VLOOKUP(Tabella1[[#This Row],[DATA]],Tabella13[],2,0)</f>
        <v>141.85343364037641</v>
      </c>
      <c r="M1213" s="2">
        <f>VLOOKUP(Tabella1[[#This Row],[DATA]],Tabella14[],2,0)</f>
        <v>200.39911956870009</v>
      </c>
      <c r="O1213" s="1">
        <v>43745</v>
      </c>
      <c r="P1213">
        <v>113.18272726037179</v>
      </c>
      <c r="R1213" s="1">
        <v>43753</v>
      </c>
      <c r="S1213">
        <v>129.34090343511804</v>
      </c>
      <c r="U1213" s="1">
        <v>43734</v>
      </c>
      <c r="V1213">
        <v>132.17748554308383</v>
      </c>
      <c r="X1213" s="1">
        <v>43754</v>
      </c>
      <c r="Y1213">
        <v>109.47112007086349</v>
      </c>
      <c r="AA1213" s="1">
        <v>43733</v>
      </c>
      <c r="AB1213">
        <v>87.773891873091927</v>
      </c>
      <c r="AD1213" s="1">
        <v>43728</v>
      </c>
      <c r="AE1213">
        <v>113.75882322962056</v>
      </c>
      <c r="AG1213" s="1">
        <v>43801</v>
      </c>
      <c r="AH1213">
        <v>110.84298565417964</v>
      </c>
      <c r="AJ1213" s="1">
        <v>43819</v>
      </c>
      <c r="AK1213">
        <v>89.685780117713065</v>
      </c>
      <c r="AM1213" s="1">
        <v>43795</v>
      </c>
      <c r="AN1213">
        <v>220.68560356200527</v>
      </c>
      <c r="AP1213" s="1">
        <v>43798</v>
      </c>
      <c r="AQ1213">
        <v>148.30046598132731</v>
      </c>
      <c r="AS1213" s="1">
        <v>43760</v>
      </c>
      <c r="AT1213">
        <v>195.18757923185154</v>
      </c>
    </row>
    <row r="1214" spans="1:46" x14ac:dyDescent="0.3">
      <c r="A1214" s="1">
        <v>43763</v>
      </c>
      <c r="B1214">
        <v>146.85404722573122</v>
      </c>
      <c r="C1214" s="3">
        <f>VLOOKUP(Tabella1[[#This Row],[DATA]],Tabella3[],2,0)</f>
        <v>118.18443659417071</v>
      </c>
      <c r="D1214">
        <f>VLOOKUP(Tabella1[[#This Row],[DATA]],Tabella5[],2,0)</f>
        <v>132.05188469112818</v>
      </c>
      <c r="E1214">
        <f>VLOOKUP(Tabella1[[#This Row],[DATA]],Tabella6[],2,0)</f>
        <v>134.56631603206742</v>
      </c>
      <c r="F1214" s="2">
        <f>VLOOKUP(Tabella1[[#This Row],[DATA]],Tabella7[],2,0)</f>
        <v>111.86154128104096</v>
      </c>
      <c r="G1214" s="2">
        <f>VLOOKUP(Tabella1[[#This Row],[DATA]],Tabella8[],2,0)</f>
        <v>91.106001468485545</v>
      </c>
      <c r="H1214" s="2">
        <f>VLOOKUP(Tabella1[[#This Row],[DATA]],Tabella9[],2,0)</f>
        <v>115.45625971510843</v>
      </c>
      <c r="I1214" s="2">
        <f>VLOOKUP(Tabella1[[#This Row],[DATA]],Tabella10[],2,0)</f>
        <v>111.77630646890621</v>
      </c>
      <c r="J1214" s="2">
        <f>VLOOKUP(Tabella1[[#This Row],[DATA]],Tabella11[],2,0)</f>
        <v>88.193175984623281</v>
      </c>
      <c r="K1214" s="2">
        <f>VLOOKUP(Tabella1[[#This Row],[DATA]],Tabella12[],2,0)</f>
        <v>221.31431398416888</v>
      </c>
      <c r="L1214" s="2">
        <f>VLOOKUP(Tabella1[[#This Row],[DATA]],Tabella13[],2,0)</f>
        <v>141.99037791092914</v>
      </c>
      <c r="M1214" s="2">
        <f>VLOOKUP(Tabella1[[#This Row],[DATA]],Tabella14[],2,0)</f>
        <v>200.1455776437318</v>
      </c>
      <c r="O1214" s="1">
        <v>43746</v>
      </c>
      <c r="P1214">
        <v>111.89461094621819</v>
      </c>
      <c r="R1214" s="1">
        <v>43754</v>
      </c>
      <c r="S1214">
        <v>129.75381807791922</v>
      </c>
      <c r="U1214" s="1">
        <v>43735</v>
      </c>
      <c r="V1214">
        <v>132.64805551832072</v>
      </c>
      <c r="X1214" s="1">
        <v>43755</v>
      </c>
      <c r="Y1214">
        <v>109.6905830966126</v>
      </c>
      <c r="AA1214" s="1">
        <v>43734</v>
      </c>
      <c r="AB1214">
        <v>88.202844224601009</v>
      </c>
      <c r="AD1214" s="1">
        <v>43731</v>
      </c>
      <c r="AE1214">
        <v>112.66244935402491</v>
      </c>
      <c r="AG1214" s="1">
        <v>43802</v>
      </c>
      <c r="AH1214">
        <v>110.61907584179946</v>
      </c>
      <c r="AJ1214" s="1">
        <v>43822</v>
      </c>
      <c r="AK1214">
        <v>88.426572591717104</v>
      </c>
      <c r="AM1214" s="1">
        <v>43796</v>
      </c>
      <c r="AN1214">
        <v>222.02341688654354</v>
      </c>
      <c r="AP1214" s="1">
        <v>43801</v>
      </c>
      <c r="AQ1214">
        <v>148.33085764848474</v>
      </c>
      <c r="AS1214" s="1">
        <v>43761</v>
      </c>
      <c r="AT1214">
        <v>196.53539138793306</v>
      </c>
    </row>
    <row r="1215" spans="1:46" x14ac:dyDescent="0.3">
      <c r="A1215" s="1">
        <v>43766</v>
      </c>
      <c r="B1215">
        <v>147.67369546205424</v>
      </c>
      <c r="C1215" s="3">
        <f>VLOOKUP(Tabella1[[#This Row],[DATA]],Tabella3[],2,0)</f>
        <v>118.63738391428032</v>
      </c>
      <c r="D1215">
        <f>VLOOKUP(Tabella1[[#This Row],[DATA]],Tabella5[],2,0)</f>
        <v>132.53525699123273</v>
      </c>
      <c r="E1215">
        <f>VLOOKUP(Tabella1[[#This Row],[DATA]],Tabella6[],2,0)</f>
        <v>134.76432698616512</v>
      </c>
      <c r="F1215" s="2">
        <f>VLOOKUP(Tabella1[[#This Row],[DATA]],Tabella7[],2,0)</f>
        <v>111.96554567946485</v>
      </c>
      <c r="G1215" s="2">
        <f>VLOOKUP(Tabella1[[#This Row],[DATA]],Tabella8[],2,0)</f>
        <v>91.133052517679801</v>
      </c>
      <c r="H1215" s="2">
        <f>VLOOKUP(Tabella1[[#This Row],[DATA]],Tabella9[],2,0)</f>
        <v>115.48843105776827</v>
      </c>
      <c r="I1215" s="2">
        <f>VLOOKUP(Tabella1[[#This Row],[DATA]],Tabella10[],2,0)</f>
        <v>112.71465708099063</v>
      </c>
      <c r="J1215" s="2">
        <f>VLOOKUP(Tabella1[[#This Row],[DATA]],Tabella11[],2,0)</f>
        <v>88.94291035421368</v>
      </c>
      <c r="K1215" s="2">
        <f>VLOOKUP(Tabella1[[#This Row],[DATA]],Tabella12[],2,0)</f>
        <v>223.01080145118735</v>
      </c>
      <c r="L1215" s="2">
        <v>144.80335209909717</v>
      </c>
      <c r="M1215" s="2">
        <f>VLOOKUP(Tabella1[[#This Row],[DATA]],Tabella14[],2,0)</f>
        <v>198.99628045637544</v>
      </c>
      <c r="O1215" s="1">
        <v>43747</v>
      </c>
      <c r="P1215">
        <v>112.56323750957907</v>
      </c>
      <c r="R1215" s="1">
        <v>43755</v>
      </c>
      <c r="S1215">
        <v>129.59856544932632</v>
      </c>
      <c r="U1215" s="1">
        <v>43738</v>
      </c>
      <c r="V1215">
        <v>133.52311342829393</v>
      </c>
      <c r="X1215" s="1">
        <v>43756</v>
      </c>
      <c r="Y1215">
        <v>109.20568740645713</v>
      </c>
      <c r="AA1215" s="1">
        <v>43735</v>
      </c>
      <c r="AB1215">
        <v>88.728407466089578</v>
      </c>
      <c r="AD1215" s="1">
        <v>43732</v>
      </c>
      <c r="AE1215">
        <v>112.50573350661264</v>
      </c>
      <c r="AG1215" s="1">
        <v>43803</v>
      </c>
      <c r="AH1215">
        <v>109.24116285561715</v>
      </c>
      <c r="AJ1215" s="1">
        <v>43823</v>
      </c>
      <c r="AK1215">
        <v>89.021405632558526</v>
      </c>
      <c r="AM1215" s="1">
        <v>43797</v>
      </c>
      <c r="AN1215">
        <v>223.22312005277044</v>
      </c>
      <c r="AP1215" s="1">
        <v>43802</v>
      </c>
      <c r="AQ1215">
        <v>147.87018395683509</v>
      </c>
      <c r="AS1215" s="1">
        <v>43762</v>
      </c>
      <c r="AT1215">
        <v>200.39911956870009</v>
      </c>
    </row>
    <row r="1216" spans="1:46" x14ac:dyDescent="0.3">
      <c r="A1216" s="1">
        <v>43767</v>
      </c>
      <c r="B1216">
        <v>147.55077251967739</v>
      </c>
      <c r="C1216" s="3">
        <f>VLOOKUP(Tabella1[[#This Row],[DATA]],Tabella3[],2,0)</f>
        <v>118.55949683903931</v>
      </c>
      <c r="D1216">
        <f>VLOOKUP(Tabella1[[#This Row],[DATA]],Tabella5[],2,0)</f>
        <v>132.51385342963911</v>
      </c>
      <c r="E1216">
        <f>VLOOKUP(Tabella1[[#This Row],[DATA]],Tabella6[],2,0)</f>
        <v>134.98938219171316</v>
      </c>
      <c r="F1216" s="2">
        <f>VLOOKUP(Tabella1[[#This Row],[DATA]],Tabella7[],2,0)</f>
        <v>111.58343260331714</v>
      </c>
      <c r="G1216" s="2">
        <f>VLOOKUP(Tabella1[[#This Row],[DATA]],Tabella8[],2,0)</f>
        <v>90.81520268964718</v>
      </c>
      <c r="H1216" s="2">
        <f>VLOOKUP(Tabella1[[#This Row],[DATA]],Tabella9[],2,0)</f>
        <v>115.37376092551537</v>
      </c>
      <c r="I1216" s="2">
        <f>VLOOKUP(Tabella1[[#This Row],[DATA]],Tabella10[],2,0)</f>
        <v>112.27664556107808</v>
      </c>
      <c r="J1216" s="2">
        <f>VLOOKUP(Tabella1[[#This Row],[DATA]],Tabella11[],2,0)</f>
        <v>88.170791399543958</v>
      </c>
      <c r="K1216" s="2">
        <f>VLOOKUP(Tabella1[[#This Row],[DATA]],Tabella12[],2,0)</f>
        <v>221.71009234828497</v>
      </c>
      <c r="L1216" s="2">
        <f>VLOOKUP(Tabella1[[#This Row],[DATA]],Tabella13[],2,0)</f>
        <v>144.80335209909717</v>
      </c>
      <c r="M1216" s="2">
        <f>VLOOKUP(Tabella1[[#This Row],[DATA]],Tabella14[],2,0)</f>
        <v>201.05596032486798</v>
      </c>
      <c r="O1216" s="1">
        <v>43748</v>
      </c>
      <c r="P1216">
        <v>113.72762314782968</v>
      </c>
      <c r="R1216" s="1">
        <v>43756</v>
      </c>
      <c r="S1216">
        <v>129.37992141103749</v>
      </c>
      <c r="U1216" s="1">
        <v>43739</v>
      </c>
      <c r="V1216">
        <v>131.63801151849944</v>
      </c>
      <c r="X1216" s="1">
        <v>43759</v>
      </c>
      <c r="Y1216">
        <v>109.40529643544396</v>
      </c>
      <c r="AA1216" s="1">
        <v>43738</v>
      </c>
      <c r="AB1216">
        <v>89.312903350465675</v>
      </c>
      <c r="AD1216" s="1">
        <v>43733</v>
      </c>
      <c r="AE1216">
        <v>111.89989297454323</v>
      </c>
      <c r="AG1216" s="1">
        <v>43804</v>
      </c>
      <c r="AH1216">
        <v>109.88866543548404</v>
      </c>
      <c r="AJ1216" s="1">
        <v>43824</v>
      </c>
      <c r="AK1216">
        <v>88.997528741807244</v>
      </c>
      <c r="AM1216" s="1">
        <v>43798</v>
      </c>
      <c r="AN1216">
        <v>223.10562335092348</v>
      </c>
      <c r="AP1216" s="1">
        <v>43803</v>
      </c>
      <c r="AQ1216">
        <v>148.50579150298427</v>
      </c>
      <c r="AS1216" s="1">
        <v>43763</v>
      </c>
      <c r="AT1216">
        <v>200.1455776437318</v>
      </c>
    </row>
    <row r="1217" spans="1:46" x14ac:dyDescent="0.3">
      <c r="A1217" s="1">
        <v>43768</v>
      </c>
      <c r="B1217">
        <v>148.03080361480906</v>
      </c>
      <c r="C1217" s="3">
        <f>VLOOKUP(Tabella1[[#This Row],[DATA]],Tabella3[],2,0)</f>
        <v>118.37831791099546</v>
      </c>
      <c r="D1217">
        <f>VLOOKUP(Tabella1[[#This Row],[DATA]],Tabella5[],2,0)</f>
        <v>132.21287224531554</v>
      </c>
      <c r="E1217">
        <f>VLOOKUP(Tabella1[[#This Row],[DATA]],Tabella6[],2,0)</f>
        <v>135.59446792199026</v>
      </c>
      <c r="F1217" s="2">
        <f>VLOOKUP(Tabella1[[#This Row],[DATA]],Tabella7[],2,0)</f>
        <v>111.95790952686399</v>
      </c>
      <c r="G1217" s="2">
        <f>VLOOKUP(Tabella1[[#This Row],[DATA]],Tabella8[],2,0)</f>
        <v>89.69838080148395</v>
      </c>
      <c r="H1217" s="2">
        <f>VLOOKUP(Tabella1[[#This Row],[DATA]],Tabella9[],2,0)</f>
        <v>115.31642585938893</v>
      </c>
      <c r="I1217" s="2">
        <f>VLOOKUP(Tabella1[[#This Row],[DATA]],Tabella10[],2,0)</f>
        <v>111.77764774820164</v>
      </c>
      <c r="J1217" s="2">
        <f>VLOOKUP(Tabella1[[#This Row],[DATA]],Tabella11[],2,0)</f>
        <v>87.72727815383881</v>
      </c>
      <c r="K1217" s="2">
        <f>VLOOKUP(Tabella1[[#This Row],[DATA]],Tabella12[],2,0)</f>
        <v>223.46635883905014</v>
      </c>
      <c r="L1217" s="2">
        <f>VLOOKUP(Tabella1[[#This Row],[DATA]],Tabella13[],2,0)</f>
        <v>145.60324187477326</v>
      </c>
      <c r="M1217" s="2">
        <f>VLOOKUP(Tabella1[[#This Row],[DATA]],Tabella14[],2,0)</f>
        <v>202.7743337559032</v>
      </c>
      <c r="O1217" s="1">
        <v>43749</v>
      </c>
      <c r="P1217">
        <v>115.86533586056855</v>
      </c>
      <c r="R1217" s="1">
        <v>43759</v>
      </c>
      <c r="S1217">
        <v>130.55107514493488</v>
      </c>
      <c r="U1217" s="1">
        <v>43740</v>
      </c>
      <c r="V1217">
        <v>127.52587429361591</v>
      </c>
      <c r="X1217" s="1">
        <v>43760</v>
      </c>
      <c r="Y1217">
        <v>110.15134854454931</v>
      </c>
      <c r="AA1217" s="1">
        <v>43739</v>
      </c>
      <c r="AB1217">
        <v>88.552575646326858</v>
      </c>
      <c r="AD1217" s="1">
        <v>43734</v>
      </c>
      <c r="AE1217">
        <v>112.50987437249955</v>
      </c>
      <c r="AG1217" s="1">
        <v>43805</v>
      </c>
      <c r="AH1217">
        <v>111.0678595110534</v>
      </c>
      <c r="AJ1217" s="1">
        <v>43825</v>
      </c>
      <c r="AK1217">
        <v>89.757709251101318</v>
      </c>
      <c r="AM1217" s="1">
        <v>43801</v>
      </c>
      <c r="AN1217">
        <v>224.53825857519789</v>
      </c>
      <c r="AP1217" s="1">
        <v>43804</v>
      </c>
      <c r="AQ1217">
        <v>148.24877106422454</v>
      </c>
      <c r="AS1217" s="1">
        <v>43766</v>
      </c>
      <c r="AT1217">
        <v>198.99628045637544</v>
      </c>
    </row>
    <row r="1218" spans="1:46" x14ac:dyDescent="0.3">
      <c r="A1218" s="1">
        <v>43769</v>
      </c>
      <c r="B1218">
        <v>147.5833252356428</v>
      </c>
      <c r="C1218" s="3">
        <f>VLOOKUP(Tabella1[[#This Row],[DATA]],Tabella3[],2,0)</f>
        <v>118.62760882497155</v>
      </c>
      <c r="D1218">
        <f>VLOOKUP(Tabella1[[#This Row],[DATA]],Tabella5[],2,0)</f>
        <v>131.76800587420237</v>
      </c>
      <c r="E1218">
        <f>VLOOKUP(Tabella1[[#This Row],[DATA]],Tabella6[],2,0)</f>
        <v>134.74763010048704</v>
      </c>
      <c r="F1218" s="2">
        <f>VLOOKUP(Tabella1[[#This Row],[DATA]],Tabella7[],2,0)</f>
        <v>110.69947157824002</v>
      </c>
      <c r="G1218" s="2">
        <f>VLOOKUP(Tabella1[[#This Row],[DATA]],Tabella8[],2,0)</f>
        <v>89.437531398539249</v>
      </c>
      <c r="H1218" s="2">
        <f>VLOOKUP(Tabella1[[#This Row],[DATA]],Tabella9[],2,0)</f>
        <v>114.81060316489565</v>
      </c>
      <c r="I1218" s="2">
        <f>VLOOKUP(Tabella1[[#This Row],[DATA]],Tabella10[],2,0)</f>
        <v>112.77945763695091</v>
      </c>
      <c r="J1218" s="2">
        <f>VLOOKUP(Tabella1[[#This Row],[DATA]],Tabella11[],2,0)</f>
        <v>87.421057029953559</v>
      </c>
      <c r="K1218" s="2">
        <f>VLOOKUP(Tabella1[[#This Row],[DATA]],Tabella12[],2,0)</f>
        <v>221.01748021108179</v>
      </c>
      <c r="L1218" s="2">
        <f>VLOOKUP(Tabella1[[#This Row],[DATA]],Tabella13[],2,0)</f>
        <v>145.88381949094685</v>
      </c>
      <c r="M1218" s="2">
        <f>VLOOKUP(Tabella1[[#This Row],[DATA]],Tabella14[],2,0)</f>
        <v>201.5783681373027</v>
      </c>
      <c r="O1218" s="1">
        <v>43752</v>
      </c>
      <c r="P1218">
        <v>115.51301445981393</v>
      </c>
      <c r="R1218" s="1">
        <v>43760</v>
      </c>
      <c r="S1218">
        <v>130.61999666145402</v>
      </c>
      <c r="U1218" s="1">
        <v>43741</v>
      </c>
      <c r="V1218">
        <v>127.90214213988227</v>
      </c>
      <c r="X1218" s="1">
        <v>43761</v>
      </c>
      <c r="Y1218">
        <v>110.88823727053361</v>
      </c>
      <c r="AA1218" s="1">
        <v>43740</v>
      </c>
      <c r="AB1218">
        <v>86.101557367546491</v>
      </c>
      <c r="AD1218" s="1">
        <v>43735</v>
      </c>
      <c r="AE1218">
        <v>112.94625793135081</v>
      </c>
      <c r="AG1218" s="1">
        <v>43808</v>
      </c>
      <c r="AH1218">
        <v>111.05260245906793</v>
      </c>
      <c r="AJ1218" s="1">
        <v>43826</v>
      </c>
      <c r="AK1218">
        <v>89.688764729056984</v>
      </c>
      <c r="AM1218" s="1">
        <v>43802</v>
      </c>
      <c r="AN1218">
        <v>224.59597625329815</v>
      </c>
      <c r="AP1218" s="1">
        <v>43805</v>
      </c>
      <c r="AQ1218">
        <v>147.03295896325153</v>
      </c>
      <c r="AS1218" s="1">
        <v>43767</v>
      </c>
      <c r="AT1218">
        <v>201.05596032486798</v>
      </c>
    </row>
    <row r="1219" spans="1:46" x14ac:dyDescent="0.3">
      <c r="A1219" s="1">
        <v>43770</v>
      </c>
      <c r="B1219">
        <v>149.00932853950056</v>
      </c>
      <c r="C1219" s="3">
        <f>VLOOKUP(Tabella1[[#This Row],[DATA]],Tabella3[],2,0)</f>
        <v>119.88504076787248</v>
      </c>
      <c r="D1219">
        <f>VLOOKUP(Tabella1[[#This Row],[DATA]],Tabella5[],2,0)</f>
        <v>132.73331674301286</v>
      </c>
      <c r="E1219">
        <f>VLOOKUP(Tabella1[[#This Row],[DATA]],Tabella6[],2,0)</f>
        <v>135.50087129523152</v>
      </c>
      <c r="F1219" s="2">
        <f>VLOOKUP(Tabella1[[#This Row],[DATA]],Tabella7[],2,0)</f>
        <v>111.52478695134243</v>
      </c>
      <c r="G1219" s="2">
        <f>VLOOKUP(Tabella1[[#This Row],[DATA]],Tabella8[],2,0)</f>
        <v>90.118638172894862</v>
      </c>
      <c r="H1219" s="2">
        <f>VLOOKUP(Tabella1[[#This Row],[DATA]],Tabella9[],2,0)</f>
        <v>115.42631806946461</v>
      </c>
      <c r="I1219" s="2">
        <f>VLOOKUP(Tabella1[[#This Row],[DATA]],Tabella10[],2,0)</f>
        <v>113.59277586971484</v>
      </c>
      <c r="J1219" s="2">
        <f>VLOOKUP(Tabella1[[#This Row],[DATA]],Tabella11[],2,0)</f>
        <v>88.290772775569167</v>
      </c>
      <c r="K1219" s="2">
        <f>VLOOKUP(Tabella1[[#This Row],[DATA]],Tabella12[],2,0)</f>
        <v>223.02935356200527</v>
      </c>
      <c r="L1219" s="2">
        <f>VLOOKUP(Tabella1[[#This Row],[DATA]],Tabella13[],2,0)</f>
        <v>146.01461999146414</v>
      </c>
      <c r="M1219" s="2">
        <f>VLOOKUP(Tabella1[[#This Row],[DATA]],Tabella14[],2,0)</f>
        <v>204.11518047448558</v>
      </c>
      <c r="O1219" s="1">
        <v>43753</v>
      </c>
      <c r="P1219">
        <v>116.91079995776326</v>
      </c>
      <c r="R1219" s="1">
        <v>43761</v>
      </c>
      <c r="S1219">
        <v>131.0654774888809</v>
      </c>
      <c r="U1219" s="1">
        <v>43742</v>
      </c>
      <c r="V1219">
        <v>129.06739662628843</v>
      </c>
      <c r="X1219" s="1">
        <v>43762</v>
      </c>
      <c r="Y1219">
        <v>111.91927059470356</v>
      </c>
      <c r="AA1219" s="1">
        <v>43741</v>
      </c>
      <c r="AB1219">
        <v>86.004946477566975</v>
      </c>
      <c r="AD1219" s="1">
        <v>43738</v>
      </c>
      <c r="AE1219">
        <v>113.69702876946207</v>
      </c>
      <c r="AG1219" s="1">
        <v>43809</v>
      </c>
      <c r="AH1219">
        <v>110.80903452201417</v>
      </c>
      <c r="AJ1219" s="1">
        <v>43829</v>
      </c>
      <c r="AK1219">
        <v>90.732781777156973</v>
      </c>
      <c r="AM1219" s="1">
        <v>43803</v>
      </c>
      <c r="AN1219">
        <v>227.36848614775727</v>
      </c>
      <c r="AP1219" s="1">
        <v>43808</v>
      </c>
      <c r="AQ1219">
        <v>147.18666227514348</v>
      </c>
      <c r="AS1219" s="1">
        <v>43768</v>
      </c>
      <c r="AT1219">
        <v>202.7743337559032</v>
      </c>
    </row>
    <row r="1220" spans="1:46" x14ac:dyDescent="0.3">
      <c r="A1220" s="1">
        <v>43773</v>
      </c>
      <c r="B1220">
        <v>149.56126712661549</v>
      </c>
      <c r="C1220" s="3">
        <f>VLOOKUP(Tabella1[[#This Row],[DATA]],Tabella3[],2,0)</f>
        <v>121.85631559633796</v>
      </c>
      <c r="D1220">
        <f>VLOOKUP(Tabella1[[#This Row],[DATA]],Tabella5[],2,0)</f>
        <v>134.52783640715106</v>
      </c>
      <c r="E1220">
        <f>VLOOKUP(Tabella1[[#This Row],[DATA]],Tabella6[],2,0)</f>
        <v>136.96855106307424</v>
      </c>
      <c r="F1220" s="2">
        <f>VLOOKUP(Tabella1[[#This Row],[DATA]],Tabella7[],2,0)</f>
        <v>112.55215492226397</v>
      </c>
      <c r="G1220" s="2">
        <f>VLOOKUP(Tabella1[[#This Row],[DATA]],Tabella8[],2,0)</f>
        <v>90.9726784403138</v>
      </c>
      <c r="H1220" s="2">
        <f>VLOOKUP(Tabella1[[#This Row],[DATA]],Tabella9[],2,0)</f>
        <v>116.74725428738883</v>
      </c>
      <c r="I1220" s="2">
        <f>VLOOKUP(Tabella1[[#This Row],[DATA]],Tabella10[],2,0)</f>
        <v>115.46444729652583</v>
      </c>
      <c r="J1220" s="2">
        <f>VLOOKUP(Tabella1[[#This Row],[DATA]],Tabella11[],2,0)</f>
        <v>88.806812076931337</v>
      </c>
      <c r="K1220" s="2">
        <f>VLOOKUP(Tabella1[[#This Row],[DATA]],Tabella12[],2,0)</f>
        <v>224.23111807387863</v>
      </c>
      <c r="L1220" s="2">
        <f>VLOOKUP(Tabella1[[#This Row],[DATA]],Tabella13[],2,0)</f>
        <v>146.51241077900823</v>
      </c>
      <c r="M1220" s="2">
        <v>205.44906175556886</v>
      </c>
      <c r="O1220" s="1">
        <v>43754</v>
      </c>
      <c r="P1220">
        <v>117.23881431825809</v>
      </c>
      <c r="R1220" s="1">
        <v>43762</v>
      </c>
      <c r="S1220">
        <v>131.82238525796413</v>
      </c>
      <c r="U1220" s="1">
        <v>43745</v>
      </c>
      <c r="V1220">
        <v>129.85026891392639</v>
      </c>
      <c r="X1220" s="1">
        <v>43763</v>
      </c>
      <c r="Y1220">
        <v>111.86154128104096</v>
      </c>
      <c r="AA1220" s="1">
        <v>43742</v>
      </c>
      <c r="AB1220">
        <v>86.580747381844873</v>
      </c>
      <c r="AD1220" s="1">
        <v>43739</v>
      </c>
      <c r="AE1220">
        <v>112.06616466630992</v>
      </c>
      <c r="AG1220" s="1">
        <v>43810</v>
      </c>
      <c r="AH1220">
        <v>111.68426117725761</v>
      </c>
      <c r="AJ1220" s="1">
        <v>43830</v>
      </c>
      <c r="AK1220">
        <v>91.034227522891968</v>
      </c>
      <c r="AM1220" s="1">
        <v>43804</v>
      </c>
      <c r="AN1220">
        <v>228.03017810026384</v>
      </c>
      <c r="AP1220" s="1">
        <v>43809</v>
      </c>
      <c r="AQ1220">
        <v>146.28672720279602</v>
      </c>
      <c r="AS1220" s="1">
        <v>43769</v>
      </c>
      <c r="AT1220">
        <v>201.5783681373027</v>
      </c>
    </row>
    <row r="1221" spans="1:46" x14ac:dyDescent="0.3">
      <c r="A1221" s="1">
        <v>43774</v>
      </c>
      <c r="B1221">
        <v>149.3839277038189</v>
      </c>
      <c r="C1221" s="3">
        <f>VLOOKUP(Tabella1[[#This Row],[DATA]],Tabella3[],2,0)</f>
        <v>122.13540223708408</v>
      </c>
      <c r="D1221">
        <f>VLOOKUP(Tabella1[[#This Row],[DATA]],Tabella5[],2,0)</f>
        <v>134.65298067637303</v>
      </c>
      <c r="E1221">
        <f>VLOOKUP(Tabella1[[#This Row],[DATA]],Tabella6[],2,0)</f>
        <v>137.49979422852158</v>
      </c>
      <c r="F1221" s="2">
        <f>VLOOKUP(Tabella1[[#This Row],[DATA]],Tabella7[],2,0)</f>
        <v>112.83301261492409</v>
      </c>
      <c r="G1221" s="2">
        <f>VLOOKUP(Tabella1[[#This Row],[DATA]],Tabella8[],2,0)</f>
        <v>90.890559183831215</v>
      </c>
      <c r="H1221" s="2">
        <f>VLOOKUP(Tabella1[[#This Row],[DATA]],Tabella9[],2,0)</f>
        <v>117.10750961954999</v>
      </c>
      <c r="I1221" s="2">
        <f>VLOOKUP(Tabella1[[#This Row],[DATA]],Tabella10[],2,0)</f>
        <v>116.03491014686171</v>
      </c>
      <c r="J1221" s="2">
        <f>VLOOKUP(Tabella1[[#This Row],[DATA]],Tabella11[],2,0)</f>
        <v>89.286439119897807</v>
      </c>
      <c r="K1221" s="2">
        <f>VLOOKUP(Tabella1[[#This Row],[DATA]],Tabella12[],2,0)</f>
        <v>224.10743733509236</v>
      </c>
      <c r="L1221" s="2">
        <f>VLOOKUP(Tabella1[[#This Row],[DATA]],Tabella13[],2,0)</f>
        <v>146.31708251628464</v>
      </c>
      <c r="M1221" s="2">
        <f>VLOOKUP(Tabella1[[#This Row],[DATA]],Tabella14[],2,0)</f>
        <v>205.44906175556886</v>
      </c>
      <c r="O1221" s="1">
        <v>43755</v>
      </c>
      <c r="P1221">
        <v>116.96479817838336</v>
      </c>
      <c r="R1221" s="1">
        <v>43763</v>
      </c>
      <c r="S1221">
        <v>132.05188469112818</v>
      </c>
      <c r="U1221" s="1">
        <v>43746</v>
      </c>
      <c r="V1221">
        <v>128.32191595587318</v>
      </c>
      <c r="X1221" s="1">
        <v>43766</v>
      </c>
      <c r="Y1221">
        <v>111.96554567946485</v>
      </c>
      <c r="AA1221" s="1">
        <v>43745</v>
      </c>
      <c r="AB1221">
        <v>87.375855006376327</v>
      </c>
      <c r="AD1221" s="1">
        <v>43740</v>
      </c>
      <c r="AE1221">
        <v>108.72353031113829</v>
      </c>
      <c r="AG1221" s="1">
        <v>43811</v>
      </c>
      <c r="AH1221">
        <v>113.14587837447009</v>
      </c>
      <c r="AJ1221" s="1">
        <v>43832</v>
      </c>
      <c r="AK1221">
        <v>92.081229182335875</v>
      </c>
      <c r="AM1221" s="1">
        <v>43805</v>
      </c>
      <c r="AN1221">
        <v>229.06909630606859</v>
      </c>
      <c r="AP1221" s="1">
        <v>43810</v>
      </c>
      <c r="AQ1221">
        <v>146.91451871014274</v>
      </c>
      <c r="AS1221" s="1">
        <v>43770</v>
      </c>
      <c r="AT1221">
        <v>204.11518047448558</v>
      </c>
    </row>
    <row r="1222" spans="1:46" x14ac:dyDescent="0.3">
      <c r="A1222" s="1">
        <v>43775</v>
      </c>
      <c r="B1222">
        <v>149.48887377319988</v>
      </c>
      <c r="C1222" s="3">
        <f>VLOOKUP(Tabella1[[#This Row],[DATA]],Tabella3[],2,0)</f>
        <v>122.17931172916626</v>
      </c>
      <c r="D1222">
        <f>VLOOKUP(Tabella1[[#This Row],[DATA]],Tabella5[],2,0)</f>
        <v>134.97444373781968</v>
      </c>
      <c r="E1222">
        <f>VLOOKUP(Tabella1[[#This Row],[DATA]],Tabella6[],2,0)</f>
        <v>137.96660152529577</v>
      </c>
      <c r="F1222" s="2">
        <f>VLOOKUP(Tabella1[[#This Row],[DATA]],Tabella7[],2,0)</f>
        <v>112.96389627050307</v>
      </c>
      <c r="G1222" s="2">
        <f>VLOOKUP(Tabella1[[#This Row],[DATA]],Tabella8[],2,0)</f>
        <v>90.798778838350671</v>
      </c>
      <c r="H1222" s="2">
        <f>VLOOKUP(Tabella1[[#This Row],[DATA]],Tabella9[],2,0)</f>
        <v>117.4967510129195</v>
      </c>
      <c r="I1222" s="2">
        <f>VLOOKUP(Tabella1[[#This Row],[DATA]],Tabella10[],2,0)</f>
        <v>116.0568735953243</v>
      </c>
      <c r="J1222" s="2">
        <f>VLOOKUP(Tabella1[[#This Row],[DATA]],Tabella11[],2,0)</f>
        <v>88.899633489726966</v>
      </c>
      <c r="K1222" s="2">
        <f>VLOOKUP(Tabella1[[#This Row],[DATA]],Tabella12[],2,0)</f>
        <v>223.36741424802111</v>
      </c>
      <c r="L1222" s="2">
        <f>VLOOKUP(Tabella1[[#This Row],[DATA]],Tabella13[],2,0)</f>
        <v>147.12249804962565</v>
      </c>
      <c r="M1222" s="2">
        <f>VLOOKUP(Tabella1[[#This Row],[DATA]],Tabella14[],2,0)</f>
        <v>207.62854714904643</v>
      </c>
      <c r="O1222" s="1">
        <v>43756</v>
      </c>
      <c r="P1222">
        <v>116.68304560418939</v>
      </c>
      <c r="R1222" s="1">
        <v>43766</v>
      </c>
      <c r="S1222">
        <v>132.53525699123273</v>
      </c>
      <c r="U1222" s="1">
        <v>43747</v>
      </c>
      <c r="V1222">
        <v>129.32184775732605</v>
      </c>
      <c r="X1222" s="1">
        <v>43767</v>
      </c>
      <c r="Y1222">
        <v>111.58343260331714</v>
      </c>
      <c r="AA1222" s="1">
        <v>43746</v>
      </c>
      <c r="AB1222">
        <v>86.371101750589332</v>
      </c>
      <c r="AD1222" s="1">
        <v>43741</v>
      </c>
      <c r="AE1222">
        <v>108.85285273806794</v>
      </c>
      <c r="AG1222" s="1">
        <v>43812</v>
      </c>
      <c r="AH1222">
        <v>116.05318507726189</v>
      </c>
      <c r="AJ1222" s="1">
        <v>43833</v>
      </c>
      <c r="AK1222">
        <v>92.039146162386729</v>
      </c>
      <c r="AM1222" s="1">
        <v>43808</v>
      </c>
      <c r="AN1222">
        <v>228.76195580474933</v>
      </c>
      <c r="AP1222" s="1">
        <v>43811</v>
      </c>
      <c r="AQ1222">
        <v>147.52940466504819</v>
      </c>
      <c r="AS1222" s="1">
        <v>43774</v>
      </c>
      <c r="AT1222">
        <v>205.44906175556886</v>
      </c>
    </row>
    <row r="1223" spans="1:46" x14ac:dyDescent="0.3">
      <c r="A1223" s="1">
        <v>43776</v>
      </c>
      <c r="B1223">
        <v>149.89699737634828</v>
      </c>
      <c r="C1223" s="3">
        <f>VLOOKUP(Tabella1[[#This Row],[DATA]],Tabella3[],2,0)</f>
        <v>122.85787020145048</v>
      </c>
      <c r="D1223">
        <f>VLOOKUP(Tabella1[[#This Row],[DATA]],Tabella5[],2,0)</f>
        <v>136.09654337600733</v>
      </c>
      <c r="E1223">
        <f>VLOOKUP(Tabella1[[#This Row],[DATA]],Tabella6[],2,0)</f>
        <v>138.53688247979323</v>
      </c>
      <c r="F1223" s="2">
        <f>VLOOKUP(Tabella1[[#This Row],[DATA]],Tabella7[],2,0)</f>
        <v>113.11295396927211</v>
      </c>
      <c r="G1223" s="2">
        <f>VLOOKUP(Tabella1[[#This Row],[DATA]],Tabella8[],2,0)</f>
        <v>91.271206090350503</v>
      </c>
      <c r="H1223" s="2">
        <f>VLOOKUP(Tabella1[[#This Row],[DATA]],Tabella9[],2,0)</f>
        <v>118.06819050531304</v>
      </c>
      <c r="I1223" s="2">
        <f>VLOOKUP(Tabella1[[#This Row],[DATA]],Tabella10[],2,0)</f>
        <v>116.72160323114183</v>
      </c>
      <c r="J1223" s="2">
        <f>VLOOKUP(Tabella1[[#This Row],[DATA]],Tabella11[],2,0)</f>
        <v>88.902916562205263</v>
      </c>
      <c r="K1223" s="2">
        <f>VLOOKUP(Tabella1[[#This Row],[DATA]],Tabella12[],2,0)</f>
        <v>225.88431728232189</v>
      </c>
      <c r="L1223" s="2">
        <f>VLOOKUP(Tabella1[[#This Row],[DATA]],Tabella13[],2,0)</f>
        <v>147.79126014176475</v>
      </c>
      <c r="M1223" s="2">
        <f>VLOOKUP(Tabella1[[#This Row],[DATA]],Tabella14[],2,0)</f>
        <v>209.55797333630525</v>
      </c>
      <c r="O1223" s="1">
        <v>43759</v>
      </c>
      <c r="P1223">
        <v>117.50070307460537</v>
      </c>
      <c r="R1223" s="1">
        <v>43767</v>
      </c>
      <c r="S1223">
        <v>132.51385342963911</v>
      </c>
      <c r="U1223" s="1">
        <v>43748</v>
      </c>
      <c r="V1223">
        <v>130.96590307810615</v>
      </c>
      <c r="X1223" s="1">
        <v>43768</v>
      </c>
      <c r="Y1223">
        <v>111.95790952686399</v>
      </c>
      <c r="AA1223" s="1">
        <v>43747</v>
      </c>
      <c r="AB1223">
        <v>86.871546160683238</v>
      </c>
      <c r="AD1223" s="1">
        <v>43742</v>
      </c>
      <c r="AE1223">
        <v>109.78741431592896</v>
      </c>
      <c r="AG1223" s="1">
        <v>43815</v>
      </c>
      <c r="AH1223">
        <v>115.30009866785817</v>
      </c>
      <c r="AJ1223" s="1">
        <v>43836</v>
      </c>
      <c r="AK1223">
        <v>92.027804639279879</v>
      </c>
      <c r="AM1223" s="1">
        <v>43809</v>
      </c>
      <c r="AN1223">
        <v>228.13324538258576</v>
      </c>
      <c r="AP1223" s="1">
        <v>43812</v>
      </c>
      <c r="AQ1223">
        <v>149.08534169176886</v>
      </c>
      <c r="AS1223" s="1">
        <v>43775</v>
      </c>
      <c r="AT1223">
        <v>207.62854714904643</v>
      </c>
    </row>
    <row r="1224" spans="1:46" x14ac:dyDescent="0.3">
      <c r="A1224" s="1">
        <v>43777</v>
      </c>
      <c r="B1224">
        <v>150.28082790788068</v>
      </c>
      <c r="C1224" s="3">
        <f>VLOOKUP(Tabella1[[#This Row],[DATA]],Tabella3[],2,0)</f>
        <v>123.02232170393921</v>
      </c>
      <c r="D1224">
        <f>VLOOKUP(Tabella1[[#This Row],[DATA]],Tabella5[],2,0)</f>
        <v>135.47287021760971</v>
      </c>
      <c r="E1224">
        <f>VLOOKUP(Tabella1[[#This Row],[DATA]],Tabella6[],2,0)</f>
        <v>138.50654588468802</v>
      </c>
      <c r="F1224" s="2">
        <f>VLOOKUP(Tabella1[[#This Row],[DATA]],Tabella7[],2,0)</f>
        <v>112.39469745563395</v>
      </c>
      <c r="G1224" s="2">
        <f>VLOOKUP(Tabella1[[#This Row],[DATA]],Tabella8[],2,0)</f>
        <v>90.753371720060301</v>
      </c>
      <c r="H1224" s="2">
        <f>VLOOKUP(Tabella1[[#This Row],[DATA]],Tabella9[],2,0)</f>
        <v>117.84426521927477</v>
      </c>
      <c r="I1224" s="2">
        <f>VLOOKUP(Tabella1[[#This Row],[DATA]],Tabella10[],2,0)</f>
        <v>115.89969242789157</v>
      </c>
      <c r="J1224" s="2">
        <f>VLOOKUP(Tabella1[[#This Row],[DATA]],Tabella11[],2,0)</f>
        <v>88.469252533935034</v>
      </c>
      <c r="K1224" s="2">
        <f>VLOOKUP(Tabella1[[#This Row],[DATA]],Tabella12[],2,0)</f>
        <v>221.86057058047493</v>
      </c>
      <c r="L1224" s="2">
        <f>VLOOKUP(Tabella1[[#This Row],[DATA]],Tabella13[],2,0)</f>
        <v>146.59111647206547</v>
      </c>
      <c r="M1224" s="2">
        <f>VLOOKUP(Tabella1[[#This Row],[DATA]],Tabella14[],2,0)</f>
        <v>207.09569118036302</v>
      </c>
      <c r="O1224" s="1">
        <v>43760</v>
      </c>
      <c r="P1224">
        <v>117.54717395372568</v>
      </c>
      <c r="R1224" s="1">
        <v>43768</v>
      </c>
      <c r="S1224">
        <v>132.21287224531554</v>
      </c>
      <c r="U1224" s="1">
        <v>43749</v>
      </c>
      <c r="V1224">
        <v>133.23362235407274</v>
      </c>
      <c r="X1224" s="1">
        <v>43769</v>
      </c>
      <c r="Y1224">
        <v>110.69947157824002</v>
      </c>
      <c r="AA1224" s="1">
        <v>43748</v>
      </c>
      <c r="AB1224">
        <v>87.958418672952817</v>
      </c>
      <c r="AD1224" s="1">
        <v>43745</v>
      </c>
      <c r="AE1224">
        <v>110.56876385597431</v>
      </c>
      <c r="AG1224" s="1">
        <v>43816</v>
      </c>
      <c r="AH1224">
        <v>116.70684915889214</v>
      </c>
      <c r="AJ1224" s="1">
        <v>43837</v>
      </c>
      <c r="AK1224">
        <v>92.666213005742392</v>
      </c>
      <c r="AM1224" s="1">
        <v>43810</v>
      </c>
      <c r="AN1224">
        <v>228.73515831134566</v>
      </c>
      <c r="AP1224" s="1">
        <v>43815</v>
      </c>
      <c r="AQ1224">
        <v>148.82726699661256</v>
      </c>
      <c r="AS1224" s="1">
        <v>43776</v>
      </c>
      <c r="AT1224">
        <v>209.55797333630525</v>
      </c>
    </row>
    <row r="1225" spans="1:46" x14ac:dyDescent="0.3">
      <c r="A1225" s="1">
        <v>43780</v>
      </c>
      <c r="B1225">
        <v>149.98591001846276</v>
      </c>
      <c r="C1225" s="3">
        <f>VLOOKUP(Tabella1[[#This Row],[DATA]],Tabella3[],2,0)</f>
        <v>122.78939230308423</v>
      </c>
      <c r="D1225">
        <f>VLOOKUP(Tabella1[[#This Row],[DATA]],Tabella5[],2,0)</f>
        <v>135.16369628243689</v>
      </c>
      <c r="E1225">
        <f>VLOOKUP(Tabella1[[#This Row],[DATA]],Tabella6[],2,0)</f>
        <v>138.6034348551016</v>
      </c>
      <c r="F1225" s="2">
        <f>VLOOKUP(Tabella1[[#This Row],[DATA]],Tabella7[],2,0)</f>
        <v>111.92369956321207</v>
      </c>
      <c r="G1225" s="2">
        <f>VLOOKUP(Tabella1[[#This Row],[DATA]],Tabella8[],2,0)</f>
        <v>90.703134057270944</v>
      </c>
      <c r="H1225" s="2">
        <f>VLOOKUP(Tabella1[[#This Row],[DATA]],Tabella9[],2,0)</f>
        <v>117.7541217541982</v>
      </c>
      <c r="I1225" s="2">
        <f>VLOOKUP(Tabella1[[#This Row],[DATA]],Tabella10[],2,0)</f>
        <v>112.86257503828934</v>
      </c>
      <c r="J1225" s="2">
        <f>VLOOKUP(Tabella1[[#This Row],[DATA]],Tabella11[],2,0)</f>
        <v>86.851294724400987</v>
      </c>
      <c r="K1225" s="2">
        <f>VLOOKUP(Tabella1[[#This Row],[DATA]],Tabella12[],2,0)</f>
        <v>223.38184366754618</v>
      </c>
      <c r="L1225" s="2">
        <f>VLOOKUP(Tabella1[[#This Row],[DATA]],Tabella13[],2,0)</f>
        <v>146.66916779908345</v>
      </c>
      <c r="M1225" s="2">
        <f>VLOOKUP(Tabella1[[#This Row],[DATA]],Tabella14[],2,0)</f>
        <v>206.27864536171515</v>
      </c>
      <c r="O1225" s="1">
        <v>43761</v>
      </c>
      <c r="P1225">
        <v>116.83620609442842</v>
      </c>
      <c r="R1225" s="1">
        <v>43769</v>
      </c>
      <c r="S1225">
        <v>131.76800587420237</v>
      </c>
      <c r="U1225" s="1">
        <v>43752</v>
      </c>
      <c r="V1225">
        <v>132.70684736929985</v>
      </c>
      <c r="X1225" s="1">
        <v>43770</v>
      </c>
      <c r="Y1225">
        <v>111.52478695134243</v>
      </c>
      <c r="AA1225" s="1">
        <v>43749</v>
      </c>
      <c r="AB1225">
        <v>89.595007149205856</v>
      </c>
      <c r="AD1225" s="1">
        <v>43746</v>
      </c>
      <c r="AE1225">
        <v>109.34306755344902</v>
      </c>
      <c r="AG1225" s="1">
        <v>43817</v>
      </c>
      <c r="AH1225">
        <v>116.87660481971949</v>
      </c>
      <c r="AJ1225" s="1">
        <v>43838</v>
      </c>
      <c r="AK1225">
        <v>91.534746845265815</v>
      </c>
      <c r="AM1225" s="1">
        <v>43811</v>
      </c>
      <c r="AN1225">
        <v>231.28298153034299</v>
      </c>
      <c r="AP1225" s="1">
        <v>43816</v>
      </c>
      <c r="AQ1225">
        <v>150.33030943515851</v>
      </c>
      <c r="AS1225" s="1">
        <v>43777</v>
      </c>
      <c r="AT1225">
        <v>207.09569118036302</v>
      </c>
    </row>
    <row r="1226" spans="1:46" x14ac:dyDescent="0.3">
      <c r="A1226" s="1">
        <v>43781</v>
      </c>
      <c r="B1226">
        <v>150.22058109027307</v>
      </c>
      <c r="C1226" s="3">
        <f>VLOOKUP(Tabella1[[#This Row],[DATA]],Tabella3[],2,0)</f>
        <v>124.31691989549542</v>
      </c>
      <c r="D1226">
        <f>VLOOKUP(Tabella1[[#This Row],[DATA]],Tabella5[],2,0)</f>
        <v>136.03560979156617</v>
      </c>
      <c r="E1226">
        <f>VLOOKUP(Tabella1[[#This Row],[DATA]],Tabella6[],2,0)</f>
        <v>139.21322393345704</v>
      </c>
      <c r="F1226" s="2">
        <f>VLOOKUP(Tabella1[[#This Row],[DATA]],Tabella7[],2,0)</f>
        <v>112.48724762515654</v>
      </c>
      <c r="G1226" s="2">
        <f>VLOOKUP(Tabella1[[#This Row],[DATA]],Tabella8[],2,0)</f>
        <v>89.912856977238491</v>
      </c>
      <c r="H1226" s="2">
        <f>VLOOKUP(Tabella1[[#This Row],[DATA]],Tabella9[],2,0)</f>
        <v>118.24401804143415</v>
      </c>
      <c r="I1226" s="2">
        <f>VLOOKUP(Tabella1[[#This Row],[DATA]],Tabella10[],2,0)</f>
        <v>113.44406152783448</v>
      </c>
      <c r="J1226" s="2">
        <f>VLOOKUP(Tabella1[[#This Row],[DATA]],Tabella11[],2,0)</f>
        <v>86.996048374580667</v>
      </c>
      <c r="K1226" s="2">
        <f>VLOOKUP(Tabella1[[#This Row],[DATA]],Tabella12[],2,0)</f>
        <v>220.05070910290237</v>
      </c>
      <c r="L1226" s="2">
        <v>146.66916779908345</v>
      </c>
      <c r="M1226" s="2">
        <f>VLOOKUP(Tabella1[[#This Row],[DATA]],Tabella14[],2,0)</f>
        <v>205.56120529930485</v>
      </c>
      <c r="O1226" s="1">
        <v>43762</v>
      </c>
      <c r="P1226">
        <v>117.75804406212985</v>
      </c>
      <c r="R1226" s="1">
        <v>43770</v>
      </c>
      <c r="S1226">
        <v>132.73331674301286</v>
      </c>
      <c r="U1226" s="1">
        <v>43753</v>
      </c>
      <c r="V1226">
        <v>134.09362955019532</v>
      </c>
      <c r="X1226" s="1">
        <v>43773</v>
      </c>
      <c r="Y1226">
        <v>112.55215492226397</v>
      </c>
      <c r="AA1226" s="1">
        <v>43752</v>
      </c>
      <c r="AB1226">
        <v>89.331259419561775</v>
      </c>
      <c r="AD1226" s="1">
        <v>43747</v>
      </c>
      <c r="AE1226">
        <v>110.27794765945519</v>
      </c>
      <c r="AG1226" s="1">
        <v>43818</v>
      </c>
      <c r="AH1226">
        <v>116.52569262405366</v>
      </c>
      <c r="AJ1226" s="1">
        <v>43839</v>
      </c>
      <c r="AK1226">
        <v>92.370139560426438</v>
      </c>
      <c r="AM1226" s="1">
        <v>43812</v>
      </c>
      <c r="AN1226">
        <v>232.03537269129288</v>
      </c>
      <c r="AP1226" s="1">
        <v>43817</v>
      </c>
      <c r="AQ1226">
        <v>151.0806491601939</v>
      </c>
      <c r="AS1226" s="1">
        <v>43780</v>
      </c>
      <c r="AT1226">
        <v>206.27864536171515</v>
      </c>
    </row>
    <row r="1227" spans="1:46" x14ac:dyDescent="0.3">
      <c r="A1227" s="1">
        <v>43782</v>
      </c>
      <c r="B1227">
        <v>150.32747060538335</v>
      </c>
      <c r="C1227" s="3">
        <f>VLOOKUP(Tabella1[[#This Row],[DATA]],Tabella3[],2,0)</f>
        <v>123.25201016609289</v>
      </c>
      <c r="D1227">
        <f>VLOOKUP(Tabella1[[#This Row],[DATA]],Tabella5[],2,0)</f>
        <v>135.48833403483764</v>
      </c>
      <c r="E1227">
        <f>VLOOKUP(Tabella1[[#This Row],[DATA]],Tabella6[],2,0)</f>
        <v>138.91550200009877</v>
      </c>
      <c r="F1227" s="2">
        <f>VLOOKUP(Tabella1[[#This Row],[DATA]],Tabella7[],2,0)</f>
        <v>112.26992272213568</v>
      </c>
      <c r="G1227" s="2">
        <f>VLOOKUP(Tabella1[[#This Row],[DATA]],Tabella8[],2,0)</f>
        <v>88.828882791668278</v>
      </c>
      <c r="H1227" s="2">
        <f>VLOOKUP(Tabella1[[#This Row],[DATA]],Tabella9[],2,0)</f>
        <v>117.83948729709756</v>
      </c>
      <c r="I1227" s="2">
        <f>VLOOKUP(Tabella1[[#This Row],[DATA]],Tabella10[],2,0)</f>
        <v>111.37421608512429</v>
      </c>
      <c r="J1227" s="2">
        <f>VLOOKUP(Tabella1[[#This Row],[DATA]],Tabella11[],2,0)</f>
        <v>86.710122607834009</v>
      </c>
      <c r="K1227" s="2">
        <f>VLOOKUP(Tabella1[[#This Row],[DATA]],Tabella12[],2,0)</f>
        <v>218.62631926121372</v>
      </c>
      <c r="L1227" s="2">
        <f>VLOOKUP(Tabella1[[#This Row],[DATA]],Tabella13[],2,0)</f>
        <v>145.83659607511248</v>
      </c>
      <c r="M1227" s="2">
        <f>VLOOKUP(Tabella1[[#This Row],[DATA]],Tabella14[],2,0)</f>
        <v>204.35827424320522</v>
      </c>
      <c r="O1227" s="1">
        <v>43763</v>
      </c>
      <c r="P1227">
        <v>118.18443659417071</v>
      </c>
      <c r="R1227" s="1">
        <v>43773</v>
      </c>
      <c r="S1227">
        <v>134.52783640715106</v>
      </c>
      <c r="U1227" s="1">
        <v>43754</v>
      </c>
      <c r="V1227">
        <v>133.97251833717831</v>
      </c>
      <c r="X1227" s="1">
        <v>43774</v>
      </c>
      <c r="Y1227">
        <v>112.83301261492409</v>
      </c>
      <c r="AA1227" s="1">
        <v>43753</v>
      </c>
      <c r="AB1227">
        <v>90.390114773737295</v>
      </c>
      <c r="AD1227" s="1">
        <v>43748</v>
      </c>
      <c r="AE1227">
        <v>111.29245980174808</v>
      </c>
      <c r="AG1227" s="1">
        <v>43819</v>
      </c>
      <c r="AH1227">
        <v>116.82270215803456</v>
      </c>
      <c r="AJ1227" s="1">
        <v>43840</v>
      </c>
      <c r="AK1227">
        <v>92.292838126619145</v>
      </c>
      <c r="AM1227" s="1">
        <v>43815</v>
      </c>
      <c r="AN1227">
        <v>230.65633245382585</v>
      </c>
      <c r="AP1227" s="1">
        <v>43818</v>
      </c>
      <c r="AQ1227">
        <v>151.49998873036265</v>
      </c>
      <c r="AS1227" s="1">
        <v>43781</v>
      </c>
      <c r="AT1227">
        <v>205.56120529930485</v>
      </c>
    </row>
    <row r="1228" spans="1:46" x14ac:dyDescent="0.3">
      <c r="A1228" s="1">
        <v>43783</v>
      </c>
      <c r="B1228">
        <v>150.45330871635412</v>
      </c>
      <c r="C1228" s="3">
        <f>VLOOKUP(Tabella1[[#This Row],[DATA]],Tabella3[],2,0)</f>
        <v>122.74454189331458</v>
      </c>
      <c r="D1228">
        <f>VLOOKUP(Tabella1[[#This Row],[DATA]],Tabella5[],2,0)</f>
        <v>134.97792565693061</v>
      </c>
      <c r="E1228">
        <f>VLOOKUP(Tabella1[[#This Row],[DATA]],Tabella6[],2,0)</f>
        <v>138.77416639034496</v>
      </c>
      <c r="F1228" s="2">
        <f>VLOOKUP(Tabella1[[#This Row],[DATA]],Tabella7[],2,0)</f>
        <v>111.37725648309356</v>
      </c>
      <c r="G1228" s="2">
        <f>VLOOKUP(Tabella1[[#This Row],[DATA]],Tabella8[],2,0)</f>
        <v>88.624067704911695</v>
      </c>
      <c r="H1228" s="2">
        <f>VLOOKUP(Tabella1[[#This Row],[DATA]],Tabella9[],2,0)</f>
        <v>117.49898070993552</v>
      </c>
      <c r="I1228" s="2">
        <f>VLOOKUP(Tabella1[[#This Row],[DATA]],Tabella10[],2,0)</f>
        <v>110.33568867566274</v>
      </c>
      <c r="J1228" s="2">
        <f>VLOOKUP(Tabella1[[#This Row],[DATA]],Tabella11[],2,0)</f>
        <v>86.848310113057082</v>
      </c>
      <c r="K1228" s="2">
        <f>VLOOKUP(Tabella1[[#This Row],[DATA]],Tabella12[],2,0)</f>
        <v>219.6508080474934</v>
      </c>
      <c r="L1228" s="2">
        <f>VLOOKUP(Tabella1[[#This Row],[DATA]],Tabella13[],2,0)</f>
        <v>146.45613529963057</v>
      </c>
      <c r="M1228" s="2">
        <f>VLOOKUP(Tabella1[[#This Row],[DATA]],Tabella14[],2,0)</f>
        <v>203.56142819330481</v>
      </c>
      <c r="O1228" s="1">
        <v>43766</v>
      </c>
      <c r="P1228">
        <v>118.63738391428032</v>
      </c>
      <c r="R1228" s="1">
        <v>43774</v>
      </c>
      <c r="S1228">
        <v>134.65298067637303</v>
      </c>
      <c r="U1228" s="1">
        <v>43755</v>
      </c>
      <c r="V1228">
        <v>133.41211441364536</v>
      </c>
      <c r="X1228" s="1">
        <v>43775</v>
      </c>
      <c r="Y1228">
        <v>112.96389627050307</v>
      </c>
      <c r="AA1228" s="1">
        <v>43754</v>
      </c>
      <c r="AB1228">
        <v>90.685744097074647</v>
      </c>
      <c r="AD1228" s="1">
        <v>43749</v>
      </c>
      <c r="AE1228">
        <v>113.71199959228397</v>
      </c>
      <c r="AG1228" s="1">
        <v>43822</v>
      </c>
      <c r="AH1228">
        <v>116.96965607083966</v>
      </c>
      <c r="AJ1228" s="1">
        <v>43843</v>
      </c>
      <c r="AK1228">
        <v>92.987655647481589</v>
      </c>
      <c r="AM1228" s="1">
        <v>43816</v>
      </c>
      <c r="AN1228">
        <v>232.1405013192612</v>
      </c>
      <c r="AP1228" s="1">
        <v>43819</v>
      </c>
      <c r="AQ1228">
        <v>151.5276902260253</v>
      </c>
      <c r="AS1228" s="1">
        <v>43782</v>
      </c>
      <c r="AT1228">
        <v>204.35827424320522</v>
      </c>
    </row>
    <row r="1229" spans="1:46" x14ac:dyDescent="0.3">
      <c r="A1229" s="1">
        <v>43784</v>
      </c>
      <c r="B1229">
        <v>151.61111650957147</v>
      </c>
      <c r="C1229" s="3">
        <f>VLOOKUP(Tabella1[[#This Row],[DATA]],Tabella3[],2,0)</f>
        <v>123.30511974223039</v>
      </c>
      <c r="D1229">
        <f>VLOOKUP(Tabella1[[#This Row],[DATA]],Tabella5[],2,0)</f>
        <v>135.6079481972364</v>
      </c>
      <c r="E1229">
        <f>VLOOKUP(Tabella1[[#This Row],[DATA]],Tabella6[],2,0)</f>
        <v>139.67227070590201</v>
      </c>
      <c r="F1229" s="2">
        <f>VLOOKUP(Tabella1[[#This Row],[DATA]],Tabella7[],2,0)</f>
        <v>111.53272855004734</v>
      </c>
      <c r="G1229" s="2">
        <f>VLOOKUP(Tabella1[[#This Row],[DATA]],Tabella8[],2,0)</f>
        <v>89.475209645631267</v>
      </c>
      <c r="H1229" s="2">
        <f>VLOOKUP(Tabella1[[#This Row],[DATA]],Tabella9[],2,0)</f>
        <v>118.22522488087047</v>
      </c>
      <c r="I1229" s="2">
        <f>VLOOKUP(Tabella1[[#This Row],[DATA]],Tabella10[],2,0)</f>
        <v>110.34813742412341</v>
      </c>
      <c r="J1229" s="2">
        <f>VLOOKUP(Tabella1[[#This Row],[DATA]],Tabella11[],2,0)</f>
        <v>86.295261631030414</v>
      </c>
      <c r="K1229" s="2">
        <v>219.6508080474934</v>
      </c>
      <c r="L1229" s="2">
        <f>VLOOKUP(Tabella1[[#This Row],[DATA]],Tabella13[],2,0)</f>
        <v>146.71137440861668</v>
      </c>
      <c r="M1229" s="2">
        <f>VLOOKUP(Tabella1[[#This Row],[DATA]],Tabella14[],2,0)</f>
        <v>204.42305281194712</v>
      </c>
      <c r="O1229" s="1">
        <v>43767</v>
      </c>
      <c r="P1229">
        <v>118.55949683903931</v>
      </c>
      <c r="R1229" s="1">
        <v>43775</v>
      </c>
      <c r="S1229">
        <v>134.97444373781968</v>
      </c>
      <c r="U1229" s="1">
        <v>43756</v>
      </c>
      <c r="V1229">
        <v>132.54622803242489</v>
      </c>
      <c r="X1229" s="1">
        <v>43776</v>
      </c>
      <c r="Y1229">
        <v>113.11295396927211</v>
      </c>
      <c r="AA1229" s="1">
        <v>43755</v>
      </c>
      <c r="AB1229">
        <v>90.234571240870281</v>
      </c>
      <c r="AD1229" s="1">
        <v>43752</v>
      </c>
      <c r="AE1229">
        <v>113.2768901460133</v>
      </c>
      <c r="AG1229" s="1">
        <v>43823</v>
      </c>
      <c r="AH1229">
        <v>116.79277486375537</v>
      </c>
      <c r="AJ1229" s="1">
        <v>43844</v>
      </c>
      <c r="AK1229">
        <v>92.726502154889388</v>
      </c>
      <c r="AM1229" s="1">
        <v>43817</v>
      </c>
      <c r="AN1229">
        <v>235.64272757255938</v>
      </c>
      <c r="AP1229" s="1">
        <v>43822</v>
      </c>
      <c r="AQ1229">
        <v>151.38634716154189</v>
      </c>
      <c r="AS1229" s="1">
        <v>43783</v>
      </c>
      <c r="AT1229">
        <v>203.56142819330481</v>
      </c>
    </row>
    <row r="1230" spans="1:46" x14ac:dyDescent="0.3">
      <c r="A1230" s="1">
        <v>43787</v>
      </c>
      <c r="B1230">
        <v>151.68739675444564</v>
      </c>
      <c r="C1230" s="3">
        <f>VLOOKUP(Tabella1[[#This Row],[DATA]],Tabella3[],2,0)</f>
        <v>122.65374333647323</v>
      </c>
      <c r="D1230">
        <f>VLOOKUP(Tabella1[[#This Row],[DATA]],Tabella5[],2,0)</f>
        <v>135.25217799160859</v>
      </c>
      <c r="E1230">
        <f>VLOOKUP(Tabella1[[#This Row],[DATA]],Tabella6[],2,0)</f>
        <v>139.44933200698918</v>
      </c>
      <c r="F1230" s="2">
        <f>VLOOKUP(Tabella1[[#This Row],[DATA]],Tabella7[],2,0)</f>
        <v>111.60542472280765</v>
      </c>
      <c r="G1230" s="2">
        <f>VLOOKUP(Tabella1[[#This Row],[DATA]],Tabella8[],2,0)</f>
        <v>89.442361943038222</v>
      </c>
      <c r="H1230" s="2">
        <f>VLOOKUP(Tabella1[[#This Row],[DATA]],Tabella9[],2,0)</f>
        <v>118.01212955176719</v>
      </c>
      <c r="I1230" s="2">
        <f>VLOOKUP(Tabella1[[#This Row],[DATA]],Tabella10[],2,0)</f>
        <v>111.83372998874164</v>
      </c>
      <c r="J1230" s="2">
        <f>VLOOKUP(Tabella1[[#This Row],[DATA]],Tabella11[],2,0)</f>
        <v>86.82831321705288</v>
      </c>
      <c r="K1230" s="2">
        <f>VLOOKUP(Tabella1[[#This Row],[DATA]],Tabella12[],2,0)</f>
        <v>219.05714050131925</v>
      </c>
      <c r="L1230" s="2">
        <f>VLOOKUP(Tabella1[[#This Row],[DATA]],Tabella13[],2,0)</f>
        <v>146.44781030946424</v>
      </c>
      <c r="M1230" s="2">
        <f>VLOOKUP(Tabella1[[#This Row],[DATA]],Tabella14[],2,0)</f>
        <v>203.70282657453714</v>
      </c>
      <c r="O1230" s="1">
        <v>43768</v>
      </c>
      <c r="P1230">
        <v>118.37831791099546</v>
      </c>
      <c r="R1230" s="1">
        <v>43776</v>
      </c>
      <c r="S1230">
        <v>136.09654337600733</v>
      </c>
      <c r="U1230" s="1">
        <v>43759</v>
      </c>
      <c r="V1230">
        <v>132.83078059116383</v>
      </c>
      <c r="X1230" s="1">
        <v>43777</v>
      </c>
      <c r="Y1230">
        <v>112.39469745563395</v>
      </c>
      <c r="AA1230" s="1">
        <v>43756</v>
      </c>
      <c r="AB1230">
        <v>90.136028133091159</v>
      </c>
      <c r="AD1230" s="1">
        <v>43753</v>
      </c>
      <c r="AE1230">
        <v>114.62713095329103</v>
      </c>
      <c r="AG1230" s="1">
        <v>43826</v>
      </c>
      <c r="AH1230">
        <v>118.30678578344543</v>
      </c>
      <c r="AJ1230" s="1">
        <v>43845</v>
      </c>
      <c r="AK1230">
        <v>92.225684371381163</v>
      </c>
      <c r="AM1230" s="1">
        <v>43818</v>
      </c>
      <c r="AN1230">
        <v>237.32478562005278</v>
      </c>
      <c r="AP1230" s="1">
        <v>43823</v>
      </c>
      <c r="AQ1230">
        <v>150.72689160862802</v>
      </c>
      <c r="AS1230" s="1">
        <v>43784</v>
      </c>
      <c r="AT1230">
        <v>204.42305281194712</v>
      </c>
    </row>
    <row r="1231" spans="1:46" x14ac:dyDescent="0.3">
      <c r="A1231" s="1">
        <v>43788</v>
      </c>
      <c r="B1231">
        <v>151.59751238946654</v>
      </c>
      <c r="C1231" s="3">
        <f>VLOOKUP(Tabella1[[#This Row],[DATA]],Tabella3[],2,0)</f>
        <v>121.94925735457856</v>
      </c>
      <c r="D1231">
        <f>VLOOKUP(Tabella1[[#This Row],[DATA]],Tabella5[],2,0)</f>
        <v>135.39667763471186</v>
      </c>
      <c r="E1231">
        <f>VLOOKUP(Tabella1[[#This Row],[DATA]],Tabella6[],2,0)</f>
        <v>138.96159481126639</v>
      </c>
      <c r="F1231" s="2">
        <f>VLOOKUP(Tabella1[[#This Row],[DATA]],Tabella7[],2,0)</f>
        <v>111.85130883655579</v>
      </c>
      <c r="G1231" s="2">
        <f>VLOOKUP(Tabella1[[#This Row],[DATA]],Tabella8[],2,0)</f>
        <v>89.453955249835772</v>
      </c>
      <c r="H1231" s="2">
        <f>VLOOKUP(Tabella1[[#This Row],[DATA]],Tabella9[],2,0)</f>
        <v>117.74584002242437</v>
      </c>
      <c r="I1231" s="2">
        <f>VLOOKUP(Tabella1[[#This Row],[DATA]],Tabella10[],2,0)</f>
        <v>113.56360304503932</v>
      </c>
      <c r="J1231" s="2">
        <f>VLOOKUP(Tabella1[[#This Row],[DATA]],Tabella11[],2,0)</f>
        <v>87.568198369208361</v>
      </c>
      <c r="K1231" s="2">
        <f>VLOOKUP(Tabella1[[#This Row],[DATA]],Tabella12[],2,0)</f>
        <v>218.22229551451187</v>
      </c>
      <c r="L1231" s="2">
        <f>VLOOKUP(Tabella1[[#This Row],[DATA]],Tabella13[],2,0)</f>
        <v>147.12220722027484</v>
      </c>
      <c r="M1231" s="2">
        <f>VLOOKUP(Tabella1[[#This Row],[DATA]],Tabella14[],2,0)</f>
        <v>204.90157836813728</v>
      </c>
      <c r="O1231" s="1">
        <v>43769</v>
      </c>
      <c r="P1231">
        <v>118.62760882497155</v>
      </c>
      <c r="R1231" s="1">
        <v>43777</v>
      </c>
      <c r="S1231">
        <v>135.47287021760971</v>
      </c>
      <c r="U1231" s="1">
        <v>43760</v>
      </c>
      <c r="V1231">
        <v>133.05042694642182</v>
      </c>
      <c r="X1231" s="1">
        <v>43780</v>
      </c>
      <c r="Y1231">
        <v>111.92369956321207</v>
      </c>
      <c r="AA1231" s="1">
        <v>43759</v>
      </c>
      <c r="AB1231">
        <v>90.83645708544266</v>
      </c>
      <c r="AD1231" s="1">
        <v>43754</v>
      </c>
      <c r="AE1231">
        <v>114.64624264199985</v>
      </c>
      <c r="AG1231" s="1">
        <v>43829</v>
      </c>
      <c r="AH1231">
        <v>118.70066083154286</v>
      </c>
      <c r="AJ1231" s="1">
        <v>43846</v>
      </c>
      <c r="AK1231">
        <v>91.74934040089299</v>
      </c>
      <c r="AM1231" s="1">
        <v>43819</v>
      </c>
      <c r="AN1231">
        <v>237.30417216358839</v>
      </c>
      <c r="AP1231" s="1">
        <v>43825</v>
      </c>
      <c r="AQ1231">
        <v>149.64536996038177</v>
      </c>
      <c r="AS1231" s="1">
        <v>43787</v>
      </c>
      <c r="AT1231">
        <v>203.70282657453714</v>
      </c>
    </row>
    <row r="1232" spans="1:46" x14ac:dyDescent="0.3">
      <c r="A1232" s="1">
        <v>43789</v>
      </c>
      <c r="B1232">
        <v>151.02808279078809</v>
      </c>
      <c r="C1232" s="3">
        <f>VLOOKUP(Tabella1[[#This Row],[DATA]],Tabella3[],2,0)</f>
        <v>122.06723797794699</v>
      </c>
      <c r="D1232">
        <f>VLOOKUP(Tabella1[[#This Row],[DATA]],Tabella5[],2,0)</f>
        <v>134.75170332410624</v>
      </c>
      <c r="E1232">
        <f>VLOOKUP(Tabella1[[#This Row],[DATA]],Tabella6[],2,0)</f>
        <v>138.60837337058385</v>
      </c>
      <c r="F1232" s="2">
        <f>VLOOKUP(Tabella1[[#This Row],[DATA]],Tabella7[],2,0)</f>
        <v>110.91496380463667</v>
      </c>
      <c r="G1232" s="2">
        <f>VLOOKUP(Tabella1[[#This Row],[DATA]],Tabella8[],2,0)</f>
        <v>89.127410441704995</v>
      </c>
      <c r="H1232" s="2">
        <f>VLOOKUP(Tabella1[[#This Row],[DATA]],Tabella9[],2,0)</f>
        <v>117.34194633437811</v>
      </c>
      <c r="I1232" s="2">
        <f>VLOOKUP(Tabella1[[#This Row],[DATA]],Tabella10[],2,0)</f>
        <v>112.7077411096236</v>
      </c>
      <c r="J1232" s="2">
        <f>VLOOKUP(Tabella1[[#This Row],[DATA]],Tabella11[],2,0)</f>
        <v>86.883528526915228</v>
      </c>
      <c r="K1232" s="2">
        <v>221.58847295514511</v>
      </c>
      <c r="L1232" s="2">
        <f>VLOOKUP(Tabella1[[#This Row],[DATA]],Tabella13[],2,0)</f>
        <v>147.78362587130655</v>
      </c>
      <c r="M1232" s="2">
        <f>VLOOKUP(Tabella1[[#This Row],[DATA]],Tabella14[],2,0)</f>
        <v>204.53798253068274</v>
      </c>
      <c r="O1232" s="1">
        <v>43770</v>
      </c>
      <c r="P1232">
        <v>119.88504076787248</v>
      </c>
      <c r="R1232" s="1">
        <v>43780</v>
      </c>
      <c r="S1232">
        <v>135.16369628243689</v>
      </c>
      <c r="U1232" s="1">
        <v>43761</v>
      </c>
      <c r="V1232">
        <v>132.95048079975732</v>
      </c>
      <c r="X1232" s="1">
        <v>43781</v>
      </c>
      <c r="Y1232">
        <v>112.48724762515654</v>
      </c>
      <c r="AA1232" s="1">
        <v>43760</v>
      </c>
      <c r="AB1232">
        <v>90.622947018587951</v>
      </c>
      <c r="AD1232" s="1">
        <v>43755</v>
      </c>
      <c r="AE1232">
        <v>114.30764722370868</v>
      </c>
      <c r="AG1232" s="1">
        <v>43830</v>
      </c>
      <c r="AH1232">
        <v>118.15727505698341</v>
      </c>
      <c r="AJ1232" s="1">
        <v>43847</v>
      </c>
      <c r="AK1232">
        <v>91.791721881976528</v>
      </c>
      <c r="AM1232" s="1">
        <v>43822</v>
      </c>
      <c r="AN1232">
        <v>238.8336906332454</v>
      </c>
      <c r="AP1232" s="1">
        <v>43826</v>
      </c>
      <c r="AQ1232">
        <v>151.14088718947605</v>
      </c>
      <c r="AS1232" s="1">
        <v>43788</v>
      </c>
      <c r="AT1232">
        <v>204.90157836813728</v>
      </c>
    </row>
    <row r="1233" spans="1:46" x14ac:dyDescent="0.3">
      <c r="A1233" s="1">
        <v>43790</v>
      </c>
      <c r="B1233">
        <v>150.78903896608688</v>
      </c>
      <c r="C1233" s="3">
        <f>VLOOKUP(Tabella1[[#This Row],[DATA]],Tabella3[],2,0)</f>
        <v>121.6908709029569</v>
      </c>
      <c r="D1233">
        <f>VLOOKUP(Tabella1[[#This Row],[DATA]],Tabella5[],2,0)</f>
        <v>134.54237853990844</v>
      </c>
      <c r="E1233">
        <f>VLOOKUP(Tabella1[[#This Row],[DATA]],Tabella6[],2,0)</f>
        <v>138.30688875876294</v>
      </c>
      <c r="F1233" s="2">
        <f>VLOOKUP(Tabella1[[#This Row],[DATA]],Tabella7[],2,0)</f>
        <v>110.54934481810685</v>
      </c>
      <c r="G1233" s="2">
        <f>VLOOKUP(Tabella1[[#This Row],[DATA]],Tabella8[],2,0)</f>
        <v>89.017274027128337</v>
      </c>
      <c r="H1233" s="2">
        <f>VLOOKUP(Tabella1[[#This Row],[DATA]],Tabella9[],2,0)</f>
        <v>117.2075274571261</v>
      </c>
      <c r="I1233" s="2">
        <f>VLOOKUP(Tabella1[[#This Row],[DATA]],Tabella10[],2,0)</f>
        <v>110.93586924538789</v>
      </c>
      <c r="J1233" s="2">
        <f>VLOOKUP(Tabella1[[#This Row],[DATA]],Tabella11[],2,0)</f>
        <v>86.662368826331431</v>
      </c>
      <c r="K1233" s="2">
        <f>VLOOKUP(Tabella1[[#This Row],[DATA]],Tabella12[],2,0)</f>
        <v>221.58847295514511</v>
      </c>
      <c r="L1233" s="2">
        <f>VLOOKUP(Tabella1[[#This Row],[DATA]],Tabella13[],2,0)</f>
        <v>147.50562936562119</v>
      </c>
      <c r="M1233" s="2">
        <f>VLOOKUP(Tabella1[[#This Row],[DATA]],Tabella14[],2,0)</f>
        <v>204.96496384937936</v>
      </c>
      <c r="O1233" s="1">
        <v>43773</v>
      </c>
      <c r="P1233">
        <v>121.85631559633796</v>
      </c>
      <c r="R1233" s="1">
        <v>43781</v>
      </c>
      <c r="S1233">
        <v>136.03560979156617</v>
      </c>
      <c r="U1233" s="1">
        <v>43762</v>
      </c>
      <c r="V1233">
        <v>133.67691291045531</v>
      </c>
      <c r="X1233" s="1">
        <v>43782</v>
      </c>
      <c r="Y1233">
        <v>112.26992272213568</v>
      </c>
      <c r="AA1233" s="1">
        <v>43761</v>
      </c>
      <c r="AB1233">
        <v>90.66932024577811</v>
      </c>
      <c r="AD1233" s="1">
        <v>43756</v>
      </c>
      <c r="AE1233">
        <v>114.01428280202839</v>
      </c>
      <c r="AG1233" s="1">
        <v>43832</v>
      </c>
      <c r="AH1233">
        <v>119.64010123305482</v>
      </c>
      <c r="AJ1233" s="1">
        <v>43850</v>
      </c>
      <c r="AK1233">
        <v>92.397299523656031</v>
      </c>
      <c r="AM1233" s="1">
        <v>43825</v>
      </c>
      <c r="AN1233">
        <v>241.59589379947229</v>
      </c>
      <c r="AP1233" s="1">
        <v>43829</v>
      </c>
      <c r="AQ1233">
        <v>151.07857700106953</v>
      </c>
      <c r="AS1233" s="1">
        <v>43789</v>
      </c>
      <c r="AT1233">
        <v>204.53798253068274</v>
      </c>
    </row>
    <row r="1234" spans="1:46" x14ac:dyDescent="0.3">
      <c r="A1234" s="1">
        <v>43791</v>
      </c>
      <c r="B1234">
        <v>151.11699543290254</v>
      </c>
      <c r="C1234" s="3">
        <f>VLOOKUP(Tabella1[[#This Row],[DATA]],Tabella3[],2,0)</f>
        <v>121.58642903964714</v>
      </c>
      <c r="D1234">
        <f>VLOOKUP(Tabella1[[#This Row],[DATA]],Tabella5[],2,0)</f>
        <v>134.81048631144947</v>
      </c>
      <c r="E1234">
        <f>VLOOKUP(Tabella1[[#This Row],[DATA]],Tabella6[],2,0)</f>
        <v>138.58720830423138</v>
      </c>
      <c r="F1234" s="2">
        <f>VLOOKUP(Tabella1[[#This Row],[DATA]],Tabella7[],2,0)</f>
        <v>111.89727847521304</v>
      </c>
      <c r="G1234" s="2">
        <f>VLOOKUP(Tabella1[[#This Row],[DATA]],Tabella8[],2,0)</f>
        <v>89.410480349344994</v>
      </c>
      <c r="H1234" s="2">
        <f>VLOOKUP(Tabella1[[#This Row],[DATA]],Tabella9[],2,0)</f>
        <v>117.45152001630863</v>
      </c>
      <c r="I1234" s="2">
        <f>VLOOKUP(Tabella1[[#This Row],[DATA]],Tabella10[],2,0)</f>
        <v>111.47321926311793</v>
      </c>
      <c r="J1234" s="2">
        <f>VLOOKUP(Tabella1[[#This Row],[DATA]],Tabella11[],2,0)</f>
        <v>86.114692644723803</v>
      </c>
      <c r="K1234" s="2">
        <f>VLOOKUP(Tabella1[[#This Row],[DATA]],Tabella12[],2,0)</f>
        <v>224.05178100263853</v>
      </c>
      <c r="L1234" s="2">
        <f>VLOOKUP(Tabella1[[#This Row],[DATA]],Tabella13[],2,0)</f>
        <v>146.72126260654352</v>
      </c>
      <c r="M1234" s="2">
        <f>VLOOKUP(Tabella1[[#This Row],[DATA]],Tabella14[],2,0)</f>
        <v>205.31880807433512</v>
      </c>
      <c r="O1234" s="1">
        <v>43774</v>
      </c>
      <c r="P1234">
        <v>122.13540223708408</v>
      </c>
      <c r="R1234" s="1">
        <v>43782</v>
      </c>
      <c r="S1234">
        <v>135.48833403483764</v>
      </c>
      <c r="U1234" s="1">
        <v>43763</v>
      </c>
      <c r="V1234">
        <v>134.56631603206742</v>
      </c>
      <c r="X1234" s="1">
        <v>43783</v>
      </c>
      <c r="Y1234">
        <v>111.37725648309356</v>
      </c>
      <c r="AA1234" s="1">
        <v>43762</v>
      </c>
      <c r="AB1234">
        <v>90.735015650964172</v>
      </c>
      <c r="AD1234" s="1">
        <v>43759</v>
      </c>
      <c r="AE1234">
        <v>114.67268047804704</v>
      </c>
      <c r="AG1234" s="1">
        <v>43833</v>
      </c>
      <c r="AH1234">
        <v>119.25439960566389</v>
      </c>
      <c r="AJ1234" s="1">
        <v>43851</v>
      </c>
      <c r="AK1234">
        <v>91.094516672038964</v>
      </c>
      <c r="AM1234" s="1">
        <v>43826</v>
      </c>
      <c r="AN1234">
        <v>240.21685356200527</v>
      </c>
      <c r="AP1234" s="1">
        <v>43830</v>
      </c>
      <c r="AQ1234">
        <v>149.97248027268159</v>
      </c>
      <c r="AS1234" s="1">
        <v>43790</v>
      </c>
      <c r="AT1234">
        <v>204.96496384937936</v>
      </c>
    </row>
    <row r="1235" spans="1:46" x14ac:dyDescent="0.3">
      <c r="A1235" s="1">
        <v>43794</v>
      </c>
      <c r="B1235">
        <v>152.25148187736858</v>
      </c>
      <c r="C1235" s="3">
        <f>VLOOKUP(Tabella1[[#This Row],[DATA]],Tabella3[],2,0)</f>
        <v>122.67083667446235</v>
      </c>
      <c r="D1235">
        <f>VLOOKUP(Tabella1[[#This Row],[DATA]],Tabella5[],2,0)</f>
        <v>135.65608060847561</v>
      </c>
      <c r="E1235">
        <f>VLOOKUP(Tabella1[[#This Row],[DATA]],Tabella6[],2,0)</f>
        <v>139.33339447685836</v>
      </c>
      <c r="F1235" s="2">
        <f>VLOOKUP(Tabella1[[#This Row],[DATA]],Tabella7[],2,0)</f>
        <v>112.95839824063044</v>
      </c>
      <c r="G1235" s="2">
        <f>VLOOKUP(Tabella1[[#This Row],[DATA]],Tabella8[],2,0)</f>
        <v>90.040383352011446</v>
      </c>
      <c r="H1235" s="2">
        <f>VLOOKUP(Tabella1[[#This Row],[DATA]],Tabella9[],2,0)</f>
        <v>118.10004331982773</v>
      </c>
      <c r="I1235" s="2">
        <f>VLOOKUP(Tabella1[[#This Row],[DATA]],Tabella10[],2,0)</f>
        <v>113.14126772689207</v>
      </c>
      <c r="J1235" s="2">
        <f>VLOOKUP(Tabella1[[#This Row],[DATA]],Tabella11[],2,0)</f>
        <v>86.737879493332372</v>
      </c>
      <c r="K1235" s="2">
        <f>VLOOKUP(Tabella1[[#This Row],[DATA]],Tabella12[],2,0)</f>
        <v>223.49934036939314</v>
      </c>
      <c r="L1235" s="2">
        <f>VLOOKUP(Tabella1[[#This Row],[DATA]],Tabella13[],2,0)</f>
        <v>148.64735268948078</v>
      </c>
      <c r="M1235" s="2">
        <f>VLOOKUP(Tabella1[[#This Row],[DATA]],Tabella14[],2,0)</f>
        <v>205.85096749926862</v>
      </c>
      <c r="O1235" s="1">
        <v>43775</v>
      </c>
      <c r="P1235">
        <v>122.17931172916626</v>
      </c>
      <c r="R1235" s="1">
        <v>43783</v>
      </c>
      <c r="S1235">
        <v>134.97792565693061</v>
      </c>
      <c r="U1235" s="1">
        <v>43766</v>
      </c>
      <c r="V1235">
        <v>134.76432698616512</v>
      </c>
      <c r="X1235" s="1">
        <v>43784</v>
      </c>
      <c r="Y1235">
        <v>111.53272855004734</v>
      </c>
      <c r="AA1235" s="1">
        <v>43763</v>
      </c>
      <c r="AB1235">
        <v>91.106001468485545</v>
      </c>
      <c r="AD1235" s="1">
        <v>43760</v>
      </c>
      <c r="AE1235">
        <v>114.82366281884667</v>
      </c>
      <c r="AG1235" s="1">
        <v>43836</v>
      </c>
      <c r="AH1235">
        <v>118.31001323675005</v>
      </c>
      <c r="AJ1235" s="1">
        <v>43852</v>
      </c>
      <c r="AK1235">
        <v>91.351491708749691</v>
      </c>
      <c r="AM1235" s="1">
        <v>43829</v>
      </c>
      <c r="AN1235">
        <v>238.38431728232189</v>
      </c>
      <c r="AP1235" s="1">
        <v>43831</v>
      </c>
      <c r="AQ1235">
        <v>150.16253725342213</v>
      </c>
      <c r="AS1235" s="1">
        <v>43791</v>
      </c>
      <c r="AT1235">
        <v>205.31880807433512</v>
      </c>
    </row>
    <row r="1236" spans="1:46" x14ac:dyDescent="0.3">
      <c r="A1236" s="1">
        <v>43795</v>
      </c>
      <c r="B1236">
        <v>152.58575454280441</v>
      </c>
      <c r="C1236" s="3">
        <f>VLOOKUP(Tabella1[[#This Row],[DATA]],Tabella3[],2,0)</f>
        <v>123.08552000861464</v>
      </c>
      <c r="D1236">
        <f>VLOOKUP(Tabella1[[#This Row],[DATA]],Tabella5[],2,0)</f>
        <v>135.5533639947034</v>
      </c>
      <c r="E1236">
        <f>VLOOKUP(Tabella1[[#This Row],[DATA]],Tabella6[],2,0)</f>
        <v>139.44533416112259</v>
      </c>
      <c r="F1236" s="2">
        <f>VLOOKUP(Tabella1[[#This Row],[DATA]],Tabella7[],2,0)</f>
        <v>113.0630135312624</v>
      </c>
      <c r="G1236" s="2">
        <f>VLOOKUP(Tabella1[[#This Row],[DATA]],Tabella8[],2,0)</f>
        <v>90.087722688101394</v>
      </c>
      <c r="H1236" s="2">
        <f>VLOOKUP(Tabella1[[#This Row],[DATA]],Tabella9[],2,0)</f>
        <v>118.03219682491145</v>
      </c>
      <c r="I1236" s="2">
        <f>VLOOKUP(Tabella1[[#This Row],[DATA]],Tabella10[],2,0)</f>
        <v>112.80963642109799</v>
      </c>
      <c r="J1236" s="2">
        <f>VLOOKUP(Tabella1[[#This Row],[DATA]],Tabella11[],2,0)</f>
        <v>86.764442534293181</v>
      </c>
      <c r="K1236" s="2">
        <f>VLOOKUP(Tabella1[[#This Row],[DATA]],Tabella12[],2,0)</f>
        <v>220.68560356200527</v>
      </c>
      <c r="L1236" s="2">
        <f>VLOOKUP(Tabella1[[#This Row],[DATA]],Tabella13[],2,0)</f>
        <v>148.40040221699215</v>
      </c>
      <c r="M1236" s="2">
        <f>VLOOKUP(Tabella1[[#This Row],[DATA]],Tabella14[],2,0)</f>
        <v>204.13050443698367</v>
      </c>
      <c r="O1236" s="1">
        <v>43776</v>
      </c>
      <c r="P1236">
        <v>122.85787020145048</v>
      </c>
      <c r="R1236" s="1">
        <v>43784</v>
      </c>
      <c r="S1236">
        <v>135.6079481972364</v>
      </c>
      <c r="U1236" s="1">
        <v>43767</v>
      </c>
      <c r="V1236">
        <v>134.98938219171316</v>
      </c>
      <c r="X1236" s="1">
        <v>43787</v>
      </c>
      <c r="Y1236">
        <v>111.60542472280765</v>
      </c>
      <c r="AA1236" s="1">
        <v>43766</v>
      </c>
      <c r="AB1236">
        <v>91.133052517679801</v>
      </c>
      <c r="AD1236" s="1">
        <v>43761</v>
      </c>
      <c r="AE1236">
        <v>114.88959814489208</v>
      </c>
      <c r="AG1236" s="1">
        <v>43837</v>
      </c>
      <c r="AH1236">
        <v>118.71185213066407</v>
      </c>
      <c r="AJ1236" s="1">
        <v>43853</v>
      </c>
      <c r="AK1236">
        <v>88.837852034908011</v>
      </c>
      <c r="AM1236" s="1">
        <v>43832</v>
      </c>
      <c r="AN1236">
        <v>244.41993733509236</v>
      </c>
      <c r="AP1236" s="1">
        <v>43832</v>
      </c>
      <c r="AQ1236">
        <v>151.32810858404642</v>
      </c>
      <c r="AS1236" s="1">
        <v>43794</v>
      </c>
      <c r="AT1236">
        <v>205.85096749926862</v>
      </c>
    </row>
    <row r="1237" spans="1:46" x14ac:dyDescent="0.3">
      <c r="A1237" s="1">
        <v>43796</v>
      </c>
      <c r="B1237">
        <v>153.22271888057529</v>
      </c>
      <c r="C1237" s="3">
        <f>VLOOKUP(Tabella1[[#This Row],[DATA]],Tabella3[],2,0)</f>
        <v>122.76377843270296</v>
      </c>
      <c r="D1237">
        <f>VLOOKUP(Tabella1[[#This Row],[DATA]],Tabella5[],2,0)</f>
        <v>136.07206753284527</v>
      </c>
      <c r="E1237">
        <f>VLOOKUP(Tabella1[[#This Row],[DATA]],Tabella6[],2,0)</f>
        <v>139.37995762283381</v>
      </c>
      <c r="F1237" s="2">
        <f>VLOOKUP(Tabella1[[#This Row],[DATA]],Tabella7[],2,0)</f>
        <v>113.46986774183695</v>
      </c>
      <c r="G1237" s="2">
        <f>VLOOKUP(Tabella1[[#This Row],[DATA]],Tabella8[],2,0)</f>
        <v>90.453877961123794</v>
      </c>
      <c r="H1237" s="2">
        <f>VLOOKUP(Tabella1[[#This Row],[DATA]],Tabella9[],2,0)</f>
        <v>118.26472237086868</v>
      </c>
      <c r="I1237" s="2">
        <f>VLOOKUP(Tabella1[[#This Row],[DATA]],Tabella10[],2,0)</f>
        <v>112.97763165285009</v>
      </c>
      <c r="J1237" s="2">
        <f>VLOOKUP(Tabella1[[#This Row],[DATA]],Tabella11[],2,0)</f>
        <v>86.648938075283837</v>
      </c>
      <c r="K1237" s="2">
        <f>VLOOKUP(Tabella1[[#This Row],[DATA]],Tabella12[],2,0)</f>
        <v>222.02341688654354</v>
      </c>
      <c r="L1237" s="2">
        <f>VLOOKUP(Tabella1[[#This Row],[DATA]],Tabella13[],2,0)</f>
        <v>149.12496719081386</v>
      </c>
      <c r="M1237" s="2">
        <f>VLOOKUP(Tabella1[[#This Row],[DATA]],Tabella14[],2,0)</f>
        <v>204.02114706824736</v>
      </c>
      <c r="O1237" s="1">
        <v>43777</v>
      </c>
      <c r="P1237">
        <v>123.02232170393921</v>
      </c>
      <c r="R1237" s="1">
        <v>43787</v>
      </c>
      <c r="S1237">
        <v>135.25217799160859</v>
      </c>
      <c r="U1237" s="1">
        <v>43768</v>
      </c>
      <c r="V1237">
        <v>135.59446792199026</v>
      </c>
      <c r="X1237" s="1">
        <v>43788</v>
      </c>
      <c r="Y1237">
        <v>111.85130883655579</v>
      </c>
      <c r="AA1237" s="1">
        <v>43767</v>
      </c>
      <c r="AB1237">
        <v>90.81520268964718</v>
      </c>
      <c r="AD1237" s="1">
        <v>43762</v>
      </c>
      <c r="AE1237">
        <v>115.3508268990648</v>
      </c>
      <c r="AG1237" s="1">
        <v>43838</v>
      </c>
      <c r="AH1237">
        <v>117.73045483619208</v>
      </c>
      <c r="AJ1237" s="1">
        <v>43864</v>
      </c>
      <c r="AK1237">
        <v>81.97563363298832</v>
      </c>
      <c r="AM1237" s="1">
        <v>43833</v>
      </c>
      <c r="AN1237">
        <v>242.63481200527704</v>
      </c>
      <c r="AP1237" s="1">
        <v>43833</v>
      </c>
      <c r="AQ1237">
        <v>150.73907008769231</v>
      </c>
      <c r="AS1237" s="1">
        <v>43795</v>
      </c>
      <c r="AT1237">
        <v>204.13050443698367</v>
      </c>
    </row>
    <row r="1238" spans="1:46" x14ac:dyDescent="0.3">
      <c r="A1238" s="1">
        <v>43798</v>
      </c>
      <c r="B1238">
        <v>152.60810416869111</v>
      </c>
      <c r="C1238" s="3">
        <f>VLOOKUP(Tabella1[[#This Row],[DATA]],Tabella3[],2,0)</f>
        <v>121.58397219901873</v>
      </c>
      <c r="D1238">
        <f>VLOOKUP(Tabella1[[#This Row],[DATA]],Tabella5[],2,0)</f>
        <v>135.55295435716093</v>
      </c>
      <c r="E1238">
        <f>VLOOKUP(Tabella1[[#This Row],[DATA]],Tabella6[],2,0)</f>
        <v>138.8703498585468</v>
      </c>
      <c r="F1238" s="2">
        <f>VLOOKUP(Tabella1[[#This Row],[DATA]],Tabella7[],2,0)</f>
        <v>112.1984483337915</v>
      </c>
      <c r="G1238" s="2">
        <f>VLOOKUP(Tabella1[[#This Row],[DATA]],Tabella8[],2,0)</f>
        <v>90.3505043088457</v>
      </c>
      <c r="H1238" s="2">
        <f>VLOOKUP(Tabella1[[#This Row],[DATA]],Tabella9[],2,0)</f>
        <v>117.96944678031751</v>
      </c>
      <c r="I1238" s="2">
        <f>VLOOKUP(Tabella1[[#This Row],[DATA]],Tabella10[],2,0)</f>
        <v>110.43125482546183</v>
      </c>
      <c r="J1238" s="2">
        <f>VLOOKUP(Tabella1[[#This Row],[DATA]],Tabella11[],2,0)</f>
        <v>85.717440874849274</v>
      </c>
      <c r="K1238" s="2">
        <f>VLOOKUP(Tabella1[[#This Row],[DATA]],Tabella12[],2,0)</f>
        <v>223.10562335092348</v>
      </c>
      <c r="L1238" s="2">
        <f>VLOOKUP(Tabella1[[#This Row],[DATA]],Tabella13[],2,0)</f>
        <v>148.30046598132731</v>
      </c>
      <c r="M1238" s="2">
        <f>VLOOKUP(Tabella1[[#This Row],[DATA]],Tabella14[],2,0)</f>
        <v>204.46136271819231</v>
      </c>
      <c r="O1238" s="1">
        <v>43780</v>
      </c>
      <c r="P1238">
        <v>122.78939230308423</v>
      </c>
      <c r="R1238" s="1">
        <v>43788</v>
      </c>
      <c r="S1238">
        <v>135.39667763471186</v>
      </c>
      <c r="U1238" s="1">
        <v>43769</v>
      </c>
      <c r="V1238">
        <v>134.74763010048704</v>
      </c>
      <c r="X1238" s="1">
        <v>43789</v>
      </c>
      <c r="Y1238">
        <v>110.91496380463667</v>
      </c>
      <c r="AA1238" s="1">
        <v>43768</v>
      </c>
      <c r="AB1238">
        <v>89.69838080148395</v>
      </c>
      <c r="AD1238" s="1">
        <v>43763</v>
      </c>
      <c r="AE1238">
        <v>115.45625971510843</v>
      </c>
      <c r="AG1238" s="1">
        <v>43839</v>
      </c>
      <c r="AH1238">
        <v>119.71336861456747</v>
      </c>
      <c r="AJ1238" s="1">
        <v>43865</v>
      </c>
      <c r="AK1238">
        <v>83.070389073934791</v>
      </c>
      <c r="AM1238" s="1">
        <v>43836</v>
      </c>
      <c r="AN1238">
        <v>240.92595646437994</v>
      </c>
      <c r="AP1238" s="1">
        <v>43836</v>
      </c>
      <c r="AQ1238">
        <v>147.87447368975921</v>
      </c>
      <c r="AS1238" s="1">
        <v>43796</v>
      </c>
      <c r="AT1238">
        <v>204.02114706824736</v>
      </c>
    </row>
    <row r="1239" spans="1:46" x14ac:dyDescent="0.3">
      <c r="A1239" s="1">
        <v>43801</v>
      </c>
      <c r="B1239">
        <v>151.29093382567294</v>
      </c>
      <c r="C1239" s="3">
        <f>VLOOKUP(Tabella1[[#This Row],[DATA]],Tabella3[],2,0)</f>
        <v>118.80962412429315</v>
      </c>
      <c r="D1239">
        <f>VLOOKUP(Tabella1[[#This Row],[DATA]],Tabella5[],2,0)</f>
        <v>132.77049134999126</v>
      </c>
      <c r="E1239">
        <f>VLOOKUP(Tabella1[[#This Row],[DATA]],Tabella6[],2,0)</f>
        <v>136.08526229396395</v>
      </c>
      <c r="F1239" s="2">
        <f>VLOOKUP(Tabella1[[#This Row],[DATA]],Tabella7[],2,0)</f>
        <v>111.27309936161764</v>
      </c>
      <c r="G1239" s="2">
        <f>VLOOKUP(Tabella1[[#This Row],[DATA]],Tabella8[],2,0)</f>
        <v>88.459829191946511</v>
      </c>
      <c r="H1239" s="2">
        <f>VLOOKUP(Tabella1[[#This Row],[DATA]],Tabella9[],2,0)</f>
        <v>115.51932828784751</v>
      </c>
      <c r="I1239" s="2">
        <f>VLOOKUP(Tabella1[[#This Row],[DATA]],Tabella10[],2,0)</f>
        <v>110.84298565417964</v>
      </c>
      <c r="J1239" s="2">
        <f>VLOOKUP(Tabella1[[#This Row],[DATA]],Tabella11[],2,0)</f>
        <v>85.831751489321064</v>
      </c>
      <c r="K1239" s="2">
        <f>VLOOKUP(Tabella1[[#This Row],[DATA]],Tabella12[],2,0)</f>
        <v>224.53825857519789</v>
      </c>
      <c r="L1239" s="2">
        <f>VLOOKUP(Tabella1[[#This Row],[DATA]],Tabella13[],2,0)</f>
        <v>148.33085764848474</v>
      </c>
      <c r="M1239" s="2">
        <f>VLOOKUP(Tabella1[[#This Row],[DATA]],Tabella14[],2,0)</f>
        <v>203.47296713706587</v>
      </c>
      <c r="O1239" s="1">
        <v>43781</v>
      </c>
      <c r="P1239">
        <v>124.31691989549542</v>
      </c>
      <c r="R1239" s="1">
        <v>43789</v>
      </c>
      <c r="S1239">
        <v>134.75170332410624</v>
      </c>
      <c r="U1239" s="1">
        <v>43770</v>
      </c>
      <c r="V1239">
        <v>135.50087129523152</v>
      </c>
      <c r="X1239" s="1">
        <v>43790</v>
      </c>
      <c r="Y1239">
        <v>110.54934481810685</v>
      </c>
      <c r="AA1239" s="1">
        <v>43769</v>
      </c>
      <c r="AB1239">
        <v>89.437531398539249</v>
      </c>
      <c r="AD1239" s="1">
        <v>43766</v>
      </c>
      <c r="AE1239">
        <v>115.48843105776827</v>
      </c>
      <c r="AG1239" s="1">
        <v>43840</v>
      </c>
      <c r="AH1239">
        <v>120.03695224458899</v>
      </c>
      <c r="AJ1239" s="1">
        <v>43866</v>
      </c>
      <c r="AK1239">
        <v>84.109033821615753</v>
      </c>
      <c r="AM1239" s="1">
        <v>43837</v>
      </c>
      <c r="AN1239">
        <v>240.48070580474933</v>
      </c>
      <c r="AP1239" s="1">
        <v>43837</v>
      </c>
      <c r="AQ1239">
        <v>148.5755178398359</v>
      </c>
      <c r="AS1239" s="1">
        <v>43797</v>
      </c>
      <c r="AT1239">
        <v>203.91805859326024</v>
      </c>
    </row>
    <row r="1240" spans="1:46" x14ac:dyDescent="0.3">
      <c r="A1240" s="1">
        <v>43802</v>
      </c>
      <c r="B1240">
        <v>150.28665824506851</v>
      </c>
      <c r="C1240" s="3">
        <f>VLOOKUP(Tabella1[[#This Row],[DATA]],Tabella3[],2,0)</f>
        <v>118.85107677574692</v>
      </c>
      <c r="D1240">
        <f>VLOOKUP(Tabella1[[#This Row],[DATA]],Tabella5[],2,0)</f>
        <v>133.02252084799068</v>
      </c>
      <c r="E1240">
        <f>VLOOKUP(Tabella1[[#This Row],[DATA]],Tabella6[],2,0)</f>
        <v>134.68554590585308</v>
      </c>
      <c r="F1240" s="2">
        <f>VLOOKUP(Tabella1[[#This Row],[DATA]],Tabella7[],2,0)</f>
        <v>109.33076758605944</v>
      </c>
      <c r="G1240" s="2">
        <f>VLOOKUP(Tabella1[[#This Row],[DATA]],Tabella8[],2,0)</f>
        <v>88.260810758588732</v>
      </c>
      <c r="H1240" s="2">
        <f>VLOOKUP(Tabella1[[#This Row],[DATA]],Tabella9[],2,0)</f>
        <v>115.02019468440231</v>
      </c>
      <c r="I1240" s="2">
        <f>VLOOKUP(Tabella1[[#This Row],[DATA]],Tabella10[],2,0)</f>
        <v>110.61907584179946</v>
      </c>
      <c r="J1240" s="2">
        <f>VLOOKUP(Tabella1[[#This Row],[DATA]],Tabella11[],2,0)</f>
        <v>86.097083437794737</v>
      </c>
      <c r="K1240" s="2">
        <f>VLOOKUP(Tabella1[[#This Row],[DATA]],Tabella12[],2,0)</f>
        <v>224.59597625329815</v>
      </c>
      <c r="L1240" s="2">
        <f>VLOOKUP(Tabella1[[#This Row],[DATA]],Tabella13[],2,0)</f>
        <v>147.87018395683509</v>
      </c>
      <c r="M1240" s="2">
        <f>VLOOKUP(Tabella1[[#This Row],[DATA]],Tabella14[],2,0)</f>
        <v>200.8469971998941</v>
      </c>
      <c r="O1240" s="1">
        <v>43782</v>
      </c>
      <c r="P1240">
        <v>123.25201016609289</v>
      </c>
      <c r="R1240" s="1">
        <v>43790</v>
      </c>
      <c r="S1240">
        <v>134.54237853990844</v>
      </c>
      <c r="U1240" s="1">
        <v>43773</v>
      </c>
      <c r="V1240">
        <v>136.96855106307424</v>
      </c>
      <c r="X1240" s="1">
        <v>43791</v>
      </c>
      <c r="Y1240">
        <v>111.89727847521304</v>
      </c>
      <c r="AA1240" s="1">
        <v>43770</v>
      </c>
      <c r="AB1240">
        <v>90.118638172894862</v>
      </c>
      <c r="AD1240" s="1">
        <v>43767</v>
      </c>
      <c r="AE1240">
        <v>115.37376092551537</v>
      </c>
      <c r="AG1240" s="1">
        <v>43843</v>
      </c>
      <c r="AH1240">
        <v>121.36456725719282</v>
      </c>
      <c r="AJ1240" s="1">
        <v>43867</v>
      </c>
      <c r="AK1240">
        <v>85.554182634337351</v>
      </c>
      <c r="AM1240" s="1">
        <v>43838</v>
      </c>
      <c r="AN1240">
        <v>239.62524736147756</v>
      </c>
      <c r="AP1240" s="1">
        <v>43838</v>
      </c>
      <c r="AQ1240">
        <v>148.38746031088203</v>
      </c>
      <c r="AS1240" s="1">
        <v>43798</v>
      </c>
      <c r="AT1240">
        <v>204.46136271819231</v>
      </c>
    </row>
    <row r="1241" spans="1:46" x14ac:dyDescent="0.3">
      <c r="A1241" s="1">
        <v>43803</v>
      </c>
      <c r="B1241">
        <v>151.23700320668547</v>
      </c>
      <c r="C1241" s="3">
        <f>VLOOKUP(Tabella1[[#This Row],[DATA]],Tabella3[],2,0)</f>
        <v>120.40714553801152</v>
      </c>
      <c r="D1241">
        <f>VLOOKUP(Tabella1[[#This Row],[DATA]],Tabella5[],2,0)</f>
        <v>134.57177003358004</v>
      </c>
      <c r="E1241">
        <f>VLOOKUP(Tabella1[[#This Row],[DATA]],Tabella6[],2,0)</f>
        <v>136.38956891463189</v>
      </c>
      <c r="F1241" s="2">
        <f>VLOOKUP(Tabella1[[#This Row],[DATA]],Tabella7[],2,0)</f>
        <v>109.7849659427594</v>
      </c>
      <c r="G1241" s="2">
        <f>VLOOKUP(Tabella1[[#This Row],[DATA]],Tabella8[],2,0)</f>
        <v>89.566023882211994</v>
      </c>
      <c r="H1241" s="2">
        <f>VLOOKUP(Tabella1[[#This Row],[DATA]],Tabella9[],2,0)</f>
        <v>116.58193818005759</v>
      </c>
      <c r="I1241" s="2">
        <f>VLOOKUP(Tabella1[[#This Row],[DATA]],Tabella10[],2,0)</f>
        <v>109.24116285561715</v>
      </c>
      <c r="J1241" s="2">
        <f>VLOOKUP(Tabella1[[#This Row],[DATA]],Tabella11[],2,0)</f>
        <v>85.900696011365397</v>
      </c>
      <c r="K1241" s="2">
        <f>VLOOKUP(Tabella1[[#This Row],[DATA]],Tabella12[],2,0)</f>
        <v>227.36848614775727</v>
      </c>
      <c r="L1241" s="2">
        <f>VLOOKUP(Tabella1[[#This Row],[DATA]],Tabella13[],2,0)</f>
        <v>148.50579150298427</v>
      </c>
      <c r="M1241" s="2">
        <f>VLOOKUP(Tabella1[[#This Row],[DATA]],Tabella14[],2,0)</f>
        <v>202.04365936224454</v>
      </c>
      <c r="O1241" s="1">
        <v>43783</v>
      </c>
      <c r="P1241">
        <v>122.74454189331458</v>
      </c>
      <c r="R1241" s="1">
        <v>43791</v>
      </c>
      <c r="S1241">
        <v>134.81048631144947</v>
      </c>
      <c r="U1241" s="1">
        <v>43774</v>
      </c>
      <c r="V1241">
        <v>137.49979422852158</v>
      </c>
      <c r="X1241" s="1">
        <v>43794</v>
      </c>
      <c r="Y1241">
        <v>112.95839824063044</v>
      </c>
      <c r="AA1241" s="1">
        <v>43773</v>
      </c>
      <c r="AB1241">
        <v>90.9726784403138</v>
      </c>
      <c r="AD1241" s="1">
        <v>43768</v>
      </c>
      <c r="AE1241">
        <v>115.31642585938893</v>
      </c>
      <c r="AG1241" s="1">
        <v>43844</v>
      </c>
      <c r="AH1241">
        <v>121.07200071087803</v>
      </c>
      <c r="AJ1241" s="1">
        <v>43868</v>
      </c>
      <c r="AK1241">
        <v>85.836228406336929</v>
      </c>
      <c r="AM1241" s="1">
        <v>43839</v>
      </c>
      <c r="AN1241">
        <v>239.00684366754618</v>
      </c>
      <c r="AP1241" s="1">
        <v>43839</v>
      </c>
      <c r="AQ1241">
        <v>150.69450048968392</v>
      </c>
      <c r="AS1241" s="1">
        <v>43801</v>
      </c>
      <c r="AT1241">
        <v>203.47296713706587</v>
      </c>
    </row>
    <row r="1242" spans="1:46" x14ac:dyDescent="0.3">
      <c r="A1242" s="1">
        <v>43804</v>
      </c>
      <c r="B1242">
        <v>151.46390049557868</v>
      </c>
      <c r="C1242" s="3">
        <f>VLOOKUP(Tabella1[[#This Row],[DATA]],Tabella3[],2,0)</f>
        <v>120.06841517052044</v>
      </c>
      <c r="D1242">
        <f>VLOOKUP(Tabella1[[#This Row],[DATA]],Tabella5[],2,0)</f>
        <v>133.693404733157</v>
      </c>
      <c r="E1242">
        <f>VLOOKUP(Tabella1[[#This Row],[DATA]],Tabella6[],2,0)</f>
        <v>136.43354521916427</v>
      </c>
      <c r="F1242" s="2">
        <f>VLOOKUP(Tabella1[[#This Row],[DATA]],Tabella7[],2,0)</f>
        <v>109.0114236842909</v>
      </c>
      <c r="G1242" s="2">
        <f>VLOOKUP(Tabella1[[#This Row],[DATA]],Tabella8[],2,0)</f>
        <v>89.301310043668124</v>
      </c>
      <c r="H1242" s="2">
        <f>VLOOKUP(Tabella1[[#This Row],[DATA]],Tabella9[],2,0)</f>
        <v>116.20320821547791</v>
      </c>
      <c r="I1242" s="2">
        <f>VLOOKUP(Tabella1[[#This Row],[DATA]],Tabella10[],2,0)</f>
        <v>109.88866543548404</v>
      </c>
      <c r="J1242" s="2">
        <f>VLOOKUP(Tabella1[[#This Row],[DATA]],Tabella11[],2,0)</f>
        <v>86.537910533290358</v>
      </c>
      <c r="K1242" s="2">
        <f>VLOOKUP(Tabella1[[#This Row],[DATA]],Tabella12[],2,0)</f>
        <v>228.03017810026384</v>
      </c>
      <c r="L1242" s="2">
        <f>VLOOKUP(Tabella1[[#This Row],[DATA]],Tabella13[],2,0)</f>
        <v>148.24877106422454</v>
      </c>
      <c r="M1242" s="2">
        <f>VLOOKUP(Tabella1[[#This Row],[DATA]],Tabella14[],2,0)</f>
        <v>201.94823286850647</v>
      </c>
      <c r="O1242" s="1">
        <v>43784</v>
      </c>
      <c r="P1242">
        <v>123.30511974223039</v>
      </c>
      <c r="R1242" s="1">
        <v>43794</v>
      </c>
      <c r="S1242">
        <v>135.65608060847561</v>
      </c>
      <c r="U1242" s="1">
        <v>43775</v>
      </c>
      <c r="V1242">
        <v>137.96660152529577</v>
      </c>
      <c r="X1242" s="1">
        <v>43795</v>
      </c>
      <c r="Y1242">
        <v>113.0630135312624</v>
      </c>
      <c r="AA1242" s="1">
        <v>43774</v>
      </c>
      <c r="AB1242">
        <v>90.890559183831215</v>
      </c>
      <c r="AD1242" s="1">
        <v>43769</v>
      </c>
      <c r="AE1242">
        <v>114.81060316489565</v>
      </c>
      <c r="AG1242" s="1">
        <v>43845</v>
      </c>
      <c r="AH1242">
        <v>120.60443913148812</v>
      </c>
      <c r="AJ1242" s="1">
        <v>43871</v>
      </c>
      <c r="AK1242">
        <v>86.269892434607172</v>
      </c>
      <c r="AM1242" s="1">
        <v>43840</v>
      </c>
      <c r="AN1242">
        <v>238.09160620052771</v>
      </c>
      <c r="AP1242" s="1">
        <v>43840</v>
      </c>
      <c r="AQ1242">
        <v>151.23024450750594</v>
      </c>
      <c r="AS1242" s="1">
        <v>43802</v>
      </c>
      <c r="AT1242">
        <v>200.8469971998941</v>
      </c>
    </row>
    <row r="1243" spans="1:46" x14ac:dyDescent="0.3">
      <c r="A1243" s="1">
        <v>43805</v>
      </c>
      <c r="B1243">
        <v>152.84763385482461</v>
      </c>
      <c r="C1243" s="3">
        <f>VLOOKUP(Tabella1[[#This Row],[DATA]],Tabella3[],2,0)</f>
        <v>121.18350717658831</v>
      </c>
      <c r="D1243">
        <f>VLOOKUP(Tabella1[[#This Row],[DATA]],Tabella5[],2,0)</f>
        <v>134.83813684556563</v>
      </c>
      <c r="E1243">
        <f>VLOOKUP(Tabella1[[#This Row],[DATA]],Tabella6[],2,0)</f>
        <v>138.0881830731206</v>
      </c>
      <c r="F1243" s="2">
        <f>VLOOKUP(Tabella1[[#This Row],[DATA]],Tabella7[],2,0)</f>
        <v>110.56629707688079</v>
      </c>
      <c r="G1243" s="2">
        <f>VLOOKUP(Tabella1[[#This Row],[DATA]],Tabella8[],2,0)</f>
        <v>90.647099741082826</v>
      </c>
      <c r="H1243" s="2">
        <f>VLOOKUP(Tabella1[[#This Row],[DATA]],Tabella9[],2,0)</f>
        <v>117.61142114517239</v>
      </c>
      <c r="I1243" s="2">
        <f>VLOOKUP(Tabella1[[#This Row],[DATA]],Tabella10[],2,0)</f>
        <v>111.0678595110534</v>
      </c>
      <c r="J1243" s="2">
        <f>VLOOKUP(Tabella1[[#This Row],[DATA]],Tabella11[],2,0)</f>
        <v>86.912180795816766</v>
      </c>
      <c r="K1243" s="2">
        <f>VLOOKUP(Tabella1[[#This Row],[DATA]],Tabella12[],2,0)</f>
        <v>229.06909630606859</v>
      </c>
      <c r="L1243" s="2">
        <f>VLOOKUP(Tabella1[[#This Row],[DATA]],Tabella13[],2,0)</f>
        <v>147.03295896325153</v>
      </c>
      <c r="M1243" s="2">
        <f>VLOOKUP(Tabella1[[#This Row],[DATA]],Tabella14[],2,0)</f>
        <v>204.00094729949987</v>
      </c>
      <c r="O1243" s="1">
        <v>43787</v>
      </c>
      <c r="P1243">
        <v>122.65374333647323</v>
      </c>
      <c r="R1243" s="1">
        <v>43795</v>
      </c>
      <c r="S1243">
        <v>135.5533639947034</v>
      </c>
      <c r="U1243" s="1">
        <v>43776</v>
      </c>
      <c r="V1243">
        <v>138.53688247979323</v>
      </c>
      <c r="X1243" s="1">
        <v>43796</v>
      </c>
      <c r="Y1243">
        <v>113.46986774183695</v>
      </c>
      <c r="AA1243" s="1">
        <v>43775</v>
      </c>
      <c r="AB1243">
        <v>90.798778838350671</v>
      </c>
      <c r="AD1243" s="1">
        <v>43770</v>
      </c>
      <c r="AE1243">
        <v>115.42631806946461</v>
      </c>
      <c r="AG1243" s="1">
        <v>43846</v>
      </c>
      <c r="AH1243">
        <v>121.06319856550179</v>
      </c>
      <c r="AJ1243" s="1">
        <v>43872</v>
      </c>
      <c r="AK1243">
        <v>86.603571982856394</v>
      </c>
      <c r="AM1243" s="1">
        <v>43843</v>
      </c>
      <c r="AN1243">
        <v>241.84737796833772</v>
      </c>
      <c r="AP1243" s="1">
        <v>43843</v>
      </c>
      <c r="AQ1243">
        <v>152.17533083656335</v>
      </c>
      <c r="AS1243" s="1">
        <v>43803</v>
      </c>
      <c r="AT1243">
        <v>202.04365936224454</v>
      </c>
    </row>
    <row r="1244" spans="1:46" x14ac:dyDescent="0.3">
      <c r="A1244" s="1">
        <v>43808</v>
      </c>
      <c r="B1244">
        <v>152.36420172966672</v>
      </c>
      <c r="C1244" s="3">
        <f>VLOOKUP(Tabella1[[#This Row],[DATA]],Tabella3[],2,0)</f>
        <v>120.00307366444576</v>
      </c>
      <c r="D1244">
        <f>VLOOKUP(Tabella1[[#This Row],[DATA]],Tabella5[],2,0)</f>
        <v>134.2137468214687</v>
      </c>
      <c r="E1244">
        <f>VLOOKUP(Tabella1[[#This Row],[DATA]],Tabella6[],2,0)</f>
        <v>137.27309285114609</v>
      </c>
      <c r="F1244" s="2">
        <f>VLOOKUP(Tabella1[[#This Row],[DATA]],Tabella7[],2,0)</f>
        <v>110.47832859891872</v>
      </c>
      <c r="G1244" s="2">
        <f>VLOOKUP(Tabella1[[#This Row],[DATA]],Tabella8[],2,0)</f>
        <v>90.375623140240378</v>
      </c>
      <c r="H1244" s="2">
        <f>VLOOKUP(Tabella1[[#This Row],[DATA]],Tabella9[],2,0)</f>
        <v>116.96926840455623</v>
      </c>
      <c r="I1244" s="2">
        <f>VLOOKUP(Tabella1[[#This Row],[DATA]],Tabella10[],2,0)</f>
        <v>111.05260245906793</v>
      </c>
      <c r="J1244" s="2">
        <f>VLOOKUP(Tabella1[[#This Row],[DATA]],Tabella11[],2,0)</f>
        <v>86.98590069601137</v>
      </c>
      <c r="K1244" s="2">
        <f>VLOOKUP(Tabella1[[#This Row],[DATA]],Tabella12[],2,0)</f>
        <v>228.76195580474933</v>
      </c>
      <c r="L1244" s="2">
        <f>VLOOKUP(Tabella1[[#This Row],[DATA]],Tabella13[],2,0)</f>
        <v>147.18666227514348</v>
      </c>
      <c r="M1244" s="2">
        <f>VLOOKUP(Tabella1[[#This Row],[DATA]],Tabella14[],2,0)</f>
        <v>205.1342239806082</v>
      </c>
      <c r="O1244" s="1">
        <v>43788</v>
      </c>
      <c r="P1244">
        <v>121.94925735457856</v>
      </c>
      <c r="R1244" s="1">
        <v>43796</v>
      </c>
      <c r="S1244">
        <v>136.07206753284527</v>
      </c>
      <c r="U1244" s="1">
        <v>43777</v>
      </c>
      <c r="V1244">
        <v>138.50654588468802</v>
      </c>
      <c r="X1244" s="1">
        <v>43797</v>
      </c>
      <c r="Y1244">
        <v>113.26598246739363</v>
      </c>
      <c r="AA1244" s="1">
        <v>43776</v>
      </c>
      <c r="AB1244">
        <v>91.271206090350503</v>
      </c>
      <c r="AD1244" s="1">
        <v>43773</v>
      </c>
      <c r="AE1244">
        <v>116.74725428738883</v>
      </c>
      <c r="AG1244" s="1">
        <v>43847</v>
      </c>
      <c r="AH1244">
        <v>121.78992045375479</v>
      </c>
      <c r="AJ1244" s="1">
        <v>43873</v>
      </c>
      <c r="AK1244">
        <v>87.35658942492509</v>
      </c>
      <c r="AM1244" s="1">
        <v>43844</v>
      </c>
      <c r="AN1244">
        <v>242.48021108179421</v>
      </c>
      <c r="AP1244" s="1">
        <v>43844</v>
      </c>
      <c r="AQ1244">
        <v>152.51320183484236</v>
      </c>
      <c r="AS1244" s="1">
        <v>43804</v>
      </c>
      <c r="AT1244">
        <v>201.94823286850647</v>
      </c>
    </row>
    <row r="1245" spans="1:46" x14ac:dyDescent="0.3">
      <c r="A1245" s="1">
        <v>43809</v>
      </c>
      <c r="B1245">
        <v>152.1970653969488</v>
      </c>
      <c r="C1245" s="3">
        <f>VLOOKUP(Tabella1[[#This Row],[DATA]],Tabella3[],2,0)</f>
        <v>120.87039067947849</v>
      </c>
      <c r="D1245">
        <f>VLOOKUP(Tabella1[[#This Row],[DATA]],Tabella5[],2,0)</f>
        <v>133.85644047505667</v>
      </c>
      <c r="E1245">
        <f>VLOOKUP(Tabella1[[#This Row],[DATA]],Tabella6[],2,0)</f>
        <v>137.52660331256806</v>
      </c>
      <c r="F1245" s="2">
        <f>VLOOKUP(Tabella1[[#This Row],[DATA]],Tabella7[],2,0)</f>
        <v>110.17074437215553</v>
      </c>
      <c r="G1245" s="2">
        <f>VLOOKUP(Tabella1[[#This Row],[DATA]],Tabella8[],2,0)</f>
        <v>90.051976658808982</v>
      </c>
      <c r="H1245" s="2">
        <f>VLOOKUP(Tabella1[[#This Row],[DATA]],Tabella9[],2,0)</f>
        <v>116.95652727875034</v>
      </c>
      <c r="I1245" s="2">
        <f>VLOOKUP(Tabella1[[#This Row],[DATA]],Tabella10[],2,0)</f>
        <v>110.80903452201417</v>
      </c>
      <c r="J1245" s="2">
        <f>VLOOKUP(Tabella1[[#This Row],[DATA]],Tabella11[],2,0)</f>
        <v>87.070663658178432</v>
      </c>
      <c r="K1245" s="2">
        <f>VLOOKUP(Tabella1[[#This Row],[DATA]],Tabella12[],2,0)</f>
        <v>228.13324538258576</v>
      </c>
      <c r="L1245" s="2">
        <f>VLOOKUP(Tabella1[[#This Row],[DATA]],Tabella13[],2,0)</f>
        <v>146.28672720279602</v>
      </c>
      <c r="M1245" s="2">
        <f>VLOOKUP(Tabella1[[#This Row],[DATA]],Tabella14[],2,0)</f>
        <v>204.25448922446819</v>
      </c>
      <c r="O1245" s="1">
        <v>43789</v>
      </c>
      <c r="P1245">
        <v>122.06723797794699</v>
      </c>
      <c r="R1245" s="1">
        <v>43797</v>
      </c>
      <c r="S1245">
        <v>135.64717099192708</v>
      </c>
      <c r="U1245" s="1">
        <v>43780</v>
      </c>
      <c r="V1245">
        <v>138.6034348551016</v>
      </c>
      <c r="X1245" s="1">
        <v>43798</v>
      </c>
      <c r="Y1245">
        <v>112.1984483337915</v>
      </c>
      <c r="AA1245" s="1">
        <v>43777</v>
      </c>
      <c r="AB1245">
        <v>90.753371720060301</v>
      </c>
      <c r="AD1245" s="1">
        <v>43774</v>
      </c>
      <c r="AE1245">
        <v>117.10750961954999</v>
      </c>
      <c r="AG1245" s="1">
        <v>43850</v>
      </c>
      <c r="AH1245">
        <v>120.69799336234409</v>
      </c>
      <c r="AJ1245" s="1">
        <v>43874</v>
      </c>
      <c r="AK1245">
        <v>86.734894881988467</v>
      </c>
      <c r="AM1245" s="1">
        <v>43845</v>
      </c>
      <c r="AN1245">
        <v>239.96949208443272</v>
      </c>
      <c r="AP1245" s="1">
        <v>43845</v>
      </c>
      <c r="AQ1245">
        <v>152.22273602074196</v>
      </c>
      <c r="AS1245" s="1">
        <v>43805</v>
      </c>
      <c r="AT1245">
        <v>204.00094729949987</v>
      </c>
    </row>
    <row r="1246" spans="1:46" x14ac:dyDescent="0.3">
      <c r="A1246" s="1">
        <v>43810</v>
      </c>
      <c r="B1246">
        <v>152.63968516179187</v>
      </c>
      <c r="C1246" s="3">
        <f>VLOOKUP(Tabella1[[#This Row],[DATA]],Tabella3[],2,0)</f>
        <v>121.04195133782814</v>
      </c>
      <c r="D1246">
        <f>VLOOKUP(Tabella1[[#This Row],[DATA]],Tabella5[],2,0)</f>
        <v>134.63495662450472</v>
      </c>
      <c r="E1246">
        <f>VLOOKUP(Tabella1[[#This Row],[DATA]],Tabella6[],2,0)</f>
        <v>137.82879342660073</v>
      </c>
      <c r="F1246" s="2">
        <f>VLOOKUP(Tabella1[[#This Row],[DATA]],Tabella7[],2,0)</f>
        <v>110.20877241210788</v>
      </c>
      <c r="G1246" s="2">
        <f>VLOOKUP(Tabella1[[#This Row],[DATA]],Tabella8[],2,0)</f>
        <v>90.74177841326275</v>
      </c>
      <c r="H1246" s="2">
        <f>VLOOKUP(Tabella1[[#This Row],[DATA]],Tabella9[],2,0)</f>
        <v>117.45566088219555</v>
      </c>
      <c r="I1246" s="2">
        <f>VLOOKUP(Tabella1[[#This Row],[DATA]],Tabella10[],2,0)</f>
        <v>111.68426117725761</v>
      </c>
      <c r="J1246" s="2">
        <f>VLOOKUP(Tabella1[[#This Row],[DATA]],Tabella11[],2,0)</f>
        <v>87.282571063596095</v>
      </c>
      <c r="K1246" s="2">
        <f>VLOOKUP(Tabella1[[#This Row],[DATA]],Tabella12[],2,0)</f>
        <v>228.73515831134566</v>
      </c>
      <c r="L1246" s="2">
        <f>VLOOKUP(Tabella1[[#This Row],[DATA]],Tabella13[],2,0)</f>
        <v>146.91451871014274</v>
      </c>
      <c r="M1246" s="2">
        <f>VLOOKUP(Tabella1[[#This Row],[DATA]],Tabella14[],2,0)</f>
        <v>205.78688547427663</v>
      </c>
      <c r="O1246" s="1">
        <v>43790</v>
      </c>
      <c r="P1246">
        <v>121.6908709029569</v>
      </c>
      <c r="R1246" s="1">
        <v>43798</v>
      </c>
      <c r="S1246">
        <v>135.55295435716093</v>
      </c>
      <c r="U1246" s="1">
        <v>43781</v>
      </c>
      <c r="V1246">
        <v>139.21322393345704</v>
      </c>
      <c r="X1246" s="1">
        <v>43801</v>
      </c>
      <c r="Y1246">
        <v>111.27309936161764</v>
      </c>
      <c r="AA1246" s="1">
        <v>43780</v>
      </c>
      <c r="AB1246">
        <v>90.703134057270944</v>
      </c>
      <c r="AD1246" s="1">
        <v>43775</v>
      </c>
      <c r="AE1246">
        <v>117.4967510129195</v>
      </c>
      <c r="AG1246" s="1">
        <v>43851</v>
      </c>
      <c r="AH1246">
        <v>117.30044907707411</v>
      </c>
      <c r="AJ1246" s="1">
        <v>43875</v>
      </c>
      <c r="AK1246">
        <v>87.061411363012311</v>
      </c>
      <c r="AM1246" s="1">
        <v>43846</v>
      </c>
      <c r="AN1246">
        <v>240.56728232189974</v>
      </c>
      <c r="AP1246" s="1">
        <v>43846</v>
      </c>
      <c r="AQ1246">
        <v>152.44024002146321</v>
      </c>
      <c r="AS1246" s="1">
        <v>43808</v>
      </c>
      <c r="AT1246">
        <v>205.1342239806082</v>
      </c>
    </row>
    <row r="1247" spans="1:46" x14ac:dyDescent="0.3">
      <c r="A1247" s="1">
        <v>43811</v>
      </c>
      <c r="B1247">
        <v>153.94859586046061</v>
      </c>
      <c r="C1247" s="3">
        <f>VLOOKUP(Tabella1[[#This Row],[DATA]],Tabella3[],2,0)</f>
        <v>122.27199212138257</v>
      </c>
      <c r="D1247">
        <f>VLOOKUP(Tabella1[[#This Row],[DATA]],Tabella5[],2,0)</f>
        <v>135.40200292276387</v>
      </c>
      <c r="E1247">
        <f>VLOOKUP(Tabella1[[#This Row],[DATA]],Tabella6[],2,0)</f>
        <v>138.37861481695745</v>
      </c>
      <c r="F1247" s="2">
        <f>VLOOKUP(Tabella1[[#This Row],[DATA]],Tabella7[],2,0)</f>
        <v>111.08265371575185</v>
      </c>
      <c r="G1247" s="2">
        <f>VLOOKUP(Tabella1[[#This Row],[DATA]],Tabella8[],2,0)</f>
        <v>91.476021177107086</v>
      </c>
      <c r="H1247" s="2">
        <f>VLOOKUP(Tabella1[[#This Row],[DATA]],Tabella9[],2,0)</f>
        <v>118.0576790765232</v>
      </c>
      <c r="I1247" s="2">
        <f>VLOOKUP(Tabella1[[#This Row],[DATA]],Tabella10[],2,0)</f>
        <v>113.14587837447009</v>
      </c>
      <c r="J1247" s="2">
        <f>VLOOKUP(Tabella1[[#This Row],[DATA]],Tabella11[],2,0)</f>
        <v>87.022312954407084</v>
      </c>
      <c r="K1247" s="2">
        <f>VLOOKUP(Tabella1[[#This Row],[DATA]],Tabella12[],2,0)</f>
        <v>231.28298153034299</v>
      </c>
      <c r="L1247" s="2">
        <f>VLOOKUP(Tabella1[[#This Row],[DATA]],Tabella13[],2,0)</f>
        <v>147.52940466504819</v>
      </c>
      <c r="M1247" s="2">
        <f>VLOOKUP(Tabella1[[#This Row],[DATA]],Tabella14[],2,0)</f>
        <v>207.76924898652882</v>
      </c>
      <c r="O1247" s="1">
        <v>43791</v>
      </c>
      <c r="P1247">
        <v>121.58642903964714</v>
      </c>
      <c r="R1247" s="1">
        <v>43801</v>
      </c>
      <c r="S1247">
        <v>132.77049134999126</v>
      </c>
      <c r="U1247" s="1">
        <v>43782</v>
      </c>
      <c r="V1247">
        <v>138.91550200009877</v>
      </c>
      <c r="X1247" s="1">
        <v>43802</v>
      </c>
      <c r="Y1247">
        <v>109.33076758605944</v>
      </c>
      <c r="AA1247" s="1">
        <v>43781</v>
      </c>
      <c r="AB1247">
        <v>89.912856977238491</v>
      </c>
      <c r="AD1247" s="1">
        <v>43776</v>
      </c>
      <c r="AE1247">
        <v>118.06819050531304</v>
      </c>
      <c r="AG1247" s="1">
        <v>43852</v>
      </c>
      <c r="AH1247">
        <v>118.79140675887403</v>
      </c>
      <c r="AJ1247" s="1">
        <v>43878</v>
      </c>
      <c r="AK1247">
        <v>89.049460979191295</v>
      </c>
      <c r="AM1247" s="1">
        <v>43847</v>
      </c>
      <c r="AN1247">
        <v>244.22410949868075</v>
      </c>
      <c r="AP1247" s="1">
        <v>43847</v>
      </c>
      <c r="AQ1247">
        <v>152.48680907125828</v>
      </c>
      <c r="AS1247" s="1">
        <v>43809</v>
      </c>
      <c r="AT1247">
        <v>204.25448922446819</v>
      </c>
    </row>
    <row r="1248" spans="1:46" x14ac:dyDescent="0.3">
      <c r="A1248" s="1">
        <v>43812</v>
      </c>
      <c r="B1248">
        <v>153.95977067340397</v>
      </c>
      <c r="C1248" s="3">
        <f>VLOOKUP(Tabella1[[#This Row],[DATA]],Tabella3[],2,0)</f>
        <v>121.94988463303689</v>
      </c>
      <c r="D1248">
        <f>VLOOKUP(Tabella1[[#This Row],[DATA]],Tabella5[],2,0)</f>
        <v>136.02751945010257</v>
      </c>
      <c r="E1248">
        <f>VLOOKUP(Tabella1[[#This Row],[DATA]],Tabella6[],2,0)</f>
        <v>139.19605671297114</v>
      </c>
      <c r="F1248" s="2">
        <f>VLOOKUP(Tabella1[[#This Row],[DATA]],Tabella7[],2,0)</f>
        <v>112.30397996273557</v>
      </c>
      <c r="G1248" s="2">
        <f>VLOOKUP(Tabella1[[#This Row],[DATA]],Tabella8[],2,0)</f>
        <v>92.395756849712114</v>
      </c>
      <c r="H1248" s="2">
        <f>VLOOKUP(Tabella1[[#This Row],[DATA]],Tabella9[],2,0)</f>
        <v>118.84508065132636</v>
      </c>
      <c r="I1248" s="2">
        <f>VLOOKUP(Tabella1[[#This Row],[DATA]],Tabella10[],2,0)</f>
        <v>116.05318507726189</v>
      </c>
      <c r="J1248" s="2">
        <f>VLOOKUP(Tabella1[[#This Row],[DATA]],Tabella11[],2,0)</f>
        <v>88.573713930971905</v>
      </c>
      <c r="K1248" s="2">
        <f>VLOOKUP(Tabella1[[#This Row],[DATA]],Tabella12[],2,0)</f>
        <v>232.03537269129288</v>
      </c>
      <c r="L1248" s="2">
        <f>VLOOKUP(Tabella1[[#This Row],[DATA]],Tabella13[],2,0)</f>
        <v>149.08534169176886</v>
      </c>
      <c r="M1248" s="2">
        <f>VLOOKUP(Tabella1[[#This Row],[DATA]],Tabella14[],2,0)</f>
        <v>208.72838973015894</v>
      </c>
      <c r="O1248" s="1">
        <v>43794</v>
      </c>
      <c r="P1248">
        <v>122.67083667446235</v>
      </c>
      <c r="R1248" s="1">
        <v>43802</v>
      </c>
      <c r="S1248">
        <v>133.02252084799068</v>
      </c>
      <c r="U1248" s="1">
        <v>43783</v>
      </c>
      <c r="V1248">
        <v>138.77416639034496</v>
      </c>
      <c r="X1248" s="1">
        <v>43803</v>
      </c>
      <c r="Y1248">
        <v>109.7849659427594</v>
      </c>
      <c r="AA1248" s="1">
        <v>43782</v>
      </c>
      <c r="AB1248">
        <v>88.828882791668278</v>
      </c>
      <c r="AD1248" s="1">
        <v>43777</v>
      </c>
      <c r="AE1248">
        <v>117.84426521927477</v>
      </c>
      <c r="AG1248" s="1">
        <v>43853</v>
      </c>
      <c r="AH1248">
        <v>116.98101502987281</v>
      </c>
      <c r="AJ1248" s="1">
        <v>43879</v>
      </c>
      <c r="AK1248">
        <v>89.08975323233409</v>
      </c>
      <c r="AM1248" s="1">
        <v>43850</v>
      </c>
      <c r="AN1248">
        <v>245.01566622691294</v>
      </c>
      <c r="AP1248" s="1">
        <v>43850</v>
      </c>
      <c r="AQ1248">
        <v>150.97282417838892</v>
      </c>
      <c r="AS1248" s="1">
        <v>43810</v>
      </c>
      <c r="AT1248">
        <v>205.78688547427663</v>
      </c>
    </row>
    <row r="1249" spans="1:46" x14ac:dyDescent="0.3">
      <c r="A1249" s="1">
        <v>43815</v>
      </c>
      <c r="B1249">
        <v>155.06024681760763</v>
      </c>
      <c r="C1249" s="3">
        <f>VLOOKUP(Tabella1[[#This Row],[DATA]],Tabella3[],2,0)</f>
        <v>122.97145987561069</v>
      </c>
      <c r="D1249">
        <f>VLOOKUP(Tabella1[[#This Row],[DATA]],Tabella5[],2,0)</f>
        <v>137.30702231398104</v>
      </c>
      <c r="E1249">
        <f>VLOOKUP(Tabella1[[#This Row],[DATA]],Tabella6[],2,0)</f>
        <v>140.90431273502043</v>
      </c>
      <c r="F1249" s="2">
        <f>VLOOKUP(Tabella1[[#This Row],[DATA]],Tabella7[],2,0)</f>
        <v>114.83322642719692</v>
      </c>
      <c r="G1249" s="2">
        <f>VLOOKUP(Tabella1[[#This Row],[DATA]],Tabella8[],2,0)</f>
        <v>93.525138153572684</v>
      </c>
      <c r="H1249" s="2">
        <f>VLOOKUP(Tabella1[[#This Row],[DATA]],Tabella9[],2,0)</f>
        <v>120.1723874321535</v>
      </c>
      <c r="I1249" s="2">
        <f>VLOOKUP(Tabella1[[#This Row],[DATA]],Tabella10[],2,0)</f>
        <v>115.30009866785817</v>
      </c>
      <c r="J1249" s="2">
        <f>VLOOKUP(Tabella1[[#This Row],[DATA]],Tabella11[],2,0)</f>
        <v>89.072442486539401</v>
      </c>
      <c r="K1249" s="2">
        <f>VLOOKUP(Tabella1[[#This Row],[DATA]],Tabella12[],2,0)</f>
        <v>230.65633245382585</v>
      </c>
      <c r="L1249" s="2">
        <f>VLOOKUP(Tabella1[[#This Row],[DATA]],Tabella13[],2,0)</f>
        <v>148.82726699661256</v>
      </c>
      <c r="M1249" s="2">
        <f>VLOOKUP(Tabella1[[#This Row],[DATA]],Tabella14[],2,0)</f>
        <v>209.39219592382597</v>
      </c>
      <c r="O1249" s="1">
        <v>43795</v>
      </c>
      <c r="P1249">
        <v>123.08552000861464</v>
      </c>
      <c r="R1249" s="1">
        <v>43803</v>
      </c>
      <c r="S1249">
        <v>134.57177003358004</v>
      </c>
      <c r="U1249" s="1">
        <v>43784</v>
      </c>
      <c r="V1249">
        <v>139.67227070590201</v>
      </c>
      <c r="X1249" s="1">
        <v>43804</v>
      </c>
      <c r="Y1249">
        <v>109.0114236842909</v>
      </c>
      <c r="AA1249" s="1">
        <v>43783</v>
      </c>
      <c r="AB1249">
        <v>88.624067704911695</v>
      </c>
      <c r="AD1249" s="1">
        <v>43780</v>
      </c>
      <c r="AE1249">
        <v>117.7541217541982</v>
      </c>
      <c r="AG1249" s="1">
        <v>43854</v>
      </c>
      <c r="AH1249">
        <v>117.15085452065613</v>
      </c>
      <c r="AJ1249" s="1">
        <v>43880</v>
      </c>
      <c r="AK1249">
        <v>88.804125926721824</v>
      </c>
      <c r="AM1249" s="1">
        <v>43851</v>
      </c>
      <c r="AN1249">
        <v>241.23103562005278</v>
      </c>
      <c r="AP1249" s="1">
        <v>43851</v>
      </c>
      <c r="AQ1249">
        <v>150.22721043030384</v>
      </c>
      <c r="AS1249" s="1">
        <v>43811</v>
      </c>
      <c r="AT1249">
        <v>207.76924898652882</v>
      </c>
    </row>
    <row r="1250" spans="1:46" x14ac:dyDescent="0.3">
      <c r="A1250" s="1">
        <v>43816</v>
      </c>
      <c r="B1250">
        <v>155.11223399086583</v>
      </c>
      <c r="C1250" s="3">
        <f>VLOOKUP(Tabella1[[#This Row],[DATA]],Tabella3[],2,0)</f>
        <v>123.52560812032874</v>
      </c>
      <c r="D1250">
        <f>VLOOKUP(Tabella1[[#This Row],[DATA]],Tabella5[],2,0)</f>
        <v>136.07985064615201</v>
      </c>
      <c r="E1250">
        <f>VLOOKUP(Tabella1[[#This Row],[DATA]],Tabella6[],2,0)</f>
        <v>140.35402100985587</v>
      </c>
      <c r="F1250" s="2">
        <f>VLOOKUP(Tabella1[[#This Row],[DATA]],Tabella7[],2,0)</f>
        <v>114.9283728886038</v>
      </c>
      <c r="G1250" s="2">
        <f>VLOOKUP(Tabella1[[#This Row],[DATA]],Tabella8[],2,0)</f>
        <v>92.900065695405189</v>
      </c>
      <c r="H1250" s="2">
        <f>VLOOKUP(Tabella1[[#This Row],[DATA]],Tabella9[],2,0)</f>
        <v>119.2977091455801</v>
      </c>
      <c r="I1250" s="2">
        <f>VLOOKUP(Tabella1[[#This Row],[DATA]],Tabella10[],2,0)</f>
        <v>116.70684915889214</v>
      </c>
      <c r="J1250" s="2">
        <f>VLOOKUP(Tabella1[[#This Row],[DATA]],Tabella11[],2,0)</f>
        <v>90.207490180628682</v>
      </c>
      <c r="K1250" s="2">
        <f>VLOOKUP(Tabella1[[#This Row],[DATA]],Tabella12[],2,0)</f>
        <v>232.1405013192612</v>
      </c>
      <c r="L1250" s="2">
        <f>VLOOKUP(Tabella1[[#This Row],[DATA]],Tabella13[],2,0)</f>
        <v>150.33030943515851</v>
      </c>
      <c r="M1250" s="2">
        <f>VLOOKUP(Tabella1[[#This Row],[DATA]],Tabella14[],2,0)</f>
        <v>209.88883161751389</v>
      </c>
      <c r="O1250" s="1">
        <v>43796</v>
      </c>
      <c r="P1250">
        <v>122.76377843270296</v>
      </c>
      <c r="R1250" s="1">
        <v>43804</v>
      </c>
      <c r="S1250">
        <v>133.693404733157</v>
      </c>
      <c r="U1250" s="1">
        <v>43787</v>
      </c>
      <c r="V1250">
        <v>139.44933200698918</v>
      </c>
      <c r="X1250" s="1">
        <v>43805</v>
      </c>
      <c r="Y1250">
        <v>110.56629707688079</v>
      </c>
      <c r="AA1250" s="1">
        <v>43784</v>
      </c>
      <c r="AB1250">
        <v>89.475209645631267</v>
      </c>
      <c r="AD1250" s="1">
        <v>43781</v>
      </c>
      <c r="AE1250">
        <v>118.24401804143415</v>
      </c>
      <c r="AG1250" s="1">
        <v>43859</v>
      </c>
      <c r="AH1250">
        <v>113.84372084289345</v>
      </c>
      <c r="AJ1250" s="1">
        <v>43881</v>
      </c>
      <c r="AK1250">
        <v>90.438200637512978</v>
      </c>
      <c r="AM1250" s="1">
        <v>43852</v>
      </c>
      <c r="AN1250">
        <v>244.04477242744062</v>
      </c>
      <c r="AP1250" s="1">
        <v>43852</v>
      </c>
      <c r="AQ1250">
        <v>149.46949091049217</v>
      </c>
      <c r="AS1250" s="1">
        <v>43812</v>
      </c>
      <c r="AT1250">
        <v>208.72838973015894</v>
      </c>
    </row>
    <row r="1251" spans="1:46" x14ac:dyDescent="0.3">
      <c r="A1251" s="1">
        <v>43817</v>
      </c>
      <c r="B1251">
        <v>155.04518511320572</v>
      </c>
      <c r="C1251" s="3">
        <f>VLOOKUP(Tabella1[[#This Row],[DATA]],Tabella3[],2,0)</f>
        <v>123.51567621140539</v>
      </c>
      <c r="D1251">
        <f>VLOOKUP(Tabella1[[#This Row],[DATA]],Tabella5[],2,0)</f>
        <v>135.40732821081588</v>
      </c>
      <c r="E1251">
        <f>VLOOKUP(Tabella1[[#This Row],[DATA]],Tabella6[],2,0)</f>
        <v>140.15036603806419</v>
      </c>
      <c r="F1251" s="2">
        <f>VLOOKUP(Tabella1[[#This Row],[DATA]],Tabella7[],2,0)</f>
        <v>115.16463545007483</v>
      </c>
      <c r="G1251" s="2">
        <f>VLOOKUP(Tabella1[[#This Row],[DATA]],Tabella8[],2,0)</f>
        <v>92.957066120493096</v>
      </c>
      <c r="H1251" s="2">
        <f>VLOOKUP(Tabella1[[#This Row],[DATA]],Tabella9[],2,0)</f>
        <v>119.09767347042785</v>
      </c>
      <c r="I1251" s="2">
        <f>VLOOKUP(Tabella1[[#This Row],[DATA]],Tabella10[],2,0)</f>
        <v>116.87660481971949</v>
      </c>
      <c r="J1251" s="2">
        <f>VLOOKUP(Tabella1[[#This Row],[DATA]],Tabella11[],2,0)</f>
        <v>90.046918090326272</v>
      </c>
      <c r="K1251" s="2">
        <f>VLOOKUP(Tabella1[[#This Row],[DATA]],Tabella12[],2,0)</f>
        <v>235.64272757255938</v>
      </c>
      <c r="L1251" s="2">
        <f>VLOOKUP(Tabella1[[#This Row],[DATA]],Tabella13[],2,0)</f>
        <v>151.0806491601939</v>
      </c>
      <c r="M1251" s="2">
        <f>VLOOKUP(Tabella1[[#This Row],[DATA]],Tabella14[],2,0)</f>
        <v>210.62925762367132</v>
      </c>
      <c r="O1251" s="1">
        <v>43797</v>
      </c>
      <c r="P1251">
        <v>122.01831025819828</v>
      </c>
      <c r="R1251" s="1">
        <v>43805</v>
      </c>
      <c r="S1251">
        <v>134.83813684556563</v>
      </c>
      <c r="U1251" s="1">
        <v>43788</v>
      </c>
      <c r="V1251">
        <v>138.96159481126639</v>
      </c>
      <c r="X1251" s="1">
        <v>43808</v>
      </c>
      <c r="Y1251">
        <v>110.47832859891872</v>
      </c>
      <c r="AA1251" s="1">
        <v>43787</v>
      </c>
      <c r="AB1251">
        <v>89.442361943038222</v>
      </c>
      <c r="AD1251" s="1">
        <v>43782</v>
      </c>
      <c r="AE1251">
        <v>117.83948729709756</v>
      </c>
      <c r="AG1251" s="1">
        <v>43860</v>
      </c>
      <c r="AH1251">
        <v>110.86147015946973</v>
      </c>
      <c r="AJ1251" s="1">
        <v>43882</v>
      </c>
      <c r="AK1251">
        <v>90.722335637453298</v>
      </c>
      <c r="AM1251" s="1">
        <v>43853</v>
      </c>
      <c r="AN1251">
        <v>246.38852242744062</v>
      </c>
      <c r="AP1251" s="1">
        <v>43853</v>
      </c>
      <c r="AQ1251">
        <v>150.45474804362732</v>
      </c>
      <c r="AS1251" s="1">
        <v>43815</v>
      </c>
      <c r="AT1251">
        <v>209.39219592382597</v>
      </c>
    </row>
    <row r="1252" spans="1:46" x14ac:dyDescent="0.3">
      <c r="A1252" s="1">
        <v>43818</v>
      </c>
      <c r="B1252">
        <v>155.73656593139637</v>
      </c>
      <c r="C1252" s="3">
        <f>VLOOKUP(Tabella1[[#This Row],[DATA]],Tabella3[],2,0)</f>
        <v>123.9342277627173</v>
      </c>
      <c r="D1252">
        <f>VLOOKUP(Tabella1[[#This Row],[DATA]],Tabella5[],2,0)</f>
        <v>135.30287063748818</v>
      </c>
      <c r="E1252">
        <f>VLOOKUP(Tabella1[[#This Row],[DATA]],Tabella6[],2,0)</f>
        <v>140.4485583062303</v>
      </c>
      <c r="F1252" s="2">
        <f>VLOOKUP(Tabella1[[#This Row],[DATA]],Tabella7[],2,0)</f>
        <v>115.66969058309661</v>
      </c>
      <c r="G1252" s="2">
        <f>VLOOKUP(Tabella1[[#This Row],[DATA]],Tabella8[],2,0)</f>
        <v>92.912625111102543</v>
      </c>
      <c r="H1252" s="2">
        <f>VLOOKUP(Tabella1[[#This Row],[DATA]],Tabella9[],2,0)</f>
        <v>119.10308844889535</v>
      </c>
      <c r="I1252" s="2">
        <f>VLOOKUP(Tabella1[[#This Row],[DATA]],Tabella10[],2,0)</f>
        <v>116.52569262405366</v>
      </c>
      <c r="J1252" s="2">
        <f>VLOOKUP(Tabella1[[#This Row],[DATA]],Tabella11[],2,0)</f>
        <v>90.047813473729448</v>
      </c>
      <c r="K1252" s="2">
        <f>VLOOKUP(Tabella1[[#This Row],[DATA]],Tabella12[],2,0)</f>
        <v>237.32478562005278</v>
      </c>
      <c r="L1252" s="2">
        <f>VLOOKUP(Tabella1[[#This Row],[DATA]],Tabella13[],2,0)</f>
        <v>151.49998873036265</v>
      </c>
      <c r="M1252" s="2">
        <f>VLOOKUP(Tabella1[[#This Row],[DATA]],Tabella14[],2,0)</f>
        <v>209.54752518005654</v>
      </c>
      <c r="O1252" s="1">
        <v>43798</v>
      </c>
      <c r="P1252">
        <v>121.58397219901873</v>
      </c>
      <c r="R1252" s="1">
        <v>43808</v>
      </c>
      <c r="S1252">
        <v>134.2137468214687</v>
      </c>
      <c r="U1252" s="1">
        <v>43789</v>
      </c>
      <c r="V1252">
        <v>138.60837337058385</v>
      </c>
      <c r="X1252" s="1">
        <v>43809</v>
      </c>
      <c r="Y1252">
        <v>110.17074437215553</v>
      </c>
      <c r="AA1252" s="1">
        <v>43788</v>
      </c>
      <c r="AB1252">
        <v>89.453955249835772</v>
      </c>
      <c r="AD1252" s="1">
        <v>43783</v>
      </c>
      <c r="AE1252">
        <v>117.49898070993552</v>
      </c>
      <c r="AG1252" s="1">
        <v>43861</v>
      </c>
      <c r="AH1252">
        <v>110.28933071001458</v>
      </c>
      <c r="AJ1252" s="1">
        <v>43885</v>
      </c>
      <c r="AK1252">
        <v>90.470434440027219</v>
      </c>
      <c r="AM1252" s="1">
        <v>43854</v>
      </c>
      <c r="AN1252">
        <v>244.01385224274406</v>
      </c>
      <c r="AP1252" s="1">
        <v>43854</v>
      </c>
      <c r="AQ1252">
        <v>151.27921289944501</v>
      </c>
      <c r="AS1252" s="1">
        <v>43816</v>
      </c>
      <c r="AT1252">
        <v>209.88883161751389</v>
      </c>
    </row>
    <row r="1253" spans="1:46" x14ac:dyDescent="0.3">
      <c r="A1253" s="1">
        <v>43819</v>
      </c>
      <c r="B1253">
        <v>156.5066563016228</v>
      </c>
      <c r="C1253" s="3">
        <f>VLOOKUP(Tabella1[[#This Row],[DATA]],Tabella3[],2,0)</f>
        <v>125.4747191099337</v>
      </c>
      <c r="D1253">
        <f>VLOOKUP(Tabella1[[#This Row],[DATA]],Tabella5[],2,0)</f>
        <v>136.398036607259</v>
      </c>
      <c r="E1253">
        <f>VLOOKUP(Tabella1[[#This Row],[DATA]],Tabella6[],2,0)</f>
        <v>141.60675777051895</v>
      </c>
      <c r="F1253" s="2">
        <f>VLOOKUP(Tabella1[[#This Row],[DATA]],Tabella7[],2,0)</f>
        <v>115.80194874614374</v>
      </c>
      <c r="G1253" s="2">
        <f>VLOOKUP(Tabella1[[#This Row],[DATA]],Tabella8[],2,0)</f>
        <v>93.47586659968313</v>
      </c>
      <c r="H1253" s="2">
        <f>VLOOKUP(Tabella1[[#This Row],[DATA]],Tabella9[],2,0)</f>
        <v>120.29406518359963</v>
      </c>
      <c r="I1253" s="2">
        <f>VLOOKUP(Tabella1[[#This Row],[DATA]],Tabella10[],2,0)</f>
        <v>116.82270215803456</v>
      </c>
      <c r="J1253" s="2">
        <f>VLOOKUP(Tabella1[[#This Row],[DATA]],Tabella11[],2,0)</f>
        <v>89.685780117713065</v>
      </c>
      <c r="K1253" s="2">
        <f>VLOOKUP(Tabella1[[#This Row],[DATA]],Tabella12[],2,0)</f>
        <v>237.30417216358839</v>
      </c>
      <c r="L1253" s="2">
        <f>VLOOKUP(Tabella1[[#This Row],[DATA]],Tabella13[],2,0)</f>
        <v>151.5276902260253</v>
      </c>
      <c r="M1253" s="2">
        <f>VLOOKUP(Tabella1[[#This Row],[DATA]],Tabella14[],2,0)</f>
        <v>210.0727191674909</v>
      </c>
      <c r="O1253" s="1">
        <v>43801</v>
      </c>
      <c r="P1253">
        <v>118.80962412429315</v>
      </c>
      <c r="R1253" s="1">
        <v>43809</v>
      </c>
      <c r="S1253">
        <v>133.85644047505667</v>
      </c>
      <c r="U1253" s="1">
        <v>43790</v>
      </c>
      <c r="V1253">
        <v>138.30688875876294</v>
      </c>
      <c r="X1253" s="1">
        <v>43810</v>
      </c>
      <c r="Y1253">
        <v>110.20877241210788</v>
      </c>
      <c r="AA1253" s="1">
        <v>43789</v>
      </c>
      <c r="AB1253">
        <v>89.127410441704995</v>
      </c>
      <c r="AD1253" s="1">
        <v>43784</v>
      </c>
      <c r="AE1253">
        <v>118.22522488087047</v>
      </c>
      <c r="AG1253" s="1">
        <v>43864</v>
      </c>
      <c r="AH1253">
        <v>110.47522363736502</v>
      </c>
      <c r="AJ1253" s="1">
        <v>43886</v>
      </c>
      <c r="AK1253">
        <v>89.92783209770424</v>
      </c>
      <c r="AM1253" s="1">
        <v>43857</v>
      </c>
      <c r="AN1253">
        <v>235.98697229551451</v>
      </c>
      <c r="AP1253" s="1">
        <v>43857</v>
      </c>
      <c r="AQ1253">
        <v>149.61396039049657</v>
      </c>
      <c r="AS1253" s="1">
        <v>43817</v>
      </c>
      <c r="AT1253">
        <v>210.62925762367132</v>
      </c>
    </row>
    <row r="1254" spans="1:46" x14ac:dyDescent="0.3">
      <c r="A1254" s="1">
        <v>43822</v>
      </c>
      <c r="B1254">
        <v>156.64221164123992</v>
      </c>
      <c r="C1254" s="3">
        <f>VLOOKUP(Tabella1[[#This Row],[DATA]],Tabella3[],2,0)</f>
        <v>124.92470044839956</v>
      </c>
      <c r="D1254">
        <f>VLOOKUP(Tabella1[[#This Row],[DATA]],Tabella5[],2,0)</f>
        <v>136.21451898823625</v>
      </c>
      <c r="E1254">
        <f>VLOOKUP(Tabella1[[#This Row],[DATA]],Tabella6[],2,0)</f>
        <v>141.79112901518945</v>
      </c>
      <c r="F1254" s="2">
        <f>VLOOKUP(Tabella1[[#This Row],[DATA]],Tabella7[],2,0)</f>
        <v>116.42979321298756</v>
      </c>
      <c r="G1254" s="2">
        <f>VLOOKUP(Tabella1[[#This Row],[DATA]],Tabella8[],2,0)</f>
        <v>93.322255284615693</v>
      </c>
      <c r="H1254" s="2">
        <f>VLOOKUP(Tabella1[[#This Row],[DATA]],Tabella9[],2,0)</f>
        <v>120.29725046505109</v>
      </c>
      <c r="I1254" s="2">
        <f>VLOOKUP(Tabella1[[#This Row],[DATA]],Tabella10[],2,0)</f>
        <v>116.96965607083966</v>
      </c>
      <c r="J1254" s="2">
        <f>VLOOKUP(Tabella1[[#This Row],[DATA]],Tabella11[],2,0)</f>
        <v>88.426572591717104</v>
      </c>
      <c r="K1254" s="2">
        <f>VLOOKUP(Tabella1[[#This Row],[DATA]],Tabella12[],2,0)</f>
        <v>238.8336906332454</v>
      </c>
      <c r="L1254" s="2">
        <f>VLOOKUP(Tabella1[[#This Row],[DATA]],Tabella13[],2,0)</f>
        <v>151.38634716154189</v>
      </c>
      <c r="M1254" s="2">
        <f>VLOOKUP(Tabella1[[#This Row],[DATA]],Tabella14[],2,0)</f>
        <v>211.31813939233521</v>
      </c>
      <c r="O1254" s="1">
        <v>43802</v>
      </c>
      <c r="P1254">
        <v>118.85107677574692</v>
      </c>
      <c r="R1254" s="1">
        <v>43810</v>
      </c>
      <c r="S1254">
        <v>134.63495662450472</v>
      </c>
      <c r="U1254" s="1">
        <v>43791</v>
      </c>
      <c r="V1254">
        <v>138.58720830423138</v>
      </c>
      <c r="X1254" s="1">
        <v>43811</v>
      </c>
      <c r="Y1254">
        <v>111.08265371575185</v>
      </c>
      <c r="AA1254" s="1">
        <v>43790</v>
      </c>
      <c r="AB1254">
        <v>89.017274027128337</v>
      </c>
      <c r="AD1254" s="1">
        <v>43787</v>
      </c>
      <c r="AE1254">
        <v>118.01212955176719</v>
      </c>
      <c r="AG1254" s="1">
        <v>43865</v>
      </c>
      <c r="AH1254">
        <v>111.81231143499281</v>
      </c>
      <c r="AJ1254" s="1">
        <v>43887</v>
      </c>
      <c r="AK1254">
        <v>89.178097728113841</v>
      </c>
      <c r="AM1254" s="1">
        <v>43858</v>
      </c>
      <c r="AN1254">
        <v>240.10347955145119</v>
      </c>
      <c r="AP1254" s="1">
        <v>43858</v>
      </c>
      <c r="AQ1254">
        <v>148.92956622075255</v>
      </c>
      <c r="AS1254" s="1">
        <v>43818</v>
      </c>
      <c r="AT1254">
        <v>209.54752518005654</v>
      </c>
    </row>
    <row r="1255" spans="1:46" x14ac:dyDescent="0.3">
      <c r="A1255" s="1">
        <v>43823</v>
      </c>
      <c r="B1255">
        <v>156.61160237100381</v>
      </c>
      <c r="C1255" s="3">
        <v>124.92470044839956</v>
      </c>
      <c r="D1255">
        <v>136.21451898823625</v>
      </c>
      <c r="E1255">
        <f>VLOOKUP(Tabella1[[#This Row],[DATA]],Tabella6[],2,0)</f>
        <v>141.79536202845995</v>
      </c>
      <c r="F1255" s="2">
        <f>VLOOKUP(Tabella1[[#This Row],[DATA]],Tabella7[],2,0)</f>
        <v>116.56189865298268</v>
      </c>
      <c r="G1255" s="2">
        <f>VLOOKUP(Tabella1[[#This Row],[DATA]],Tabella8[],2,0)</f>
        <v>93.343509680411174</v>
      </c>
      <c r="H1255" s="2">
        <f>VLOOKUP(Tabella1[[#This Row],[DATA]],Tabella9[],2,0)</f>
        <v>120.22494457610274</v>
      </c>
      <c r="I1255" s="2">
        <f>VLOOKUP(Tabella1[[#This Row],[DATA]],Tabella10[],2,0)</f>
        <v>116.79277486375537</v>
      </c>
      <c r="J1255" s="2">
        <f>VLOOKUP(Tabella1[[#This Row],[DATA]],Tabella11[],2,0)</f>
        <v>89.021405632558526</v>
      </c>
      <c r="K1255" s="2">
        <v>238.8336906332454</v>
      </c>
      <c r="L1255" s="2">
        <f>VLOOKUP(Tabella1[[#This Row],[DATA]],Tabella13[],2,0)</f>
        <v>150.72689160862802</v>
      </c>
      <c r="M1255" s="2">
        <f>VLOOKUP(Tabella1[[#This Row],[DATA]],Tabella14[],2,0)</f>
        <v>211.09385230486325</v>
      </c>
      <c r="O1255" s="1">
        <v>43803</v>
      </c>
      <c r="P1255">
        <v>120.40714553801152</v>
      </c>
      <c r="R1255" s="1">
        <v>43811</v>
      </c>
      <c r="S1255">
        <v>135.40200292276387</v>
      </c>
      <c r="U1255" s="1">
        <v>43794</v>
      </c>
      <c r="V1255">
        <v>139.33339447685836</v>
      </c>
      <c r="X1255" s="1">
        <v>43812</v>
      </c>
      <c r="Y1255">
        <v>112.30397996273557</v>
      </c>
      <c r="AA1255" s="1">
        <v>43791</v>
      </c>
      <c r="AB1255">
        <v>89.410480349344994</v>
      </c>
      <c r="AD1255" s="1">
        <v>43788</v>
      </c>
      <c r="AE1255">
        <v>117.74584002242437</v>
      </c>
      <c r="AG1255" s="1">
        <v>43866</v>
      </c>
      <c r="AH1255">
        <v>112.27656173112213</v>
      </c>
      <c r="AJ1255" s="1">
        <v>43888</v>
      </c>
      <c r="AK1255">
        <v>89.279574513806807</v>
      </c>
      <c r="AM1255" s="1">
        <v>43859</v>
      </c>
      <c r="AN1255">
        <v>237.84836741424803</v>
      </c>
      <c r="AP1255" s="1">
        <v>43859</v>
      </c>
      <c r="AQ1255">
        <v>149.77224426466344</v>
      </c>
      <c r="AS1255" s="1">
        <v>43819</v>
      </c>
      <c r="AT1255">
        <v>210.0727191674909</v>
      </c>
    </row>
    <row r="1256" spans="1:46" x14ac:dyDescent="0.3">
      <c r="A1256" s="1">
        <v>43825</v>
      </c>
      <c r="B1256">
        <v>157.41473131862793</v>
      </c>
      <c r="C1256" s="3">
        <v>124.18858917756477</v>
      </c>
      <c r="D1256">
        <v>136.58452409846458</v>
      </c>
      <c r="E1256">
        <v>141.79536202845995</v>
      </c>
      <c r="F1256" s="2">
        <v>116.56189865298268</v>
      </c>
      <c r="G1256" s="2">
        <v>93.343509680411174</v>
      </c>
      <c r="H1256" s="2">
        <v>120.22494457610274</v>
      </c>
      <c r="I1256" s="2">
        <v>116.79277486375537</v>
      </c>
      <c r="J1256" s="2">
        <f>VLOOKUP(Tabella1[[#This Row],[DATA]],Tabella11[],2,0)</f>
        <v>89.757709251101318</v>
      </c>
      <c r="K1256" s="2">
        <f>VLOOKUP(Tabella1[[#This Row],[DATA]],Tabella12[],2,0)</f>
        <v>241.59589379947229</v>
      </c>
      <c r="L1256" s="2">
        <f>VLOOKUP(Tabella1[[#This Row],[DATA]],Tabella13[],2,0)</f>
        <v>149.64536996038177</v>
      </c>
      <c r="M1256" s="2">
        <f>VLOOKUP(Tabella1[[#This Row],[DATA]],Tabella14[],2,0)</f>
        <v>211.16907902985386</v>
      </c>
      <c r="O1256" s="1">
        <v>43804</v>
      </c>
      <c r="P1256">
        <v>120.06841517052044</v>
      </c>
      <c r="R1256" s="1">
        <v>43812</v>
      </c>
      <c r="S1256">
        <v>136.02751945010257</v>
      </c>
      <c r="U1256" s="1">
        <v>43795</v>
      </c>
      <c r="V1256">
        <v>139.44533416112259</v>
      </c>
      <c r="X1256" s="1">
        <v>43815</v>
      </c>
      <c r="Y1256">
        <v>114.83322642719692</v>
      </c>
      <c r="AA1256" s="1">
        <v>43794</v>
      </c>
      <c r="AB1256">
        <v>90.040383352011446</v>
      </c>
      <c r="AD1256" s="1">
        <v>43789</v>
      </c>
      <c r="AE1256">
        <v>117.34194633437811</v>
      </c>
      <c r="AG1256" s="1">
        <v>43867</v>
      </c>
      <c r="AH1256">
        <v>115.23978301454198</v>
      </c>
      <c r="AJ1256" s="1">
        <v>43889</v>
      </c>
      <c r="AK1256">
        <v>85.96576053866265</v>
      </c>
      <c r="AM1256" s="1">
        <v>43860</v>
      </c>
      <c r="AN1256">
        <v>238.14313984168865</v>
      </c>
      <c r="AP1256" s="1">
        <v>43860</v>
      </c>
      <c r="AQ1256">
        <v>148.73674636117951</v>
      </c>
      <c r="AS1256" s="1">
        <v>43822</v>
      </c>
      <c r="AT1256">
        <v>211.31813939233521</v>
      </c>
    </row>
    <row r="1257" spans="1:46" x14ac:dyDescent="0.3">
      <c r="A1257" s="1">
        <v>43826</v>
      </c>
      <c r="B1257">
        <v>157.42007579438345</v>
      </c>
      <c r="C1257" s="3">
        <f>VLOOKUP(Tabella1[[#This Row],[DATA]],Tabella3[],2,0)</f>
        <v>124.18858917756477</v>
      </c>
      <c r="D1257">
        <f>VLOOKUP(Tabella1[[#This Row],[DATA]],Tabella5[],2,0)</f>
        <v>136.58452409846458</v>
      </c>
      <c r="E1257">
        <f>VLOOKUP(Tabella1[[#This Row],[DATA]],Tabella6[],2,0)</f>
        <v>141.97973327313048</v>
      </c>
      <c r="F1257" s="2">
        <f>VLOOKUP(Tabella1[[#This Row],[DATA]],Tabella7[],2,0)</f>
        <v>116.75524603683679</v>
      </c>
      <c r="G1257" s="2">
        <f>VLOOKUP(Tabella1[[#This Row],[DATA]],Tabella8[],2,0)</f>
        <v>93.717393824631912</v>
      </c>
      <c r="H1257" s="2">
        <f>VLOOKUP(Tabella1[[#This Row],[DATA]],Tabella9[],2,0)</f>
        <v>120.4759447544785</v>
      </c>
      <c r="I1257" s="2">
        <f>VLOOKUP(Tabella1[[#This Row],[DATA]],Tabella10[],2,0)</f>
        <v>118.30678578344543</v>
      </c>
      <c r="J1257" s="2">
        <f>VLOOKUP(Tabella1[[#This Row],[DATA]],Tabella11[],2,0)</f>
        <v>89.688764729056984</v>
      </c>
      <c r="K1257" s="2">
        <f>VLOOKUP(Tabella1[[#This Row],[DATA]],Tabella12[],2,0)</f>
        <v>240.21685356200527</v>
      </c>
      <c r="L1257" s="2">
        <f>VLOOKUP(Tabella1[[#This Row],[DATA]],Tabella13[],2,0)</f>
        <v>151.14088718947605</v>
      </c>
      <c r="M1257" s="2">
        <f>VLOOKUP(Tabella1[[#This Row],[DATA]],Tabella14[],2,0)</f>
        <v>212.47858127969016</v>
      </c>
      <c r="O1257" s="1">
        <v>43805</v>
      </c>
      <c r="P1257">
        <v>121.18350717658831</v>
      </c>
      <c r="R1257" s="1">
        <v>43815</v>
      </c>
      <c r="S1257">
        <v>137.30702231398104</v>
      </c>
      <c r="U1257" s="1">
        <v>43796</v>
      </c>
      <c r="V1257">
        <v>139.37995762283381</v>
      </c>
      <c r="X1257" s="1">
        <v>43816</v>
      </c>
      <c r="Y1257">
        <v>114.9283728886038</v>
      </c>
      <c r="AA1257" s="1">
        <v>43795</v>
      </c>
      <c r="AB1257">
        <v>90.087722688101394</v>
      </c>
      <c r="AD1257" s="1">
        <v>43790</v>
      </c>
      <c r="AE1257">
        <v>117.2075274571261</v>
      </c>
      <c r="AG1257" s="1">
        <v>43868</v>
      </c>
      <c r="AH1257">
        <v>114.8649373664484</v>
      </c>
      <c r="AJ1257" s="1">
        <v>43892</v>
      </c>
      <c r="AK1257">
        <v>88.670713799649008</v>
      </c>
      <c r="AM1257" s="1">
        <v>43861</v>
      </c>
      <c r="AN1257">
        <v>234.50074208443272</v>
      </c>
      <c r="AP1257" s="1">
        <v>43861</v>
      </c>
      <c r="AQ1257">
        <v>148.04482698198385</v>
      </c>
      <c r="AS1257" s="1">
        <v>43823</v>
      </c>
      <c r="AT1257">
        <v>211.09385230486325</v>
      </c>
    </row>
    <row r="1258" spans="1:46" x14ac:dyDescent="0.3">
      <c r="A1258" s="1">
        <v>43829</v>
      </c>
      <c r="B1258">
        <v>156.51005733164902</v>
      </c>
      <c r="C1258" s="3">
        <f>VLOOKUP(Tabella1[[#This Row],[DATA]],Tabella3[],2,0)</f>
        <v>122.87532945187364</v>
      </c>
      <c r="D1258">
        <f>VLOOKUP(Tabella1[[#This Row],[DATA]],Tabella5[],2,0)</f>
        <v>135.68229741119313</v>
      </c>
      <c r="E1258">
        <f>VLOOKUP(Tabella1[[#This Row],[DATA]],Tabella6[],2,0)</f>
        <v>140.68231470572326</v>
      </c>
      <c r="F1258" s="2">
        <f>VLOOKUP(Tabella1[[#This Row],[DATA]],Tabella7[],2,0)</f>
        <v>115.87174318091573</v>
      </c>
      <c r="G1258" s="2">
        <f>VLOOKUP(Tabella1[[#This Row],[DATA]],Tabella8[],2,0)</f>
        <v>92.868184101711947</v>
      </c>
      <c r="H1258" s="2">
        <f>VLOOKUP(Tabella1[[#This Row],[DATA]],Tabella9[],2,0)</f>
        <v>119.39931962388196</v>
      </c>
      <c r="I1258" s="2">
        <f>VLOOKUP(Tabella1[[#This Row],[DATA]],Tabella10[],2,0)</f>
        <v>118.70066083154286</v>
      </c>
      <c r="J1258" s="2">
        <f>VLOOKUP(Tabella1[[#This Row],[DATA]],Tabella11[],2,0)</f>
        <v>90.732781777156973</v>
      </c>
      <c r="K1258" s="2">
        <f>VLOOKUP(Tabella1[[#This Row],[DATA]],Tabella12[],2,0)</f>
        <v>238.38431728232189</v>
      </c>
      <c r="L1258" s="2">
        <f>VLOOKUP(Tabella1[[#This Row],[DATA]],Tabella13[],2,0)</f>
        <v>151.07857700106953</v>
      </c>
      <c r="M1258" s="2">
        <f>VLOOKUP(Tabella1[[#This Row],[DATA]],Tabella14[],2,0)</f>
        <v>212.15817115473021</v>
      </c>
      <c r="O1258" s="1">
        <v>43808</v>
      </c>
      <c r="P1258">
        <v>120.00307366444576</v>
      </c>
      <c r="R1258" s="1">
        <v>43816</v>
      </c>
      <c r="S1258">
        <v>136.07985064615201</v>
      </c>
      <c r="U1258" s="1">
        <v>43797</v>
      </c>
      <c r="V1258">
        <v>139.04790124850373</v>
      </c>
      <c r="X1258" s="1">
        <v>43817</v>
      </c>
      <c r="Y1258">
        <v>115.16463545007483</v>
      </c>
      <c r="AA1258" s="1">
        <v>43796</v>
      </c>
      <c r="AB1258">
        <v>90.453877961123794</v>
      </c>
      <c r="AD1258" s="1">
        <v>43791</v>
      </c>
      <c r="AE1258">
        <v>117.45152001630863</v>
      </c>
      <c r="AG1258" s="1">
        <v>43871</v>
      </c>
      <c r="AH1258">
        <v>114.18201663018667</v>
      </c>
      <c r="AJ1258" s="1">
        <v>43893</v>
      </c>
      <c r="AK1258">
        <v>89.32643291190621</v>
      </c>
      <c r="AM1258" s="1">
        <v>43864</v>
      </c>
      <c r="AN1258">
        <v>236.28999010554091</v>
      </c>
      <c r="AP1258" s="1">
        <v>43862</v>
      </c>
      <c r="AQ1258">
        <v>144.4532299144162</v>
      </c>
      <c r="AS1258" s="1">
        <v>43824</v>
      </c>
      <c r="AT1258">
        <v>211.11126589861107</v>
      </c>
    </row>
    <row r="1259" spans="1:46" x14ac:dyDescent="0.3">
      <c r="A1259" s="1">
        <v>43830</v>
      </c>
      <c r="B1259">
        <v>156.97113983092024</v>
      </c>
      <c r="C1259" s="3">
        <v>122.87532945187364</v>
      </c>
      <c r="D1259">
        <v>135.68229741119313</v>
      </c>
      <c r="E1259">
        <f>VLOOKUP(Tabella1[[#This Row],[DATA]],Tabella6[],2,0)</f>
        <v>140.58448506569403</v>
      </c>
      <c r="F1259" s="2">
        <f>VLOOKUP(Tabella1[[#This Row],[DATA]],Tabella7[],2,0)</f>
        <v>115.19044564586578</v>
      </c>
      <c r="G1259" s="2">
        <f>VLOOKUP(Tabella1[[#This Row],[DATA]],Tabella8[],2,0)</f>
        <v>92.25567105924182</v>
      </c>
      <c r="H1259" s="2">
        <f>VLOOKUP(Tabella1[[#This Row],[DATA]],Tabella9[],2,0)</f>
        <v>119.29356827969319</v>
      </c>
      <c r="I1259" s="2">
        <f>VLOOKUP(Tabella1[[#This Row],[DATA]],Tabella10[],2,0)</f>
        <v>118.15727505698341</v>
      </c>
      <c r="J1259" s="2">
        <f>VLOOKUP(Tabella1[[#This Row],[DATA]],Tabella11[],2,0)</f>
        <v>91.034227522891968</v>
      </c>
      <c r="K1259" s="2">
        <v>238.38431728232189</v>
      </c>
      <c r="L1259" s="2">
        <f>VLOOKUP(Tabella1[[#This Row],[DATA]],Tabella13[],2,0)</f>
        <v>149.97248027268159</v>
      </c>
      <c r="M1259" s="2">
        <v>212.15817115473021</v>
      </c>
      <c r="O1259" s="1">
        <v>43809</v>
      </c>
      <c r="P1259">
        <v>120.87039067947849</v>
      </c>
      <c r="R1259" s="1">
        <v>43817</v>
      </c>
      <c r="S1259">
        <v>135.40732821081588</v>
      </c>
      <c r="U1259" s="1">
        <v>43798</v>
      </c>
      <c r="V1259">
        <v>138.8703498585468</v>
      </c>
      <c r="X1259" s="1">
        <v>43818</v>
      </c>
      <c r="Y1259">
        <v>115.66969058309661</v>
      </c>
      <c r="AA1259" s="1">
        <v>43797</v>
      </c>
      <c r="AB1259">
        <v>90.418131931831368</v>
      </c>
      <c r="AD1259" s="1">
        <v>43794</v>
      </c>
      <c r="AE1259">
        <v>118.10004331982773</v>
      </c>
      <c r="AG1259" s="1">
        <v>43872</v>
      </c>
      <c r="AH1259">
        <v>115.61777228598422</v>
      </c>
      <c r="AJ1259" s="1">
        <v>43894</v>
      </c>
      <c r="AK1259">
        <v>89.886644461158269</v>
      </c>
      <c r="AM1259" s="1">
        <v>43865</v>
      </c>
      <c r="AN1259">
        <v>238.20291886543535</v>
      </c>
      <c r="AP1259" s="1">
        <v>43864</v>
      </c>
      <c r="AQ1259">
        <v>144.95047539692752</v>
      </c>
      <c r="AS1259" s="1">
        <v>43825</v>
      </c>
      <c r="AT1259">
        <v>211.16907902985386</v>
      </c>
    </row>
    <row r="1260" spans="1:46" x14ac:dyDescent="0.3">
      <c r="A1260" s="1">
        <v>43832</v>
      </c>
      <c r="B1260">
        <v>158.28636672820912</v>
      </c>
      <c r="C1260" s="3">
        <f>VLOOKUP(Tabella1[[#This Row],[DATA]],Tabella3[],2,0)</f>
        <v>124.59977020699145</v>
      </c>
      <c r="D1260">
        <f>VLOOKUP(Tabella1[[#This Row],[DATA]],Tabella5[],2,0)</f>
        <v>137.08448671903884</v>
      </c>
      <c r="E1260">
        <f>VLOOKUP(Tabella1[[#This Row],[DATA]],Tabella6[],2,0)</f>
        <v>142.07638707614015</v>
      </c>
      <c r="F1260" s="2">
        <f>VLOOKUP(Tabella1[[#This Row],[DATA]],Tabella7[],2,0)</f>
        <v>116.13519044564586</v>
      </c>
      <c r="G1260" s="2">
        <f>VLOOKUP(Tabella1[[#This Row],[DATA]],Tabella8[],2,0)</f>
        <v>93.627545696950975</v>
      </c>
      <c r="H1260" s="2">
        <f>VLOOKUP(Tabella1[[#This Row],[DATA]],Tabella9[],2,0)</f>
        <v>120.82537012970465</v>
      </c>
      <c r="I1260" s="2">
        <f>VLOOKUP(Tabella1[[#This Row],[DATA]],Tabella10[],2,0)</f>
        <v>119.64010123305482</v>
      </c>
      <c r="J1260" s="2">
        <f>VLOOKUP(Tabella1[[#This Row],[DATA]],Tabella11[],2,0)</f>
        <v>92.081229182335875</v>
      </c>
      <c r="K1260" s="2">
        <f>VLOOKUP(Tabella1[[#This Row],[DATA]],Tabella12[],2,0)</f>
        <v>244.41993733509236</v>
      </c>
      <c r="L1260" s="2">
        <f>VLOOKUP(Tabella1[[#This Row],[DATA]],Tabella13[],2,0)</f>
        <v>151.32810858404642</v>
      </c>
      <c r="M1260" s="2">
        <v>214.28262959196465</v>
      </c>
      <c r="O1260" s="1">
        <v>43810</v>
      </c>
      <c r="P1260">
        <v>121.04195133782814</v>
      </c>
      <c r="R1260" s="1">
        <v>43818</v>
      </c>
      <c r="S1260">
        <v>135.30287063748818</v>
      </c>
      <c r="U1260" s="1">
        <v>43801</v>
      </c>
      <c r="V1260">
        <v>136.08526229396395</v>
      </c>
      <c r="X1260" s="1">
        <v>43819</v>
      </c>
      <c r="Y1260">
        <v>115.80194874614374</v>
      </c>
      <c r="AA1260" s="1">
        <v>43798</v>
      </c>
      <c r="AB1260">
        <v>90.3505043088457</v>
      </c>
      <c r="AD1260" s="1">
        <v>43795</v>
      </c>
      <c r="AE1260">
        <v>118.03219682491145</v>
      </c>
      <c r="AG1260" s="1">
        <v>43873</v>
      </c>
      <c r="AH1260">
        <v>116.6228096280381</v>
      </c>
      <c r="AJ1260" s="1">
        <v>43895</v>
      </c>
      <c r="AK1260">
        <v>91.677709728639144</v>
      </c>
      <c r="AM1260" s="1">
        <v>43866</v>
      </c>
      <c r="AN1260">
        <v>239.17381266490764</v>
      </c>
      <c r="AP1260" s="1">
        <v>43865</v>
      </c>
      <c r="AQ1260">
        <v>148.28436130602734</v>
      </c>
      <c r="AS1260" s="1">
        <v>43826</v>
      </c>
      <c r="AT1260">
        <v>212.47858127969016</v>
      </c>
    </row>
    <row r="1261" spans="1:46" x14ac:dyDescent="0.3">
      <c r="A1261" s="1">
        <v>43833</v>
      </c>
      <c r="B1261">
        <v>157.16888543387427</v>
      </c>
      <c r="C1261" s="3">
        <f>VLOOKUP(Tabella1[[#This Row],[DATA]],Tabella3[],2,0)</f>
        <v>123.89977972071473</v>
      </c>
      <c r="D1261">
        <f>VLOOKUP(Tabella1[[#This Row],[DATA]],Tabella5[],2,0)</f>
        <v>135.37640057636003</v>
      </c>
      <c r="E1261">
        <f>VLOOKUP(Tabella1[[#This Row],[DATA]],Tabella6[],2,0)</f>
        <v>142.13894160558195</v>
      </c>
      <c r="F1261" s="2">
        <f>VLOOKUP(Tabella1[[#This Row],[DATA]],Tabella7[],2,0)</f>
        <v>116.41161916979749</v>
      </c>
      <c r="G1261" s="2">
        <f>VLOOKUP(Tabella1[[#This Row],[DATA]],Tabella8[],2,0)</f>
        <v>93.196661127642315</v>
      </c>
      <c r="H1261" s="2">
        <f>VLOOKUP(Tabella1[[#This Row],[DATA]],Tabella9[],2,0)</f>
        <v>120.19245470529776</v>
      </c>
      <c r="I1261" s="2">
        <f>VLOOKUP(Tabella1[[#This Row],[DATA]],Tabella10[],2,0)</f>
        <v>119.25439960566389</v>
      </c>
      <c r="J1261" s="2">
        <f>VLOOKUP(Tabella1[[#This Row],[DATA]],Tabella11[],2,0)</f>
        <v>92.039146162386729</v>
      </c>
      <c r="K1261" s="2">
        <f>VLOOKUP(Tabella1[[#This Row],[DATA]],Tabella12[],2,0)</f>
        <v>242.63481200527704</v>
      </c>
      <c r="L1261" s="2">
        <f>VLOOKUP(Tabella1[[#This Row],[DATA]],Tabella13[],2,0)</f>
        <v>150.73907008769231</v>
      </c>
      <c r="M1261" s="2">
        <f>VLOOKUP(Tabella1[[#This Row],[DATA]],Tabella14[],2,0)</f>
        <v>214.28262959196465</v>
      </c>
      <c r="O1261" s="1">
        <v>43811</v>
      </c>
      <c r="P1261">
        <v>122.27199212138257</v>
      </c>
      <c r="R1261" s="1">
        <v>43819</v>
      </c>
      <c r="S1261">
        <v>136.398036607259</v>
      </c>
      <c r="U1261" s="1">
        <v>43802</v>
      </c>
      <c r="V1261">
        <v>134.68554590585308</v>
      </c>
      <c r="X1261" s="1">
        <v>43822</v>
      </c>
      <c r="Y1261">
        <v>116.42979321298756</v>
      </c>
      <c r="AA1261" s="1">
        <v>43801</v>
      </c>
      <c r="AB1261">
        <v>88.459829191946511</v>
      </c>
      <c r="AD1261" s="1">
        <v>43796</v>
      </c>
      <c r="AE1261">
        <v>118.26472237086868</v>
      </c>
      <c r="AG1261" s="1">
        <v>43874</v>
      </c>
      <c r="AH1261">
        <v>116.23023394425812</v>
      </c>
      <c r="AJ1261" s="1">
        <v>43896</v>
      </c>
      <c r="AK1261">
        <v>90.568329692107497</v>
      </c>
      <c r="AM1261" s="1">
        <v>43867</v>
      </c>
      <c r="AN1261">
        <v>237.44640501319262</v>
      </c>
      <c r="AP1261" s="1">
        <v>43866</v>
      </c>
      <c r="AQ1261">
        <v>149.56866371911121</v>
      </c>
      <c r="AS1261" s="1">
        <v>43829</v>
      </c>
      <c r="AT1261">
        <v>212.15817115473021</v>
      </c>
    </row>
    <row r="1262" spans="1:46" x14ac:dyDescent="0.3">
      <c r="A1262" s="1">
        <v>43836</v>
      </c>
      <c r="B1262">
        <v>157.72422505101545</v>
      </c>
      <c r="C1262" s="3">
        <f>VLOOKUP(Tabella1[[#This Row],[DATA]],Tabella3[],2,0)</f>
        <v>123.26696030268278</v>
      </c>
      <c r="D1262">
        <f>VLOOKUP(Tabella1[[#This Row],[DATA]],Tabella5[],2,0)</f>
        <v>134.43269808791436</v>
      </c>
      <c r="E1262">
        <f>VLOOKUP(Tabella1[[#This Row],[DATA]],Tabella6[],2,0)</f>
        <v>141.42003485180925</v>
      </c>
      <c r="F1262" s="2">
        <f>VLOOKUP(Tabella1[[#This Row],[DATA]],Tabella7[],2,0)</f>
        <v>115.69290448700326</v>
      </c>
      <c r="G1262" s="2">
        <f>VLOOKUP(Tabella1[[#This Row],[DATA]],Tabella8[],2,0)</f>
        <v>92.755149360435908</v>
      </c>
      <c r="H1262" s="2">
        <f>VLOOKUP(Tabella1[[#This Row],[DATA]],Tabella9[],2,0)</f>
        <v>119.52832352266645</v>
      </c>
      <c r="I1262" s="2">
        <f>VLOOKUP(Tabella1[[#This Row],[DATA]],Tabella10[],2,0)</f>
        <v>118.31001323675005</v>
      </c>
      <c r="J1262" s="2">
        <f>VLOOKUP(Tabella1[[#This Row],[DATA]],Tabella11[],2,0)</f>
        <v>92.027804639279879</v>
      </c>
      <c r="K1262" s="2">
        <f>VLOOKUP(Tabella1[[#This Row],[DATA]],Tabella12[],2,0)</f>
        <v>240.92595646437994</v>
      </c>
      <c r="L1262" s="2">
        <f>VLOOKUP(Tabella1[[#This Row],[DATA]],Tabella13[],2,0)</f>
        <v>147.87447368975921</v>
      </c>
      <c r="M1262" s="2">
        <f>VLOOKUP(Tabella1[[#This Row],[DATA]],Tabella14[],2,0)</f>
        <v>214.45676552944289</v>
      </c>
      <c r="O1262" s="1">
        <v>43812</v>
      </c>
      <c r="P1262">
        <v>121.94988463303689</v>
      </c>
      <c r="R1262" s="1">
        <v>43822</v>
      </c>
      <c r="S1262">
        <v>136.21451898823625</v>
      </c>
      <c r="U1262" s="1">
        <v>43803</v>
      </c>
      <c r="V1262">
        <v>136.38956891463189</v>
      </c>
      <c r="X1262" s="1">
        <v>43823</v>
      </c>
      <c r="Y1262">
        <v>116.56189865298268</v>
      </c>
      <c r="AA1262" s="1">
        <v>43802</v>
      </c>
      <c r="AB1262">
        <v>88.260810758588732</v>
      </c>
      <c r="AD1262" s="1">
        <v>43797</v>
      </c>
      <c r="AE1262">
        <v>117.99811431338073</v>
      </c>
      <c r="AG1262" s="1">
        <v>43875</v>
      </c>
      <c r="AH1262">
        <v>116.58902615578457</v>
      </c>
      <c r="AJ1262" s="1">
        <v>43899</v>
      </c>
      <c r="AK1262">
        <v>87.845767224192073</v>
      </c>
      <c r="AM1262" s="1">
        <v>43868</v>
      </c>
      <c r="AN1262">
        <v>234.51929419525067</v>
      </c>
      <c r="AP1262" s="1">
        <v>43867</v>
      </c>
      <c r="AQ1262">
        <v>150.16257360709099</v>
      </c>
      <c r="AS1262" s="1">
        <v>43833</v>
      </c>
      <c r="AT1262">
        <v>214.28262959196465</v>
      </c>
    </row>
    <row r="1263" spans="1:46" x14ac:dyDescent="0.3">
      <c r="A1263" s="1">
        <v>43837</v>
      </c>
      <c r="B1263">
        <v>157.28209114760472</v>
      </c>
      <c r="C1263" s="3">
        <f>VLOOKUP(Tabella1[[#This Row],[DATA]],Tabella3[],2,0)</f>
        <v>124.00971027053475</v>
      </c>
      <c r="D1263">
        <f>VLOOKUP(Tabella1[[#This Row],[DATA]],Tabella5[],2,0)</f>
        <v>135.45515339389826</v>
      </c>
      <c r="E1263">
        <f>VLOOKUP(Tabella1[[#This Row],[DATA]],Tabella6[],2,0)</f>
        <v>141.39087409372362</v>
      </c>
      <c r="F1263" s="2">
        <f>VLOOKUP(Tabella1[[#This Row],[DATA]],Tabella7[],2,0)</f>
        <v>115.67014875225266</v>
      </c>
      <c r="G1263" s="2">
        <f>VLOOKUP(Tabella1[[#This Row],[DATA]],Tabella8[],2,0)</f>
        <v>92.551300382579115</v>
      </c>
      <c r="H1263" s="2">
        <f>VLOOKUP(Tabella1[[#This Row],[DATA]],Tabella9[],2,0)</f>
        <v>119.74269296435033</v>
      </c>
      <c r="I1263" s="2">
        <f>VLOOKUP(Tabella1[[#This Row],[DATA]],Tabella10[],2,0)</f>
        <v>118.71185213066407</v>
      </c>
      <c r="J1263" s="2">
        <f>VLOOKUP(Tabella1[[#This Row],[DATA]],Tabella11[],2,0)</f>
        <v>92.666213005742392</v>
      </c>
      <c r="K1263" s="2">
        <f>VLOOKUP(Tabella1[[#This Row],[DATA]],Tabella12[],2,0)</f>
        <v>240.48070580474933</v>
      </c>
      <c r="L1263" s="2">
        <f>VLOOKUP(Tabella1[[#This Row],[DATA]],Tabella13[],2,0)</f>
        <v>148.5755178398359</v>
      </c>
      <c r="M1263" s="2">
        <v>214.45676552944289</v>
      </c>
      <c r="O1263" s="1">
        <v>43815</v>
      </c>
      <c r="P1263">
        <v>122.97145987561069</v>
      </c>
      <c r="R1263" s="1">
        <v>43826</v>
      </c>
      <c r="S1263">
        <v>136.58452409846458</v>
      </c>
      <c r="U1263" s="1">
        <v>43804</v>
      </c>
      <c r="V1263">
        <v>136.43354521916427</v>
      </c>
      <c r="X1263" s="1">
        <v>43826</v>
      </c>
      <c r="Y1263">
        <v>116.75524603683679</v>
      </c>
      <c r="AA1263" s="1">
        <v>43803</v>
      </c>
      <c r="AB1263">
        <v>89.566023882211994</v>
      </c>
      <c r="AD1263" s="1">
        <v>43798</v>
      </c>
      <c r="AE1263">
        <v>117.96944678031751</v>
      </c>
      <c r="AG1263" s="1">
        <v>43878</v>
      </c>
      <c r="AH1263">
        <v>117.19260183872626</v>
      </c>
      <c r="AJ1263" s="1">
        <v>43900</v>
      </c>
      <c r="AK1263">
        <v>89.441638909781162</v>
      </c>
      <c r="AM1263" s="1">
        <v>43871</v>
      </c>
      <c r="AN1263">
        <v>232.04567941952507</v>
      </c>
      <c r="AP1263" s="1">
        <v>43868</v>
      </c>
      <c r="AQ1263">
        <v>149.56571907193447</v>
      </c>
      <c r="AS1263" s="1">
        <v>43836</v>
      </c>
      <c r="AT1263">
        <v>214.45676552944289</v>
      </c>
    </row>
    <row r="1264" spans="1:46" x14ac:dyDescent="0.3">
      <c r="A1264" s="1">
        <v>43838</v>
      </c>
      <c r="B1264">
        <v>158.05315324069576</v>
      </c>
      <c r="C1264" s="3">
        <f>VLOOKUP(Tabella1[[#This Row],[DATA]],Tabella3[],2,0)</f>
        <v>124.57760636813092</v>
      </c>
      <c r="D1264">
        <f>VLOOKUP(Tabella1[[#This Row],[DATA]],Tabella5[],2,0)</f>
        <v>136.41114500861775</v>
      </c>
      <c r="E1264">
        <f>VLOOKUP(Tabella1[[#This Row],[DATA]],Tabella6[],2,0)</f>
        <v>141.82946130202785</v>
      </c>
      <c r="F1264" s="2">
        <f>VLOOKUP(Tabella1[[#This Row],[DATA]],Tabella7[],2,0)</f>
        <v>115.68664284187055</v>
      </c>
      <c r="G1264" s="2">
        <f>VLOOKUP(Tabella1[[#This Row],[DATA]],Tabella8[],2,0)</f>
        <v>92.663369014955379</v>
      </c>
      <c r="H1264" s="2">
        <f>VLOOKUP(Tabella1[[#This Row],[DATA]],Tabella9[],2,0)</f>
        <v>120.16665392554086</v>
      </c>
      <c r="I1264" s="2">
        <f>VLOOKUP(Tabella1[[#This Row],[DATA]],Tabella10[],2,0)</f>
        <v>117.73045483619208</v>
      </c>
      <c r="J1264" s="2">
        <f>VLOOKUP(Tabella1[[#This Row],[DATA]],Tabella11[],2,0)</f>
        <v>91.534746845265815</v>
      </c>
      <c r="K1264" s="2">
        <f>VLOOKUP(Tabella1[[#This Row],[DATA]],Tabella12[],2,0)</f>
        <v>239.62524736147756</v>
      </c>
      <c r="L1264" s="2">
        <f>VLOOKUP(Tabella1[[#This Row],[DATA]],Tabella13[],2,0)</f>
        <v>148.38746031088203</v>
      </c>
      <c r="M1264" s="2">
        <f>VLOOKUP(Tabella1[[#This Row],[DATA]],Tabella14[],2,0)</f>
        <v>216.62928548542132</v>
      </c>
      <c r="O1264" s="1">
        <v>43816</v>
      </c>
      <c r="P1264">
        <v>123.52560812032874</v>
      </c>
      <c r="R1264" s="1">
        <v>43829</v>
      </c>
      <c r="S1264">
        <v>135.68229741119313</v>
      </c>
      <c r="U1264" s="1">
        <v>43805</v>
      </c>
      <c r="V1264">
        <v>138.0881830731206</v>
      </c>
      <c r="X1264" s="1">
        <v>43829</v>
      </c>
      <c r="Y1264">
        <v>115.87174318091573</v>
      </c>
      <c r="AA1264" s="1">
        <v>43804</v>
      </c>
      <c r="AB1264">
        <v>89.301310043668124</v>
      </c>
      <c r="AD1264" s="1">
        <v>43801</v>
      </c>
      <c r="AE1264">
        <v>115.51932828784751</v>
      </c>
      <c r="AG1264" s="1">
        <v>43879</v>
      </c>
      <c r="AH1264">
        <v>115.39277268417651</v>
      </c>
      <c r="AJ1264" s="1">
        <v>43901</v>
      </c>
      <c r="AK1264">
        <v>88.598784666260755</v>
      </c>
      <c r="AM1264" s="1">
        <v>43872</v>
      </c>
      <c r="AN1264">
        <v>237.81950857519789</v>
      </c>
      <c r="AP1264" s="1">
        <v>43871</v>
      </c>
      <c r="AQ1264">
        <v>148.9759535022034</v>
      </c>
      <c r="AS1264" s="1">
        <v>43838</v>
      </c>
      <c r="AT1264">
        <v>216.62928548542132</v>
      </c>
    </row>
    <row r="1265" spans="1:46" x14ac:dyDescent="0.3">
      <c r="A1265" s="1">
        <v>43839</v>
      </c>
      <c r="B1265">
        <v>159.10504324166749</v>
      </c>
      <c r="C1265" s="3">
        <f>VLOOKUP(Tabella1[[#This Row],[DATA]],Tabella3[],2,0)</f>
        <v>125.54298791548051</v>
      </c>
      <c r="D1265">
        <f>VLOOKUP(Tabella1[[#This Row],[DATA]],Tabella5[],2,0)</f>
        <v>138.2020803442594</v>
      </c>
      <c r="E1265">
        <f>VLOOKUP(Tabella1[[#This Row],[DATA]],Tabella6[],2,0)</f>
        <v>142.10107965355138</v>
      </c>
      <c r="F1265" s="2">
        <f>VLOOKUP(Tabella1[[#This Row],[DATA]],Tabella7[],2,0)</f>
        <v>116.04080759949906</v>
      </c>
      <c r="G1265" s="2">
        <f>VLOOKUP(Tabella1[[#This Row],[DATA]],Tabella8[],2,0)</f>
        <v>92.570622560575018</v>
      </c>
      <c r="H1265" s="2">
        <f>VLOOKUP(Tabella1[[#This Row],[DATA]],Tabella9[],2,0)</f>
        <v>120.90946156002344</v>
      </c>
      <c r="I1265" s="2">
        <f>VLOOKUP(Tabella1[[#This Row],[DATA]],Tabella10[],2,0)</f>
        <v>119.71336861456747</v>
      </c>
      <c r="J1265" s="2">
        <f>VLOOKUP(Tabella1[[#This Row],[DATA]],Tabella11[],2,0)</f>
        <v>92.370139560426438</v>
      </c>
      <c r="K1265" s="2">
        <f>VLOOKUP(Tabella1[[#This Row],[DATA]],Tabella12[],2,0)</f>
        <v>239.00684366754618</v>
      </c>
      <c r="L1265" s="2">
        <f>VLOOKUP(Tabella1[[#This Row],[DATA]],Tabella13[],2,0)</f>
        <v>150.69450048968392</v>
      </c>
      <c r="M1265" s="2">
        <f>VLOOKUP(Tabella1[[#This Row],[DATA]],Tabella14[],2,0)</f>
        <v>217.1879135728515</v>
      </c>
      <c r="O1265" s="1">
        <v>43817</v>
      </c>
      <c r="P1265">
        <v>123.51567621140539</v>
      </c>
      <c r="R1265" s="1">
        <v>43832</v>
      </c>
      <c r="S1265">
        <v>137.08448671903884</v>
      </c>
      <c r="U1265" s="1">
        <v>43808</v>
      </c>
      <c r="V1265">
        <v>137.27309285114609</v>
      </c>
      <c r="X1265" s="1">
        <v>43830</v>
      </c>
      <c r="Y1265">
        <v>115.19044564586578</v>
      </c>
      <c r="AA1265" s="1">
        <v>43805</v>
      </c>
      <c r="AB1265">
        <v>90.647099741082826</v>
      </c>
      <c r="AD1265" s="1">
        <v>43802</v>
      </c>
      <c r="AE1265">
        <v>115.02019468440231</v>
      </c>
      <c r="AG1265" s="1">
        <v>43880</v>
      </c>
      <c r="AH1265">
        <v>115.91926672260919</v>
      </c>
      <c r="AJ1265" s="1">
        <v>43902</v>
      </c>
      <c r="AK1265">
        <v>87.254814178097732</v>
      </c>
      <c r="AM1265" s="1">
        <v>43873</v>
      </c>
      <c r="AN1265">
        <v>240.5054419525066</v>
      </c>
      <c r="AP1265" s="1">
        <v>43872</v>
      </c>
      <c r="AQ1265">
        <v>149.8357904778108</v>
      </c>
      <c r="AS1265" s="1">
        <v>43839</v>
      </c>
      <c r="AT1265">
        <v>217.1879135728515</v>
      </c>
    </row>
    <row r="1266" spans="1:46" x14ac:dyDescent="0.3">
      <c r="A1266" s="1">
        <v>43840</v>
      </c>
      <c r="B1266">
        <v>158.65076280244875</v>
      </c>
      <c r="C1266" s="3">
        <f>VLOOKUP(Tabella1[[#This Row],[DATA]],Tabella3[],2,0)</f>
        <v>125.56755632176458</v>
      </c>
      <c r="D1266">
        <f>VLOOKUP(Tabella1[[#This Row],[DATA]],Tabella5[],2,0)</f>
        <v>138.08174931616134</v>
      </c>
      <c r="E1266">
        <f>VLOOKUP(Tabella1[[#This Row],[DATA]],Tabella6[],2,0)</f>
        <v>141.97314858582081</v>
      </c>
      <c r="F1266" s="2">
        <f>VLOOKUP(Tabella1[[#This Row],[DATA]],Tabella7[],2,0)</f>
        <v>115.88396102507713</v>
      </c>
      <c r="G1266" s="2">
        <f>VLOOKUP(Tabella1[[#This Row],[DATA]],Tabella8[],2,0)</f>
        <v>92.491401630791827</v>
      </c>
      <c r="H1266" s="2">
        <f>VLOOKUP(Tabella1[[#This Row],[DATA]],Tabella9[],2,0)</f>
        <v>120.70687765971002</v>
      </c>
      <c r="I1266" s="2">
        <f>VLOOKUP(Tabella1[[#This Row],[DATA]],Tabella10[],2,0)</f>
        <v>120.03695224458899</v>
      </c>
      <c r="J1266" s="2">
        <f>VLOOKUP(Tabella1[[#This Row],[DATA]],Tabella11[],2,0)</f>
        <v>92.292838126619145</v>
      </c>
      <c r="K1266" s="2">
        <f>VLOOKUP(Tabella1[[#This Row],[DATA]],Tabella12[],2,0)</f>
        <v>238.09160620052771</v>
      </c>
      <c r="L1266" s="2">
        <f>VLOOKUP(Tabella1[[#This Row],[DATA]],Tabella13[],2,0)</f>
        <v>151.23024450750594</v>
      </c>
      <c r="M1266" s="2">
        <f>VLOOKUP(Tabella1[[#This Row],[DATA]],Tabella14[],2,0)</f>
        <v>217.5765849853029</v>
      </c>
      <c r="O1266" s="1">
        <v>43818</v>
      </c>
      <c r="P1266">
        <v>123.9342277627173</v>
      </c>
      <c r="R1266" s="1">
        <v>43833</v>
      </c>
      <c r="S1266">
        <v>135.37640057636003</v>
      </c>
      <c r="U1266" s="1">
        <v>43809</v>
      </c>
      <c r="V1266">
        <v>137.52660331256806</v>
      </c>
      <c r="X1266" s="1">
        <v>43832</v>
      </c>
      <c r="Y1266">
        <v>116.13519044564586</v>
      </c>
      <c r="AA1266" s="1">
        <v>43808</v>
      </c>
      <c r="AB1266">
        <v>90.375623140240378</v>
      </c>
      <c r="AD1266" s="1">
        <v>43803</v>
      </c>
      <c r="AE1266">
        <v>116.58193818005759</v>
      </c>
      <c r="AG1266" s="1">
        <v>43881</v>
      </c>
      <c r="AH1266">
        <v>115.72373335032287</v>
      </c>
      <c r="AJ1266" s="1">
        <v>43903</v>
      </c>
      <c r="AK1266">
        <v>86.178563327483502</v>
      </c>
      <c r="AM1266" s="1">
        <v>43874</v>
      </c>
      <c r="AN1266">
        <v>238.41936015831135</v>
      </c>
      <c r="AP1266" s="1">
        <v>43873</v>
      </c>
      <c r="AQ1266">
        <v>151.10729639945993</v>
      </c>
      <c r="AS1266" s="1">
        <v>43840</v>
      </c>
      <c r="AT1266">
        <v>217.5765849853029</v>
      </c>
    </row>
    <row r="1267" spans="1:46" x14ac:dyDescent="0.3">
      <c r="A1267" s="1">
        <v>43843</v>
      </c>
      <c r="B1267">
        <v>159.75755514527259</v>
      </c>
      <c r="C1267" s="3">
        <f>VLOOKUP(Tabella1[[#This Row],[DATA]],Tabella3[],2,0)</f>
        <v>124.91513445191023</v>
      </c>
      <c r="D1267">
        <f>VLOOKUP(Tabella1[[#This Row],[DATA]],Tabella5[],2,0)</f>
        <v>137.75618987929008</v>
      </c>
      <c r="E1267">
        <f>VLOOKUP(Tabella1[[#This Row],[DATA]],Tabella6[],2,0)</f>
        <v>141.95033734764093</v>
      </c>
      <c r="F1267" s="2">
        <f>VLOOKUP(Tabella1[[#This Row],[DATA]],Tabella7[],2,0)</f>
        <v>116.3383121048291</v>
      </c>
      <c r="G1267" s="2">
        <f>VLOOKUP(Tabella1[[#This Row],[DATA]],Tabella8[],2,0)</f>
        <v>92.20446728755266</v>
      </c>
      <c r="H1267" s="2">
        <f>VLOOKUP(Tabella1[[#This Row],[DATA]],Tabella9[],2,0)</f>
        <v>120.39344596488546</v>
      </c>
      <c r="I1267" s="2">
        <f>VLOOKUP(Tabella1[[#This Row],[DATA]],Tabella10[],2,0)</f>
        <v>121.36456725719282</v>
      </c>
      <c r="J1267" s="2">
        <f>VLOOKUP(Tabella1[[#This Row],[DATA]],Tabella11[],2,0)</f>
        <v>92.987655647481589</v>
      </c>
      <c r="K1267" s="2">
        <f>VLOOKUP(Tabella1[[#This Row],[DATA]],Tabella12[],2,0)</f>
        <v>241.84737796833772</v>
      </c>
      <c r="L1267" s="2">
        <f>VLOOKUP(Tabella1[[#This Row],[DATA]],Tabella13[],2,0)</f>
        <v>152.17533083656335</v>
      </c>
      <c r="M1267" s="2">
        <f>VLOOKUP(Tabella1[[#This Row],[DATA]],Tabella14[],2,0)</f>
        <v>219.52899711630886</v>
      </c>
      <c r="O1267" s="1">
        <v>43819</v>
      </c>
      <c r="P1267">
        <v>125.4747191099337</v>
      </c>
      <c r="R1267" s="1">
        <v>43836</v>
      </c>
      <c r="S1267">
        <v>134.43269808791436</v>
      </c>
      <c r="U1267" s="1">
        <v>43810</v>
      </c>
      <c r="V1267">
        <v>137.82879342660073</v>
      </c>
      <c r="X1267" s="1">
        <v>43833</v>
      </c>
      <c r="Y1267">
        <v>116.41161916979749</v>
      </c>
      <c r="AA1267" s="1">
        <v>43809</v>
      </c>
      <c r="AB1267">
        <v>90.051976658808982</v>
      </c>
      <c r="AD1267" s="1">
        <v>43804</v>
      </c>
      <c r="AE1267">
        <v>116.20320821547791</v>
      </c>
      <c r="AG1267" s="1">
        <v>43882</v>
      </c>
      <c r="AH1267">
        <v>114.46481698663163</v>
      </c>
      <c r="AJ1267" s="1">
        <v>43906</v>
      </c>
      <c r="AK1267">
        <v>83.248271910031875</v>
      </c>
      <c r="AM1267" s="1">
        <v>43875</v>
      </c>
      <c r="AN1267">
        <v>235.77877638522426</v>
      </c>
      <c r="AP1267" s="1">
        <v>43874</v>
      </c>
      <c r="AQ1267">
        <v>150.72154761930727</v>
      </c>
      <c r="AS1267" s="1">
        <v>43843</v>
      </c>
      <c r="AT1267">
        <v>219.52899711630886</v>
      </c>
    </row>
    <row r="1268" spans="1:46" x14ac:dyDescent="0.3">
      <c r="A1268" s="1">
        <v>43844</v>
      </c>
      <c r="B1268">
        <v>159.51559615197746</v>
      </c>
      <c r="C1268" s="3">
        <f>VLOOKUP(Tabella1[[#This Row],[DATA]],Tabella3[],2,0)</f>
        <v>125.08042232567671</v>
      </c>
      <c r="D1268">
        <f>VLOOKUP(Tabella1[[#This Row],[DATA]],Tabella5[],2,0)</f>
        <v>137.80708734394091</v>
      </c>
      <c r="E1268">
        <f>VLOOKUP(Tabella1[[#This Row],[DATA]],Tabella6[],2,0)</f>
        <v>142.06204186450125</v>
      </c>
      <c r="F1268" s="2">
        <f>VLOOKUP(Tabella1[[#This Row],[DATA]],Tabella7[],2,0)</f>
        <v>116.41085555453739</v>
      </c>
      <c r="G1268" s="2">
        <f>VLOOKUP(Tabella1[[#This Row],[DATA]],Tabella8[],2,0)</f>
        <v>92.053754299184604</v>
      </c>
      <c r="H1268" s="2">
        <f>VLOOKUP(Tabella1[[#This Row],[DATA]],Tabella9[],2,0)</f>
        <v>120.24055245521494</v>
      </c>
      <c r="I1268" s="2">
        <f>VLOOKUP(Tabella1[[#This Row],[DATA]],Tabella10[],2,0)</f>
        <v>121.07200071087803</v>
      </c>
      <c r="J1268" s="2">
        <f>VLOOKUP(Tabella1[[#This Row],[DATA]],Tabella11[],2,0)</f>
        <v>92.726502154889388</v>
      </c>
      <c r="K1268" s="2">
        <f>VLOOKUP(Tabella1[[#This Row],[DATA]],Tabella12[],2,0)</f>
        <v>242.48021108179421</v>
      </c>
      <c r="L1268" s="2">
        <f>VLOOKUP(Tabella1[[#This Row],[DATA]],Tabella13[],2,0)</f>
        <v>152.51320183484236</v>
      </c>
      <c r="M1268" s="2">
        <f>VLOOKUP(Tabella1[[#This Row],[DATA]],Tabella14[],2,0)</f>
        <v>218.00217321649973</v>
      </c>
      <c r="O1268" s="1">
        <v>43822</v>
      </c>
      <c r="P1268">
        <v>124.92470044839956</v>
      </c>
      <c r="R1268" s="1">
        <v>43837</v>
      </c>
      <c r="S1268">
        <v>135.45515339389826</v>
      </c>
      <c r="U1268" s="1">
        <v>43811</v>
      </c>
      <c r="V1268">
        <v>138.37861481695745</v>
      </c>
      <c r="X1268" s="1">
        <v>43836</v>
      </c>
      <c r="Y1268">
        <v>115.69290448700326</v>
      </c>
      <c r="AA1268" s="1">
        <v>43810</v>
      </c>
      <c r="AB1268">
        <v>90.74177841326275</v>
      </c>
      <c r="AD1268" s="1">
        <v>43805</v>
      </c>
      <c r="AE1268">
        <v>117.61142114517239</v>
      </c>
      <c r="AG1268" s="1">
        <v>43885</v>
      </c>
      <c r="AH1268">
        <v>112.41965946595289</v>
      </c>
      <c r="AJ1268" s="1">
        <v>43907</v>
      </c>
      <c r="AK1268">
        <v>82.961450759882055</v>
      </c>
      <c r="AM1268" s="1">
        <v>43878</v>
      </c>
      <c r="AN1268">
        <v>237.69170514511873</v>
      </c>
      <c r="AP1268" s="1">
        <v>43875</v>
      </c>
      <c r="AQ1268">
        <v>149.98702174022105</v>
      </c>
      <c r="AS1268" s="1">
        <v>43844</v>
      </c>
      <c r="AT1268">
        <v>218.00217321649973</v>
      </c>
    </row>
    <row r="1269" spans="1:46" x14ac:dyDescent="0.3">
      <c r="A1269" s="1">
        <v>43845</v>
      </c>
      <c r="B1269">
        <v>159.81391507142163</v>
      </c>
      <c r="C1269" s="3">
        <f>VLOOKUP(Tabella1[[#This Row],[DATA]],Tabella3[],2,0)</f>
        <v>124.22131220380696</v>
      </c>
      <c r="D1269">
        <f>VLOOKUP(Tabella1[[#This Row],[DATA]],Tabella5[],2,0)</f>
        <v>137.55935904013731</v>
      </c>
      <c r="E1269">
        <f>VLOOKUP(Tabella1[[#This Row],[DATA]],Tabella6[],2,0)</f>
        <v>141.86732325405839</v>
      </c>
      <c r="F1269" s="2">
        <f>VLOOKUP(Tabella1[[#This Row],[DATA]],Tabella7[],2,0)</f>
        <v>116.72317419591313</v>
      </c>
      <c r="G1269" s="2">
        <f>VLOOKUP(Tabella1[[#This Row],[DATA]],Tabella8[],2,0)</f>
        <v>91.893380221818617</v>
      </c>
      <c r="H1269" s="2">
        <f>VLOOKUP(Tabella1[[#This Row],[DATA]],Tabella9[],2,0)</f>
        <v>120.05198379328797</v>
      </c>
      <c r="I1269" s="2">
        <f>VLOOKUP(Tabella1[[#This Row],[DATA]],Tabella10[],2,0)</f>
        <v>120.60443913148812</v>
      </c>
      <c r="J1269" s="2">
        <f>VLOOKUP(Tabella1[[#This Row],[DATA]],Tabella11[],2,0)</f>
        <v>92.225684371381163</v>
      </c>
      <c r="K1269" s="2">
        <f>VLOOKUP(Tabella1[[#This Row],[DATA]],Tabella12[],2,0)</f>
        <v>239.96949208443272</v>
      </c>
      <c r="L1269" s="2">
        <f>VLOOKUP(Tabella1[[#This Row],[DATA]],Tabella13[],2,0)</f>
        <v>152.22273602074196</v>
      </c>
      <c r="M1269" s="2">
        <f>VLOOKUP(Tabella1[[#This Row],[DATA]],Tabella14[],2,0)</f>
        <v>218.2013847289748</v>
      </c>
      <c r="O1269" s="1">
        <v>43826</v>
      </c>
      <c r="P1269">
        <v>124.18858917756477</v>
      </c>
      <c r="R1269" s="1">
        <v>43838</v>
      </c>
      <c r="S1269">
        <v>136.41114500861775</v>
      </c>
      <c r="U1269" s="1">
        <v>43812</v>
      </c>
      <c r="V1269">
        <v>139.19605671297114</v>
      </c>
      <c r="X1269" s="1">
        <v>43837</v>
      </c>
      <c r="Y1269">
        <v>115.67014875225266</v>
      </c>
      <c r="AA1269" s="1">
        <v>43811</v>
      </c>
      <c r="AB1269">
        <v>91.476021177107086</v>
      </c>
      <c r="AD1269" s="1">
        <v>43808</v>
      </c>
      <c r="AE1269">
        <v>116.96926840455623</v>
      </c>
      <c r="AG1269" s="1">
        <v>43886</v>
      </c>
      <c r="AH1269">
        <v>112.7229143316531</v>
      </c>
      <c r="AJ1269" s="1">
        <v>43908</v>
      </c>
      <c r="AK1269">
        <v>81.442880508100231</v>
      </c>
      <c r="AM1269" s="1">
        <v>43879</v>
      </c>
      <c r="AN1269">
        <v>237.00733839050133</v>
      </c>
      <c r="AP1269" s="1">
        <v>43878</v>
      </c>
      <c r="AQ1269">
        <v>149.2524958611348</v>
      </c>
      <c r="AS1269" s="1">
        <v>43845</v>
      </c>
      <c r="AT1269">
        <v>218.2013847289748</v>
      </c>
    </row>
    <row r="1270" spans="1:46" x14ac:dyDescent="0.3">
      <c r="A1270" s="1">
        <v>43846</v>
      </c>
      <c r="B1270">
        <v>161.15100573316491</v>
      </c>
      <c r="C1270" s="3">
        <f>VLOOKUP(Tabella1[[#This Row],[DATA]],Tabella3[],2,0)</f>
        <v>125.14419563560558</v>
      </c>
      <c r="D1270">
        <f>VLOOKUP(Tabella1[[#This Row],[DATA]],Tabella5[],2,0)</f>
        <v>137.52996754646571</v>
      </c>
      <c r="E1270">
        <f>VLOOKUP(Tabella1[[#This Row],[DATA]],Tabella6[],2,0)</f>
        <v>142.01830072737278</v>
      </c>
      <c r="F1270" s="2">
        <f>VLOOKUP(Tabella1[[#This Row],[DATA]],Tabella7[],2,0)</f>
        <v>116.21934084730749</v>
      </c>
      <c r="G1270" s="2">
        <f>VLOOKUP(Tabella1[[#This Row],[DATA]],Tabella8[],2,0)</f>
        <v>92.48077443289408</v>
      </c>
      <c r="H1270" s="2">
        <f>VLOOKUP(Tabella1[[#This Row],[DATA]],Tabella9[],2,0)</f>
        <v>120.21698137247407</v>
      </c>
      <c r="I1270" s="2">
        <f>VLOOKUP(Tabella1[[#This Row],[DATA]],Tabella10[],2,0)</f>
        <v>121.06319856550179</v>
      </c>
      <c r="J1270" s="2">
        <f>VLOOKUP(Tabella1[[#This Row],[DATA]],Tabella11[],2,0)</f>
        <v>91.74934040089299</v>
      </c>
      <c r="K1270" s="2">
        <f>VLOOKUP(Tabella1[[#This Row],[DATA]],Tabella12[],2,0)</f>
        <v>240.56728232189974</v>
      </c>
      <c r="L1270" s="2">
        <f>VLOOKUP(Tabella1[[#This Row],[DATA]],Tabella13[],2,0)</f>
        <v>152.44024002146321</v>
      </c>
      <c r="M1270" s="2">
        <f>VLOOKUP(Tabella1[[#This Row],[DATA]],Tabella14[],2,0)</f>
        <v>219.91488235376062</v>
      </c>
      <c r="O1270" s="1">
        <v>43829</v>
      </c>
      <c r="P1270">
        <v>122.87532945187364</v>
      </c>
      <c r="R1270" s="1">
        <v>43839</v>
      </c>
      <c r="S1270">
        <v>138.2020803442594</v>
      </c>
      <c r="U1270" s="1">
        <v>43815</v>
      </c>
      <c r="V1270">
        <v>140.90431273502043</v>
      </c>
      <c r="X1270" s="1">
        <v>43838</v>
      </c>
      <c r="Y1270">
        <v>115.68664284187055</v>
      </c>
      <c r="AA1270" s="1">
        <v>43812</v>
      </c>
      <c r="AB1270">
        <v>92.395756849712114</v>
      </c>
      <c r="AD1270" s="1">
        <v>43809</v>
      </c>
      <c r="AE1270">
        <v>116.95652727875034</v>
      </c>
      <c r="AG1270" s="1">
        <v>43887</v>
      </c>
      <c r="AH1270">
        <v>111.89827905483402</v>
      </c>
      <c r="AJ1270" s="1">
        <v>43909</v>
      </c>
      <c r="AK1270">
        <v>80.648078507216795</v>
      </c>
      <c r="AM1270" s="1">
        <v>43880</v>
      </c>
      <c r="AN1270">
        <v>240.18387203166228</v>
      </c>
      <c r="AP1270" s="1">
        <v>43879</v>
      </c>
      <c r="AQ1270">
        <v>148.66607482893778</v>
      </c>
      <c r="AS1270" s="1">
        <v>43846</v>
      </c>
      <c r="AT1270">
        <v>219.91488235376062</v>
      </c>
    </row>
    <row r="1271" spans="1:46" x14ac:dyDescent="0.3">
      <c r="A1271" s="1">
        <v>43847</v>
      </c>
      <c r="B1271">
        <v>161.77339422796621</v>
      </c>
      <c r="C1271" s="3">
        <f>VLOOKUP(Tabella1[[#This Row],[DATA]],Tabella3[],2,0)</f>
        <v>126.19310976432104</v>
      </c>
      <c r="D1271">
        <f>VLOOKUP(Tabella1[[#This Row],[DATA]],Tabella5[],2,0)</f>
        <v>138.52026630536636</v>
      </c>
      <c r="E1271">
        <f>VLOOKUP(Tabella1[[#This Row],[DATA]],Tabella6[],2,0)</f>
        <v>143.46904844213353</v>
      </c>
      <c r="F1271" s="2">
        <f>VLOOKUP(Tabella1[[#This Row],[DATA]],Tabella7[],2,0)</f>
        <v>117.20822260912061</v>
      </c>
      <c r="G1271" s="2">
        <f>VLOOKUP(Tabella1[[#This Row],[DATA]],Tabella8[],2,0)</f>
        <v>93.531900915871233</v>
      </c>
      <c r="H1271" s="2">
        <f>VLOOKUP(Tabella1[[#This Row],[DATA]],Tabella9[],2,0)</f>
        <v>121.30379940371532</v>
      </c>
      <c r="I1271" s="2">
        <f>VLOOKUP(Tabella1[[#This Row],[DATA]],Tabella10[],2,0)</f>
        <v>121.78992045375479</v>
      </c>
      <c r="J1271" s="2">
        <f>VLOOKUP(Tabella1[[#This Row],[DATA]],Tabella11[],2,0)</f>
        <v>91.791721881976528</v>
      </c>
      <c r="K1271" s="2">
        <f>VLOOKUP(Tabella1[[#This Row],[DATA]],Tabella12[],2,0)</f>
        <v>244.22410949868075</v>
      </c>
      <c r="L1271" s="2">
        <f>VLOOKUP(Tabella1[[#This Row],[DATA]],Tabella13[],2,0)</f>
        <v>152.48680907125828</v>
      </c>
      <c r="M1271" s="2">
        <f>VLOOKUP(Tabella1[[#This Row],[DATA]],Tabella14[],2,0)</f>
        <v>222.6766783221654</v>
      </c>
      <c r="O1271" s="1">
        <v>43832</v>
      </c>
      <c r="P1271">
        <v>124.59977020699145</v>
      </c>
      <c r="R1271" s="1">
        <v>43840</v>
      </c>
      <c r="S1271">
        <v>138.08174931616134</v>
      </c>
      <c r="U1271" s="1">
        <v>43816</v>
      </c>
      <c r="V1271">
        <v>140.35402100985587</v>
      </c>
      <c r="X1271" s="1">
        <v>43839</v>
      </c>
      <c r="Y1271">
        <v>116.04080759949906</v>
      </c>
      <c r="AA1271" s="1">
        <v>43815</v>
      </c>
      <c r="AB1271">
        <v>93.525138153572684</v>
      </c>
      <c r="AD1271" s="1">
        <v>43810</v>
      </c>
      <c r="AE1271">
        <v>117.45566088219555</v>
      </c>
      <c r="AG1271" s="1">
        <v>43888</v>
      </c>
      <c r="AH1271">
        <v>112.24252676900069</v>
      </c>
      <c r="AJ1271" s="1">
        <v>43910</v>
      </c>
      <c r="AK1271">
        <v>81.946085980683591</v>
      </c>
      <c r="AM1271" s="1">
        <v>43881</v>
      </c>
      <c r="AN1271">
        <v>236.20135224274406</v>
      </c>
      <c r="AP1271" s="1">
        <v>43880</v>
      </c>
      <c r="AQ1271">
        <v>150.22426578312709</v>
      </c>
      <c r="AS1271" s="1">
        <v>43847</v>
      </c>
      <c r="AT1271">
        <v>222.6766783221654</v>
      </c>
    </row>
    <row r="1272" spans="1:46" x14ac:dyDescent="0.3">
      <c r="A1272" s="1">
        <v>43851</v>
      </c>
      <c r="B1272">
        <v>161.34437858322806</v>
      </c>
      <c r="C1272" s="3">
        <f>VLOOKUP(Tabella1[[#This Row],[DATA]],Tabella3[],2,0)</f>
        <v>124.64692063777493</v>
      </c>
      <c r="D1272">
        <f>VLOOKUP(Tabella1[[#This Row],[DATA]],Tabella5[],2,0)</f>
        <v>138.82483181818648</v>
      </c>
      <c r="E1272">
        <f>VLOOKUP(Tabella1[[#This Row],[DATA]],Tabella6[],2,0)</f>
        <v>142.18197724049864</v>
      </c>
      <c r="F1272" s="2">
        <f>VLOOKUP(Tabella1[[#This Row],[DATA]],Tabella7[],2,0)</f>
        <v>116.23293319893705</v>
      </c>
      <c r="G1272" s="2">
        <f>VLOOKUP(Tabella1[[#This Row],[DATA]],Tabella8[],2,0)</f>
        <v>92.855624686014608</v>
      </c>
      <c r="H1272" s="2">
        <f>VLOOKUP(Tabella1[[#This Row],[DATA]],Tabella9[],2,0)</f>
        <v>120.69413653390413</v>
      </c>
      <c r="I1272" s="2">
        <f>VLOOKUP(Tabella1[[#This Row],[DATA]],Tabella10[],2,0)</f>
        <v>117.30044907707411</v>
      </c>
      <c r="J1272" s="2">
        <f>VLOOKUP(Tabella1[[#This Row],[DATA]],Tabella11[],2,0)</f>
        <v>91.094516672038964</v>
      </c>
      <c r="K1272" s="2">
        <f>VLOOKUP(Tabella1[[#This Row],[DATA]],Tabella12[],2,0)</f>
        <v>241.23103562005278</v>
      </c>
      <c r="L1272" s="2">
        <f>VLOOKUP(Tabella1[[#This Row],[DATA]],Tabella13[],2,0)</f>
        <v>150.22721043030384</v>
      </c>
      <c r="M1272" s="2">
        <f>VLOOKUP(Tabella1[[#This Row],[DATA]],Tabella14[],2,0)</f>
        <v>223.53621330955795</v>
      </c>
      <c r="O1272" s="1">
        <v>43833</v>
      </c>
      <c r="P1272">
        <v>123.89977972071473</v>
      </c>
      <c r="R1272" s="1">
        <v>43843</v>
      </c>
      <c r="S1272">
        <v>137.75618987929008</v>
      </c>
      <c r="U1272" s="1">
        <v>43817</v>
      </c>
      <c r="V1272">
        <v>140.15036603806419</v>
      </c>
      <c r="X1272" s="1">
        <v>43840</v>
      </c>
      <c r="Y1272">
        <v>115.88396102507713</v>
      </c>
      <c r="AA1272" s="1">
        <v>43816</v>
      </c>
      <c r="AB1272">
        <v>92.900065695405189</v>
      </c>
      <c r="AD1272" s="1">
        <v>43811</v>
      </c>
      <c r="AE1272">
        <v>118.0576790765232</v>
      </c>
      <c r="AG1272" s="1">
        <v>43889</v>
      </c>
      <c r="AH1272">
        <v>109.52354406228231</v>
      </c>
      <c r="AJ1272" s="1">
        <v>43913</v>
      </c>
      <c r="AK1272">
        <v>79.395735587311819</v>
      </c>
      <c r="AM1272" s="1">
        <v>43882</v>
      </c>
      <c r="AN1272">
        <v>234.33583443271769</v>
      </c>
      <c r="AP1272" s="1">
        <v>43881</v>
      </c>
      <c r="AQ1272">
        <v>149.6684908937695</v>
      </c>
      <c r="AS1272" s="1">
        <v>43850</v>
      </c>
      <c r="AT1272">
        <v>224.28151512196479</v>
      </c>
    </row>
    <row r="1273" spans="1:46" x14ac:dyDescent="0.3">
      <c r="A1273" s="1">
        <v>43852</v>
      </c>
      <c r="B1273">
        <v>161.39102128073074</v>
      </c>
      <c r="C1273" s="3">
        <f>VLOOKUP(Tabella1[[#This Row],[DATA]],Tabella3[],2,0)</f>
        <v>123.92037536342947</v>
      </c>
      <c r="D1273">
        <f>VLOOKUP(Tabella1[[#This Row],[DATA]],Tabella5[],2,0)</f>
        <v>138.41396536309762</v>
      </c>
      <c r="E1273">
        <f>VLOOKUP(Tabella1[[#This Row],[DATA]],Tabella6[],2,0)</f>
        <v>141.35865615938707</v>
      </c>
      <c r="F1273" s="2">
        <f>VLOOKUP(Tabella1[[#This Row],[DATA]],Tabella7[],2,0)</f>
        <v>115.6406732032133</v>
      </c>
      <c r="G1273" s="2">
        <f>VLOOKUP(Tabella1[[#This Row],[DATA]],Tabella8[],2,0)</f>
        <v>92.49236773969163</v>
      </c>
      <c r="H1273" s="2">
        <f>VLOOKUP(Tabella1[[#This Row],[DATA]],Tabella9[],2,0)</f>
        <v>120.07842162933517</v>
      </c>
      <c r="I1273" s="2">
        <f>VLOOKUP(Tabella1[[#This Row],[DATA]],Tabella10[],2,0)</f>
        <v>118.79140675887403</v>
      </c>
      <c r="J1273" s="2">
        <f>VLOOKUP(Tabella1[[#This Row],[DATA]],Tabella11[],2,0)</f>
        <v>91.351491708749691</v>
      </c>
      <c r="K1273" s="2">
        <f>VLOOKUP(Tabella1[[#This Row],[DATA]],Tabella12[],2,0)</f>
        <v>244.04477242744062</v>
      </c>
      <c r="L1273" s="2">
        <f>VLOOKUP(Tabella1[[#This Row],[DATA]],Tabella13[],2,0)</f>
        <v>149.46949091049217</v>
      </c>
      <c r="M1273" s="2">
        <f>VLOOKUP(Tabella1[[#This Row],[DATA]],Tabella14[],2,0)</f>
        <v>221.12617193485923</v>
      </c>
      <c r="O1273" s="1">
        <v>43836</v>
      </c>
      <c r="P1273">
        <v>123.26696030268278</v>
      </c>
      <c r="R1273" s="1">
        <v>43844</v>
      </c>
      <c r="S1273">
        <v>137.80708734394091</v>
      </c>
      <c r="U1273" s="1">
        <v>43818</v>
      </c>
      <c r="V1273">
        <v>140.4485583062303</v>
      </c>
      <c r="X1273" s="1">
        <v>43843</v>
      </c>
      <c r="Y1273">
        <v>116.3383121048291</v>
      </c>
      <c r="AA1273" s="1">
        <v>43817</v>
      </c>
      <c r="AB1273">
        <v>92.957066120493096</v>
      </c>
      <c r="AD1273" s="1">
        <v>43812</v>
      </c>
      <c r="AE1273">
        <v>118.84508065132636</v>
      </c>
      <c r="AG1273" s="1">
        <v>43892</v>
      </c>
      <c r="AH1273">
        <v>110.20151883114215</v>
      </c>
      <c r="AJ1273" s="1">
        <v>43914</v>
      </c>
      <c r="AK1273">
        <v>81.254253071165067</v>
      </c>
      <c r="AM1273" s="1">
        <v>43887</v>
      </c>
      <c r="AN1273">
        <v>217.92133905013193</v>
      </c>
      <c r="AP1273" s="1">
        <v>43885</v>
      </c>
      <c r="AQ1273">
        <v>146.73514970804371</v>
      </c>
      <c r="AS1273" s="1">
        <v>43851</v>
      </c>
      <c r="AT1273">
        <v>223.53621330955795</v>
      </c>
    </row>
    <row r="1274" spans="1:46" x14ac:dyDescent="0.3">
      <c r="A1274" s="1">
        <v>43853</v>
      </c>
      <c r="B1274">
        <v>161.57516276357984</v>
      </c>
      <c r="C1274" s="3">
        <f>VLOOKUP(Tabella1[[#This Row],[DATA]],Tabella3[],2,0)</f>
        <v>123.92434812699881</v>
      </c>
      <c r="D1274">
        <f>VLOOKUP(Tabella1[[#This Row],[DATA]],Tabella5[],2,0)</f>
        <v>137.10998665605706</v>
      </c>
      <c r="E1274">
        <f>VLOOKUP(Tabella1[[#This Row],[DATA]],Tabella6[],2,0)</f>
        <v>140.43703510343838</v>
      </c>
      <c r="F1274" s="2">
        <f>VLOOKUP(Tabella1[[#This Row],[DATA]],Tabella7[],2,0)</f>
        <v>114.65942759400103</v>
      </c>
      <c r="G1274" s="2">
        <f>VLOOKUP(Tabella1[[#This Row],[DATA]],Tabella8[],2,0)</f>
        <v>91.95907562700468</v>
      </c>
      <c r="H1274" s="2">
        <f>VLOOKUP(Tabella1[[#This Row],[DATA]],Tabella9[],2,0)</f>
        <v>119.02918991922127</v>
      </c>
      <c r="I1274" s="2">
        <f>VLOOKUP(Tabella1[[#This Row],[DATA]],Tabella10[],2,0)</f>
        <v>116.98101502987281</v>
      </c>
      <c r="J1274" s="2">
        <f>VLOOKUP(Tabella1[[#This Row],[DATA]],Tabella11[],2,0)</f>
        <v>88.837852034908011</v>
      </c>
      <c r="K1274" s="2">
        <f>VLOOKUP(Tabella1[[#This Row],[DATA]],Tabella12[],2,0)</f>
        <v>246.38852242744062</v>
      </c>
      <c r="L1274" s="2">
        <f>VLOOKUP(Tabella1[[#This Row],[DATA]],Tabella13[],2,0)</f>
        <v>150.45474804362732</v>
      </c>
      <c r="M1274" s="2">
        <f>VLOOKUP(Tabella1[[#This Row],[DATA]],Tabella14[],2,0)</f>
        <v>218.7983227226502</v>
      </c>
      <c r="O1274" s="1">
        <v>43837</v>
      </c>
      <c r="P1274">
        <v>124.00971027053475</v>
      </c>
      <c r="R1274" s="1">
        <v>43845</v>
      </c>
      <c r="S1274">
        <v>137.55935904013731</v>
      </c>
      <c r="U1274" s="1">
        <v>43819</v>
      </c>
      <c r="V1274">
        <v>141.60675777051895</v>
      </c>
      <c r="X1274" s="1">
        <v>43844</v>
      </c>
      <c r="Y1274">
        <v>116.41085555453739</v>
      </c>
      <c r="AA1274" s="1">
        <v>43818</v>
      </c>
      <c r="AB1274">
        <v>92.912625111102543</v>
      </c>
      <c r="AD1274" s="1">
        <v>43815</v>
      </c>
      <c r="AE1274">
        <v>120.1723874321535</v>
      </c>
      <c r="AG1274" s="1">
        <v>43893</v>
      </c>
      <c r="AH1274">
        <v>110.17276515624647</v>
      </c>
      <c r="AJ1274" s="1">
        <v>43915</v>
      </c>
      <c r="AK1274">
        <v>83.019650681088308</v>
      </c>
      <c r="AM1274" s="1">
        <v>43888</v>
      </c>
      <c r="AN1274">
        <v>212.28562005277044</v>
      </c>
      <c r="AP1274" s="1">
        <v>43886</v>
      </c>
      <c r="AQ1274">
        <v>146.4369405624785</v>
      </c>
      <c r="AS1274" s="1">
        <v>43852</v>
      </c>
      <c r="AT1274">
        <v>221.12617193485923</v>
      </c>
    </row>
    <row r="1275" spans="1:46" x14ac:dyDescent="0.3">
      <c r="A1275" s="1">
        <v>43854</v>
      </c>
      <c r="B1275">
        <v>160.1141774365951</v>
      </c>
      <c r="C1275" s="3">
        <f>VLOOKUP(Tabella1[[#This Row],[DATA]],Tabella3[],2,0)</f>
        <v>125.29432427996275</v>
      </c>
      <c r="D1275">
        <f>VLOOKUP(Tabella1[[#This Row],[DATA]],Tabella5[],2,0)</f>
        <v>139.03794574965207</v>
      </c>
      <c r="E1275">
        <f>VLOOKUP(Tabella1[[#This Row],[DATA]],Tabella6[],2,0)</f>
        <v>141.67095847178814</v>
      </c>
      <c r="F1275" s="2">
        <f>VLOOKUP(Tabella1[[#This Row],[DATA]],Tabella7[],2,0)</f>
        <v>115.85540181434986</v>
      </c>
      <c r="G1275" s="2">
        <f>VLOOKUP(Tabella1[[#This Row],[DATA]],Tabella8[],2,0)</f>
        <v>92.379332998415592</v>
      </c>
      <c r="H1275" s="2">
        <f>VLOOKUP(Tabella1[[#This Row],[DATA]],Tabella9[],2,0)</f>
        <v>120.37688250133782</v>
      </c>
      <c r="I1275" s="2">
        <f>VLOOKUP(Tabella1[[#This Row],[DATA]],Tabella10[],2,0)</f>
        <v>117.15085452065613</v>
      </c>
      <c r="J1275" s="2">
        <v>88.837852034908011</v>
      </c>
      <c r="K1275" s="2">
        <f>VLOOKUP(Tabella1[[#This Row],[DATA]],Tabella12[],2,0)</f>
        <v>244.01385224274406</v>
      </c>
      <c r="L1275" s="2">
        <f>VLOOKUP(Tabella1[[#This Row],[DATA]],Tabella13[],2,0)</f>
        <v>151.27921289944501</v>
      </c>
      <c r="M1275" s="2">
        <f>VLOOKUP(Tabella1[[#This Row],[DATA]],Tabella14[],2,0)</f>
        <v>219.14659459760665</v>
      </c>
      <c r="O1275" s="1">
        <v>43838</v>
      </c>
      <c r="P1275">
        <v>124.57760636813092</v>
      </c>
      <c r="R1275" s="1">
        <v>43846</v>
      </c>
      <c r="S1275">
        <v>137.52996754646571</v>
      </c>
      <c r="U1275" s="1">
        <v>43822</v>
      </c>
      <c r="V1275">
        <v>141.79112901518945</v>
      </c>
      <c r="X1275" s="1">
        <v>43845</v>
      </c>
      <c r="Y1275">
        <v>116.72317419591313</v>
      </c>
      <c r="AA1275" s="1">
        <v>43819</v>
      </c>
      <c r="AB1275">
        <v>93.47586659968313</v>
      </c>
      <c r="AD1275" s="1">
        <v>43816</v>
      </c>
      <c r="AE1275">
        <v>119.2977091455801</v>
      </c>
      <c r="AG1275" s="1">
        <v>43894</v>
      </c>
      <c r="AH1275">
        <v>109.90974866940903</v>
      </c>
      <c r="AJ1275" s="1">
        <v>43916</v>
      </c>
      <c r="AK1275">
        <v>82.521817508923988</v>
      </c>
      <c r="AM1275" s="1">
        <v>43889</v>
      </c>
      <c r="AN1275">
        <v>214.7344986807388</v>
      </c>
      <c r="AP1275" s="1">
        <v>43887</v>
      </c>
      <c r="AQ1275">
        <v>145.01100425556047</v>
      </c>
      <c r="AS1275" s="1">
        <v>43853</v>
      </c>
      <c r="AT1275">
        <v>218.7983227226502</v>
      </c>
    </row>
    <row r="1276" spans="1:46" x14ac:dyDescent="0.3">
      <c r="A1276" s="1">
        <v>43857</v>
      </c>
      <c r="B1276">
        <v>157.5954717714508</v>
      </c>
      <c r="C1276" s="3">
        <f>VLOOKUP(Tabella1[[#This Row],[DATA]],Tabella3[],2,0)</f>
        <v>122.40361605121939</v>
      </c>
      <c r="D1276">
        <f>VLOOKUP(Tabella1[[#This Row],[DATA]],Tabella5[],2,0)</f>
        <v>135.22923828923075</v>
      </c>
      <c r="E1276">
        <f>VLOOKUP(Tabella1[[#This Row],[DATA]],Tabella6[],2,0)</f>
        <v>137.87911925103884</v>
      </c>
      <c r="F1276" s="2">
        <f>VLOOKUP(Tabella1[[#This Row],[DATA]],Tabella7[],2,0)</f>
        <v>113.19908977060997</v>
      </c>
      <c r="G1276" s="2">
        <f>VLOOKUP(Tabella1[[#This Row],[DATA]],Tabella8[],2,0)</f>
        <v>90.488657881516403</v>
      </c>
      <c r="H1276" s="2">
        <f>VLOOKUP(Tabella1[[#This Row],[DATA]],Tabella9[],2,0)</f>
        <v>117.14955533470938</v>
      </c>
      <c r="I1276" s="2">
        <v>117.15085452065613</v>
      </c>
      <c r="J1276" s="2">
        <f>J1275/2+J1277/2</f>
        <v>87.122297434428077</v>
      </c>
      <c r="K1276" s="2">
        <f>VLOOKUP(Tabella1[[#This Row],[DATA]],Tabella12[],2,0)</f>
        <v>235.98697229551451</v>
      </c>
      <c r="L1276" s="2">
        <f>VLOOKUP(Tabella1[[#This Row],[DATA]],Tabella13[],2,0)</f>
        <v>149.61396039049657</v>
      </c>
      <c r="M1276" s="2">
        <f>VLOOKUP(Tabella1[[#This Row],[DATA]],Tabella14[],2,0)</f>
        <v>214.89489154813813</v>
      </c>
      <c r="O1276" s="1">
        <v>43839</v>
      </c>
      <c r="P1276">
        <v>125.54298791548051</v>
      </c>
      <c r="R1276" s="1">
        <v>43847</v>
      </c>
      <c r="S1276">
        <v>138.52026630536636</v>
      </c>
      <c r="U1276" s="1">
        <v>43823</v>
      </c>
      <c r="V1276">
        <v>141.79536202845995</v>
      </c>
      <c r="X1276" s="1">
        <v>43846</v>
      </c>
      <c r="Y1276">
        <v>116.21934084730749</v>
      </c>
      <c r="AA1276" s="1">
        <v>43822</v>
      </c>
      <c r="AB1276">
        <v>93.322255284615693</v>
      </c>
      <c r="AD1276" s="1">
        <v>43817</v>
      </c>
      <c r="AE1276">
        <v>119.09767347042785</v>
      </c>
      <c r="AG1276" s="1">
        <v>43895</v>
      </c>
      <c r="AH1276">
        <v>112.19746816766997</v>
      </c>
      <c r="AJ1276" s="1">
        <v>43917</v>
      </c>
      <c r="AK1276">
        <v>82.739395675895082</v>
      </c>
      <c r="AM1276" s="1">
        <v>43892</v>
      </c>
      <c r="AN1276">
        <v>219.79097955145119</v>
      </c>
      <c r="AP1276" s="1">
        <v>43888</v>
      </c>
      <c r="AQ1276">
        <v>144.49005618095984</v>
      </c>
      <c r="AS1276" s="1">
        <v>43854</v>
      </c>
      <c r="AT1276">
        <v>219.14659459760665</v>
      </c>
    </row>
    <row r="1277" spans="1:46" x14ac:dyDescent="0.3">
      <c r="A1277" s="1">
        <v>43858</v>
      </c>
      <c r="B1277">
        <v>159.1798659022447</v>
      </c>
      <c r="C1277" s="3">
        <f>VLOOKUP(Tabella1[[#This Row],[DATA]],Tabella3[],2,0)</f>
        <v>125.60012252839221</v>
      </c>
      <c r="D1277">
        <f>VLOOKUP(Tabella1[[#This Row],[DATA]],Tabella5[],2,0)</f>
        <v>136.44709070296875</v>
      </c>
      <c r="E1277">
        <f>VLOOKUP(Tabella1[[#This Row],[DATA]],Tabella6[],2,0)</f>
        <v>139.35597054763434</v>
      </c>
      <c r="F1277" s="2">
        <f>VLOOKUP(Tabella1[[#This Row],[DATA]],Tabella7[],2,0)</f>
        <v>114.2473807996579</v>
      </c>
      <c r="G1277" s="2">
        <f>VLOOKUP(Tabella1[[#This Row],[DATA]],Tabella8[],2,0)</f>
        <v>91.627700274374945</v>
      </c>
      <c r="H1277" s="2">
        <f>VLOOKUP(Tabella1[[#This Row],[DATA]],Tabella9[],2,0)</f>
        <v>118.46762479932727</v>
      </c>
      <c r="I1277" s="2">
        <v>113.84372084289345</v>
      </c>
      <c r="J1277" s="2">
        <f>J1274/2+J1281/2</f>
        <v>85.406742833948158</v>
      </c>
      <c r="K1277" s="2">
        <f>VLOOKUP(Tabella1[[#This Row],[DATA]],Tabella12[],2,0)</f>
        <v>240.10347955145119</v>
      </c>
      <c r="L1277" s="2">
        <f>VLOOKUP(Tabella1[[#This Row],[DATA]],Tabella13[],2,0)</f>
        <v>148.92956622075255</v>
      </c>
      <c r="M1277" s="2">
        <f>VLOOKUP(Tabella1[[#This Row],[DATA]],Tabella14[],2,0)</f>
        <v>216.84103478539487</v>
      </c>
      <c r="O1277" s="1">
        <v>43840</v>
      </c>
      <c r="P1277">
        <v>125.56755632176458</v>
      </c>
      <c r="R1277" s="1">
        <v>43850</v>
      </c>
      <c r="S1277">
        <v>138.75386211395502</v>
      </c>
      <c r="U1277" s="1">
        <v>43826</v>
      </c>
      <c r="V1277">
        <v>141.97973327313048</v>
      </c>
      <c r="X1277" s="1">
        <v>43847</v>
      </c>
      <c r="Y1277">
        <v>117.20822260912061</v>
      </c>
      <c r="AA1277" s="1">
        <v>43823</v>
      </c>
      <c r="AB1277">
        <v>93.343509680411174</v>
      </c>
      <c r="AD1277" s="1">
        <v>43818</v>
      </c>
      <c r="AE1277">
        <v>119.10308844889535</v>
      </c>
      <c r="AG1277" s="1">
        <v>43896</v>
      </c>
      <c r="AH1277">
        <v>109.59370973542428</v>
      </c>
      <c r="AJ1277" s="1">
        <v>43920</v>
      </c>
      <c r="AK1277">
        <v>81.993541301051778</v>
      </c>
      <c r="AM1277" s="1">
        <v>43893</v>
      </c>
      <c r="AN1277">
        <v>217.54823548812664</v>
      </c>
      <c r="AP1277" s="1">
        <v>43889</v>
      </c>
      <c r="AQ1277">
        <v>139.22469984593315</v>
      </c>
      <c r="AS1277" s="1">
        <v>43857</v>
      </c>
      <c r="AT1277">
        <v>214.89489154813813</v>
      </c>
    </row>
    <row r="1278" spans="1:46" x14ac:dyDescent="0.3">
      <c r="A1278" s="1">
        <v>43859</v>
      </c>
      <c r="B1278">
        <v>159.04188125546597</v>
      </c>
      <c r="C1278" s="3">
        <f>VLOOKUP(Tabella1[[#This Row],[DATA]],Tabella3[],2,0)</f>
        <v>126.31678816701917</v>
      </c>
      <c r="D1278">
        <f>VLOOKUP(Tabella1[[#This Row],[DATA]],Tabella5[],2,0)</f>
        <v>136.66532510371511</v>
      </c>
      <c r="E1278">
        <f>VLOOKUP(Tabella1[[#This Row],[DATA]],Tabella6[],2,0)</f>
        <v>140.03960219081952</v>
      </c>
      <c r="F1278" s="2">
        <f>VLOOKUP(Tabella1[[#This Row],[DATA]],Tabella7[],2,0)</f>
        <v>114.29136503863893</v>
      </c>
      <c r="G1278" s="2">
        <f>VLOOKUP(Tabella1[[#This Row],[DATA]],Tabella8[],2,0)</f>
        <v>92.23151833674693</v>
      </c>
      <c r="H1278" s="2">
        <f>VLOOKUP(Tabella1[[#This Row],[DATA]],Tabella9[],2,0)</f>
        <v>119.01358204010906</v>
      </c>
      <c r="I1278" s="2">
        <f>VLOOKUP(Tabella1[[#This Row],[DATA]],Tabella10[],2,0)</f>
        <v>113.84372084289345</v>
      </c>
      <c r="J1278" s="2">
        <v>85.406742833948158</v>
      </c>
      <c r="K1278" s="2">
        <f>VLOOKUP(Tabella1[[#This Row],[DATA]],Tabella12[],2,0)</f>
        <v>237.84836741424803</v>
      </c>
      <c r="L1278" s="2">
        <f>VLOOKUP(Tabella1[[#This Row],[DATA]],Tabella13[],2,0)</f>
        <v>149.77224426466344</v>
      </c>
      <c r="M1278" s="2">
        <f>VLOOKUP(Tabella1[[#This Row],[DATA]],Tabella14[],2,0)</f>
        <v>217.93460847275816</v>
      </c>
      <c r="O1278" s="1">
        <v>43843</v>
      </c>
      <c r="P1278">
        <v>124.91513445191023</v>
      </c>
      <c r="R1278" s="1">
        <v>43851</v>
      </c>
      <c r="S1278">
        <v>138.82483181818648</v>
      </c>
      <c r="U1278" s="1">
        <v>43829</v>
      </c>
      <c r="V1278">
        <v>140.68231470572326</v>
      </c>
      <c r="X1278" s="1">
        <v>43850</v>
      </c>
      <c r="Y1278">
        <v>116.85512691285622</v>
      </c>
      <c r="AA1278" s="1">
        <v>43826</v>
      </c>
      <c r="AB1278">
        <v>93.717393824631912</v>
      </c>
      <c r="AD1278" s="1">
        <v>43819</v>
      </c>
      <c r="AE1278">
        <v>120.29406518359963</v>
      </c>
      <c r="AG1278" s="1">
        <v>43899</v>
      </c>
      <c r="AH1278">
        <v>104.95703295607059</v>
      </c>
      <c r="AJ1278" s="1">
        <v>43921</v>
      </c>
      <c r="AK1278">
        <v>82.085765791578623</v>
      </c>
      <c r="AM1278" s="1">
        <v>43894</v>
      </c>
      <c r="AN1278">
        <v>221.02572559366754</v>
      </c>
      <c r="AP1278" s="1">
        <v>43892</v>
      </c>
      <c r="AQ1278">
        <v>138.66750716349043</v>
      </c>
      <c r="AS1278" s="1">
        <v>43858</v>
      </c>
      <c r="AT1278">
        <v>216.84103478539487</v>
      </c>
    </row>
    <row r="1279" spans="1:46" x14ac:dyDescent="0.3">
      <c r="A1279" s="1">
        <v>43860</v>
      </c>
      <c r="B1279">
        <v>159.54037508502577</v>
      </c>
      <c r="C1279" s="3">
        <f>VLOOKUP(Tabella1[[#This Row],[DATA]],Tabella3[],2,0)</f>
        <v>124.31143120898514</v>
      </c>
      <c r="D1279">
        <f>VLOOKUP(Tabella1[[#This Row],[DATA]],Tabella5[],2,0)</f>
        <v>134.7412575667735</v>
      </c>
      <c r="E1279">
        <f>VLOOKUP(Tabella1[[#This Row],[DATA]],Tabella6[],2,0)</f>
        <v>138.08489072946577</v>
      </c>
      <c r="F1279" s="2">
        <f>VLOOKUP(Tabella1[[#This Row],[DATA]],Tabella7[],2,0)</f>
        <v>112.7395461070894</v>
      </c>
      <c r="G1279" s="2">
        <f>VLOOKUP(Tabella1[[#This Row],[DATA]],Tabella8[],2,0)</f>
        <v>91.566835413687841</v>
      </c>
      <c r="H1279" s="2">
        <f>VLOOKUP(Tabella1[[#This Row],[DATA]],Tabella9[],2,0)</f>
        <v>117.56173075452946</v>
      </c>
      <c r="I1279" s="2">
        <f>VLOOKUP(Tabella1[[#This Row],[DATA]],Tabella10[],2,0)</f>
        <v>110.86147015946973</v>
      </c>
      <c r="J1279" s="2">
        <f>J1278/2+J1280/2</f>
        <v>83.691188233468239</v>
      </c>
      <c r="K1279" s="2">
        <f>VLOOKUP(Tabella1[[#This Row],[DATA]],Tabella12[],2,0)</f>
        <v>238.14313984168865</v>
      </c>
      <c r="L1279" s="2">
        <f>VLOOKUP(Tabella1[[#This Row],[DATA]],Tabella13[],2,0)</f>
        <v>148.73674636117951</v>
      </c>
      <c r="M1279" s="2">
        <f>VLOOKUP(Tabella1[[#This Row],[DATA]],Tabella14[],2,0)</f>
        <v>216.5261970104342</v>
      </c>
      <c r="O1279" s="1">
        <v>43844</v>
      </c>
      <c r="P1279">
        <v>125.08042232567671</v>
      </c>
      <c r="R1279" s="1">
        <v>43852</v>
      </c>
      <c r="S1279">
        <v>138.41396536309762</v>
      </c>
      <c r="U1279" s="1">
        <v>43830</v>
      </c>
      <c r="V1279">
        <v>140.58448506569403</v>
      </c>
      <c r="X1279" s="1">
        <v>43851</v>
      </c>
      <c r="Y1279">
        <v>116.23293319893705</v>
      </c>
      <c r="AA1279" s="1">
        <v>43829</v>
      </c>
      <c r="AB1279">
        <v>92.868184101711947</v>
      </c>
      <c r="AD1279" s="1">
        <v>43822</v>
      </c>
      <c r="AE1279">
        <v>120.29725046505109</v>
      </c>
      <c r="AG1279" s="1">
        <v>43900</v>
      </c>
      <c r="AH1279">
        <v>106.43264975592909</v>
      </c>
      <c r="AJ1279" s="1">
        <v>43922</v>
      </c>
      <c r="AK1279">
        <v>81.614794121509505</v>
      </c>
      <c r="AM1279" s="1">
        <v>43895</v>
      </c>
      <c r="AN1279">
        <v>210.73754947229551</v>
      </c>
      <c r="AP1279" s="1">
        <v>43893</v>
      </c>
      <c r="AQ1279">
        <v>140.41131995082074</v>
      </c>
      <c r="AS1279" s="1">
        <v>43859</v>
      </c>
      <c r="AT1279">
        <v>217.93460847275816</v>
      </c>
    </row>
    <row r="1280" spans="1:46" x14ac:dyDescent="0.3">
      <c r="A1280" s="1">
        <v>43861</v>
      </c>
      <c r="B1280">
        <v>156.71557671752018</v>
      </c>
      <c r="C1280" s="3">
        <f>VLOOKUP(Tabella1[[#This Row],[DATA]],Tabella3[],2,0)</f>
        <v>121.46740295218153</v>
      </c>
      <c r="D1280">
        <f>VLOOKUP(Tabella1[[#This Row],[DATA]],Tabella5[],2,0)</f>
        <v>132.94755717772023</v>
      </c>
      <c r="E1280">
        <f>VLOOKUP(Tabella1[[#This Row],[DATA]],Tabella6[],2,0)</f>
        <v>136.54619040564026</v>
      </c>
      <c r="F1280" s="2">
        <f>VLOOKUP(Tabella1[[#This Row],[DATA]],Tabella7[],2,0)</f>
        <v>111.27416842298176</v>
      </c>
      <c r="G1280" s="2">
        <f>VLOOKUP(Tabella1[[#This Row],[DATA]],Tabella8[],2,0)</f>
        <v>90.504115623913137</v>
      </c>
      <c r="H1280" s="2">
        <f>VLOOKUP(Tabella1[[#This Row],[DATA]],Tabella9[],2,0)</f>
        <v>115.97323089468185</v>
      </c>
      <c r="I1280" s="2">
        <f>VLOOKUP(Tabella1[[#This Row],[DATA]],Tabella10[],2,0)</f>
        <v>110.28933071001458</v>
      </c>
      <c r="J1280" s="2">
        <v>81.97563363298832</v>
      </c>
      <c r="K1280" s="2">
        <f>VLOOKUP(Tabella1[[#This Row],[DATA]],Tabella12[],2,0)</f>
        <v>234.50074208443272</v>
      </c>
      <c r="L1280" s="2">
        <f>VLOOKUP(Tabella1[[#This Row],[DATA]],Tabella13[],2,0)</f>
        <v>148.04482698198385</v>
      </c>
      <c r="M1280" s="2">
        <f>VLOOKUP(Tabella1[[#This Row],[DATA]],Tabella14[],2,0)</f>
        <v>214.30213281696223</v>
      </c>
      <c r="O1280" s="1">
        <v>43845</v>
      </c>
      <c r="P1280">
        <v>124.22131220380696</v>
      </c>
      <c r="R1280" s="1">
        <v>43853</v>
      </c>
      <c r="S1280">
        <v>137.10998665605706</v>
      </c>
      <c r="U1280" s="1">
        <v>43832</v>
      </c>
      <c r="V1280">
        <v>142.07638707614015</v>
      </c>
      <c r="X1280" s="1">
        <v>43852</v>
      </c>
      <c r="Y1280">
        <v>115.6406732032133</v>
      </c>
      <c r="AA1280" s="1">
        <v>43830</v>
      </c>
      <c r="AB1280">
        <v>92.25567105924182</v>
      </c>
      <c r="AD1280" s="1">
        <v>43823</v>
      </c>
      <c r="AE1280">
        <v>120.22494457610274</v>
      </c>
      <c r="AG1280" s="1">
        <v>43901</v>
      </c>
      <c r="AH1280">
        <v>105.7582377601977</v>
      </c>
      <c r="AJ1280" s="1">
        <v>43923</v>
      </c>
      <c r="AK1280">
        <v>82.991296873321161</v>
      </c>
      <c r="AM1280" s="1">
        <v>43896</v>
      </c>
      <c r="AN1280">
        <v>202.00568931398416</v>
      </c>
      <c r="AP1280" s="1">
        <v>43894</v>
      </c>
      <c r="AQ1280">
        <v>139.63255165674576</v>
      </c>
      <c r="AS1280" s="1">
        <v>43860</v>
      </c>
      <c r="AT1280">
        <v>216.5261970104342</v>
      </c>
    </row>
    <row r="1281" spans="1:46" x14ac:dyDescent="0.3">
      <c r="A1281" s="1">
        <v>43864</v>
      </c>
      <c r="B1281">
        <v>157.85249246914782</v>
      </c>
      <c r="C1281" s="3">
        <f>VLOOKUP(Tabella1[[#This Row],[DATA]],Tabella3[],2,0)</f>
        <v>122.6329908741439</v>
      </c>
      <c r="D1281">
        <f>VLOOKUP(Tabella1[[#This Row],[DATA]],Tabella5[],2,0)</f>
        <v>133.59498931358061</v>
      </c>
      <c r="E1281">
        <f>VLOOKUP(Tabella1[[#This Row],[DATA]],Tabella6[],2,0)</f>
        <v>137.16162350168969</v>
      </c>
      <c r="F1281" s="2">
        <f>VLOOKUP(Tabella1[[#This Row],[DATA]],Tabella7[],2,0)</f>
        <v>111.88964232261218</v>
      </c>
      <c r="G1281" s="2">
        <f>VLOOKUP(Tabella1[[#This Row],[DATA]],Tabella8[],2,0)</f>
        <v>90.859643699037775</v>
      </c>
      <c r="H1281" s="2">
        <f>VLOOKUP(Tabella1[[#This Row],[DATA]],Tabella9[],2,0)</f>
        <v>116.62175419820095</v>
      </c>
      <c r="I1281" s="2">
        <f>VLOOKUP(Tabella1[[#This Row],[DATA]],Tabella10[],2,0)</f>
        <v>110.47522363736502</v>
      </c>
      <c r="J1281" s="2">
        <f>VLOOKUP(Tabella1[[#This Row],[DATA]],Tabella11[],2,0)</f>
        <v>81.97563363298832</v>
      </c>
      <c r="K1281" s="2">
        <f>VLOOKUP(Tabella1[[#This Row],[DATA]],Tabella12[],2,0)</f>
        <v>236.28999010554091</v>
      </c>
      <c r="L1281" s="2">
        <f>VLOOKUP(Tabella1[[#This Row],[DATA]],Tabella13[],2,0)</f>
        <v>144.95047539692752</v>
      </c>
      <c r="M1281" s="2">
        <f>VLOOKUP(Tabella1[[#This Row],[DATA]],Tabella14[],2,0)</f>
        <v>213.8974408982628</v>
      </c>
      <c r="O1281" s="1">
        <v>43846</v>
      </c>
      <c r="P1281">
        <v>125.14419563560558</v>
      </c>
      <c r="R1281" s="1">
        <v>43854</v>
      </c>
      <c r="S1281">
        <v>139.03794574965207</v>
      </c>
      <c r="U1281" s="1">
        <v>43833</v>
      </c>
      <c r="V1281">
        <v>142.13894160558195</v>
      </c>
      <c r="X1281" s="1">
        <v>43853</v>
      </c>
      <c r="Y1281">
        <v>114.65942759400103</v>
      </c>
      <c r="AA1281" s="1">
        <v>43832</v>
      </c>
      <c r="AB1281">
        <v>93.627545696950975</v>
      </c>
      <c r="AD1281" s="1">
        <v>43826</v>
      </c>
      <c r="AE1281">
        <v>120.4759447544785</v>
      </c>
      <c r="AG1281" s="1">
        <v>43902</v>
      </c>
      <c r="AH1281">
        <v>101.89141338144056</v>
      </c>
      <c r="AJ1281" s="1">
        <v>43924</v>
      </c>
      <c r="AK1281">
        <v>82.494359084560003</v>
      </c>
      <c r="AM1281" s="1">
        <v>43899</v>
      </c>
      <c r="AN1281">
        <v>177.41383575197889</v>
      </c>
      <c r="AP1281" s="1">
        <v>43895</v>
      </c>
      <c r="AQ1281">
        <v>139.85478163441732</v>
      </c>
      <c r="AS1281" s="1">
        <v>43861</v>
      </c>
      <c r="AT1281">
        <v>214.30213281696223</v>
      </c>
    </row>
    <row r="1282" spans="1:46" x14ac:dyDescent="0.3">
      <c r="A1282" s="1">
        <v>43865</v>
      </c>
      <c r="B1282">
        <v>160.21718006024682</v>
      </c>
      <c r="C1282" s="3">
        <f>VLOOKUP(Tabella1[[#This Row],[DATA]],Tabella3[],2,0)</f>
        <v>124.64467288996596</v>
      </c>
      <c r="D1282">
        <f>VLOOKUP(Tabella1[[#This Row],[DATA]],Tabella5[],2,0)</f>
        <v>136.01748333031227</v>
      </c>
      <c r="E1282">
        <f>VLOOKUP(Tabella1[[#This Row],[DATA]],Tabella6[],2,0)</f>
        <v>139.57303006144923</v>
      </c>
      <c r="F1282" s="2">
        <f>VLOOKUP(Tabella1[[#This Row],[DATA]],Tabella7[],2,0)</f>
        <v>113.62320168606249</v>
      </c>
      <c r="G1282" s="2">
        <f>VLOOKUP(Tabella1[[#This Row],[DATA]],Tabella8[],2,0)</f>
        <v>92.388027978513747</v>
      </c>
      <c r="H1282" s="2">
        <f>VLOOKUP(Tabella1[[#This Row],[DATA]],Tabella9[],2,0)</f>
        <v>118.88362255688912</v>
      </c>
      <c r="I1282" s="2">
        <f>VLOOKUP(Tabella1[[#This Row],[DATA]],Tabella10[],2,0)</f>
        <v>111.81231143499281</v>
      </c>
      <c r="J1282" s="2">
        <f>VLOOKUP(Tabella1[[#This Row],[DATA]],Tabella11[],2,0)</f>
        <v>83.070389073934791</v>
      </c>
      <c r="K1282" s="2">
        <f>VLOOKUP(Tabella1[[#This Row],[DATA]],Tabella12[],2,0)</f>
        <v>238.20291886543535</v>
      </c>
      <c r="L1282" s="2">
        <f>VLOOKUP(Tabella1[[#This Row],[DATA]],Tabella13[],2,0)</f>
        <v>148.28436130602734</v>
      </c>
      <c r="M1282" s="2">
        <f>VLOOKUP(Tabella1[[#This Row],[DATA]],Tabella14[],2,0)</f>
        <v>215.76139197302982</v>
      </c>
      <c r="O1282" s="1">
        <v>43847</v>
      </c>
      <c r="P1282">
        <v>126.19310976432104</v>
      </c>
      <c r="R1282" s="1">
        <v>43857</v>
      </c>
      <c r="S1282">
        <v>135.22923828923075</v>
      </c>
      <c r="U1282" s="1">
        <v>43836</v>
      </c>
      <c r="V1282">
        <v>141.42003485180925</v>
      </c>
      <c r="X1282" s="1">
        <v>43854</v>
      </c>
      <c r="Y1282">
        <v>115.85540181434986</v>
      </c>
      <c r="AA1282" s="1">
        <v>43833</v>
      </c>
      <c r="AB1282">
        <v>93.196661127642315</v>
      </c>
      <c r="AD1282" s="1">
        <v>43829</v>
      </c>
      <c r="AE1282">
        <v>119.39931962388196</v>
      </c>
      <c r="AG1282" s="1">
        <v>43903</v>
      </c>
      <c r="AH1282">
        <v>100.73388934948792</v>
      </c>
      <c r="AJ1282" s="1">
        <v>43928</v>
      </c>
      <c r="AK1282">
        <v>84.188722944498167</v>
      </c>
      <c r="AM1282" s="1">
        <v>43900</v>
      </c>
      <c r="AN1282">
        <v>190.08492744063324</v>
      </c>
      <c r="AP1282" s="1">
        <v>43896</v>
      </c>
      <c r="AQ1282">
        <v>136.60479999302009</v>
      </c>
      <c r="AS1282" s="1">
        <v>43864</v>
      </c>
      <c r="AT1282">
        <v>213.8974408982628</v>
      </c>
    </row>
    <row r="1283" spans="1:46" x14ac:dyDescent="0.3">
      <c r="A1283" s="1">
        <v>43866</v>
      </c>
      <c r="B1283">
        <v>162.01972597415218</v>
      </c>
      <c r="C1283" s="3">
        <f>VLOOKUP(Tabella1[[#This Row],[DATA]],Tabella3[],2,0)</f>
        <v>126.69263250996067</v>
      </c>
      <c r="D1283">
        <f>VLOOKUP(Tabella1[[#This Row],[DATA]],Tabella5[],2,0)</f>
        <v>138.03074944212489</v>
      </c>
      <c r="E1283">
        <f>VLOOKUP(Tabella1[[#This Row],[DATA]],Tabella6[],2,0)</f>
        <v>140.75709794016871</v>
      </c>
      <c r="F1283" s="2">
        <f>VLOOKUP(Tabella1[[#This Row],[DATA]],Tabella7[],2,0)</f>
        <v>114.27471822596902</v>
      </c>
      <c r="G1283" s="2">
        <f>VLOOKUP(Tabella1[[#This Row],[DATA]],Tabella8[],2,0)</f>
        <v>93.884530664296477</v>
      </c>
      <c r="H1283" s="2">
        <f>VLOOKUP(Tabella1[[#This Row],[DATA]],Tabella9[],2,0)</f>
        <v>120.33483678617843</v>
      </c>
      <c r="I1283" s="2">
        <f>VLOOKUP(Tabella1[[#This Row],[DATA]],Tabella10[],2,0)</f>
        <v>112.27656173112213</v>
      </c>
      <c r="J1283" s="2">
        <f>VLOOKUP(Tabella1[[#This Row],[DATA]],Tabella11[],2,0)</f>
        <v>84.109033821615753</v>
      </c>
      <c r="K1283" s="2">
        <f>VLOOKUP(Tabella1[[#This Row],[DATA]],Tabella12[],2,0)</f>
        <v>239.17381266490764</v>
      </c>
      <c r="L1283" s="2">
        <f>VLOOKUP(Tabella1[[#This Row],[DATA]],Tabella13[],2,0)</f>
        <v>149.56866371911121</v>
      </c>
      <c r="M1283" s="2">
        <f>VLOOKUP(Tabella1[[#This Row],[DATA]],Tabella14[],2,0)</f>
        <v>216.92113731663486</v>
      </c>
      <c r="O1283" s="1">
        <v>43850</v>
      </c>
      <c r="P1283">
        <v>125.46849859855539</v>
      </c>
      <c r="R1283" s="1">
        <v>43858</v>
      </c>
      <c r="S1283">
        <v>136.44709070296875</v>
      </c>
      <c r="U1283" s="1">
        <v>43837</v>
      </c>
      <c r="V1283">
        <v>141.39087409372362</v>
      </c>
      <c r="X1283" s="1">
        <v>43857</v>
      </c>
      <c r="Y1283">
        <v>113.19908977060997</v>
      </c>
      <c r="AA1283" s="1">
        <v>43836</v>
      </c>
      <c r="AB1283">
        <v>92.755149360435908</v>
      </c>
      <c r="AD1283" s="1">
        <v>43830</v>
      </c>
      <c r="AE1283">
        <v>119.29356827969319</v>
      </c>
      <c r="AG1283" s="1">
        <v>43906</v>
      </c>
      <c r="AH1283">
        <v>96.670902873774722</v>
      </c>
      <c r="AJ1283" s="1">
        <v>43929</v>
      </c>
      <c r="AK1283">
        <v>84.02785239306138</v>
      </c>
      <c r="AM1283" s="1">
        <v>43901</v>
      </c>
      <c r="AN1283">
        <v>175.56687005277044</v>
      </c>
      <c r="AP1283" s="1">
        <v>43899</v>
      </c>
      <c r="AQ1283">
        <v>129.54611717369127</v>
      </c>
      <c r="AS1283" s="1">
        <v>43865</v>
      </c>
      <c r="AT1283">
        <v>215.76139197302982</v>
      </c>
    </row>
    <row r="1284" spans="1:46" x14ac:dyDescent="0.3">
      <c r="A1284" s="1">
        <v>43867</v>
      </c>
      <c r="B1284">
        <v>162.55854630259452</v>
      </c>
      <c r="C1284" s="3">
        <f>VLOOKUP(Tabella1[[#This Row],[DATA]],Tabella3[],2,0)</f>
        <v>128.01890826366187</v>
      </c>
      <c r="D1284">
        <f>VLOOKUP(Tabella1[[#This Row],[DATA]],Tabella5[],2,0)</f>
        <v>139.0188976039276</v>
      </c>
      <c r="E1284">
        <f>VLOOKUP(Tabella1[[#This Row],[DATA]],Tabella6[],2,0)</f>
        <v>141.99831149803987</v>
      </c>
      <c r="F1284" s="2">
        <f>VLOOKUP(Tabella1[[#This Row],[DATA]],Tabella7[],2,0)</f>
        <v>114.61544335502001</v>
      </c>
      <c r="G1284" s="2">
        <f>VLOOKUP(Tabella1[[#This Row],[DATA]],Tabella8[],2,0)</f>
        <v>94.787842485604969</v>
      </c>
      <c r="H1284" s="2">
        <f>VLOOKUP(Tabella1[[#This Row],[DATA]],Tabella9[],2,0)</f>
        <v>121.21652269194506</v>
      </c>
      <c r="I1284" s="2">
        <f>VLOOKUP(Tabella1[[#This Row],[DATA]],Tabella10[],2,0)</f>
        <v>115.23978301454198</v>
      </c>
      <c r="J1284" s="2">
        <f>VLOOKUP(Tabella1[[#This Row],[DATA]],Tabella11[],2,0)</f>
        <v>85.554182634337351</v>
      </c>
      <c r="K1284" s="2">
        <f>VLOOKUP(Tabella1[[#This Row],[DATA]],Tabella12[],2,0)</f>
        <v>237.44640501319262</v>
      </c>
      <c r="L1284" s="2">
        <f>VLOOKUP(Tabella1[[#This Row],[DATA]],Tabella13[],2,0)</f>
        <v>150.16257360709099</v>
      </c>
      <c r="M1284" s="2">
        <f>VLOOKUP(Tabella1[[#This Row],[DATA]],Tabella14[],2,0)</f>
        <v>215.69730994803783</v>
      </c>
      <c r="O1284" s="1">
        <v>43851</v>
      </c>
      <c r="P1284">
        <v>124.64692063777493</v>
      </c>
      <c r="R1284" s="1">
        <v>43859</v>
      </c>
      <c r="S1284">
        <v>136.66532510371511</v>
      </c>
      <c r="U1284" s="1">
        <v>43838</v>
      </c>
      <c r="V1284">
        <v>141.82946130202785</v>
      </c>
      <c r="X1284" s="1">
        <v>43858</v>
      </c>
      <c r="Y1284">
        <v>114.2473807996579</v>
      </c>
      <c r="AA1284" s="1">
        <v>43837</v>
      </c>
      <c r="AB1284">
        <v>92.551300382579115</v>
      </c>
      <c r="AD1284" s="1">
        <v>43832</v>
      </c>
      <c r="AE1284">
        <v>120.82537012970465</v>
      </c>
      <c r="AG1284" s="1">
        <v>43907</v>
      </c>
      <c r="AH1284">
        <v>97.509873073063673</v>
      </c>
      <c r="AJ1284" s="1">
        <v>43930</v>
      </c>
      <c r="AK1284">
        <v>84.342131967575185</v>
      </c>
      <c r="AM1284" s="1">
        <v>43902</v>
      </c>
      <c r="AN1284">
        <v>149.61865105540898</v>
      </c>
      <c r="AP1284" s="1">
        <v>43901</v>
      </c>
      <c r="AQ1284">
        <v>129.77314583565087</v>
      </c>
      <c r="AS1284" s="1">
        <v>43866</v>
      </c>
      <c r="AT1284">
        <v>216.92113731663486</v>
      </c>
    </row>
    <row r="1285" spans="1:46" x14ac:dyDescent="0.3">
      <c r="A1285" s="1">
        <v>43868</v>
      </c>
      <c r="B1285">
        <v>161.68059469439316</v>
      </c>
      <c r="C1285" s="3">
        <f>VLOOKUP(Tabella1[[#This Row],[DATA]],Tabella3[],2,0)</f>
        <v>127.95602359821561</v>
      </c>
      <c r="D1285">
        <f>VLOOKUP(Tabella1[[#This Row],[DATA]],Tabella5[],2,0)</f>
        <v>138.39409794228823</v>
      </c>
      <c r="E1285">
        <f>VLOOKUP(Tabella1[[#This Row],[DATA]],Tabella6[],2,0)</f>
        <v>141.8000653765383</v>
      </c>
      <c r="F1285" s="2">
        <f>VLOOKUP(Tabella1[[#This Row],[DATA]],Tabella7[],2,0)</f>
        <v>114.03372124988546</v>
      </c>
      <c r="G1285" s="2">
        <f>VLOOKUP(Tabella1[[#This Row],[DATA]],Tabella8[],2,0)</f>
        <v>94.784944158905603</v>
      </c>
      <c r="H1285" s="2">
        <f>VLOOKUP(Tabella1[[#This Row],[DATA]],Tabella9[],2,0)</f>
        <v>120.99259740590678</v>
      </c>
      <c r="I1285" s="2">
        <f>VLOOKUP(Tabella1[[#This Row],[DATA]],Tabella10[],2,0)</f>
        <v>114.8649373664484</v>
      </c>
      <c r="J1285" s="2">
        <f>VLOOKUP(Tabella1[[#This Row],[DATA]],Tabella11[],2,0)</f>
        <v>85.836228406336929</v>
      </c>
      <c r="K1285" s="2">
        <f>VLOOKUP(Tabella1[[#This Row],[DATA]],Tabella12[],2,0)</f>
        <v>234.51929419525067</v>
      </c>
      <c r="L1285" s="2">
        <f>VLOOKUP(Tabella1[[#This Row],[DATA]],Tabella13[],2,0)</f>
        <v>149.56571907193447</v>
      </c>
      <c r="M1285" s="2">
        <f>VLOOKUP(Tabella1[[#This Row],[DATA]],Tabella14[],2,0)</f>
        <v>215.06693785436661</v>
      </c>
      <c r="O1285" s="1">
        <v>43852</v>
      </c>
      <c r="P1285">
        <v>123.92037536342947</v>
      </c>
      <c r="R1285" s="1">
        <v>43860</v>
      </c>
      <c r="S1285">
        <v>134.7412575667735</v>
      </c>
      <c r="U1285" s="1">
        <v>43839</v>
      </c>
      <c r="V1285">
        <v>142.10107965355138</v>
      </c>
      <c r="X1285" s="1">
        <v>43859</v>
      </c>
      <c r="Y1285">
        <v>114.29136503863893</v>
      </c>
      <c r="AA1285" s="1">
        <v>43838</v>
      </c>
      <c r="AB1285">
        <v>92.663369014955379</v>
      </c>
      <c r="AD1285" s="1">
        <v>43833</v>
      </c>
      <c r="AE1285">
        <v>120.19245470529776</v>
      </c>
      <c r="AG1285" s="1">
        <v>43908</v>
      </c>
      <c r="AH1285">
        <v>93.436114448009079</v>
      </c>
      <c r="AJ1285" s="1">
        <v>43931</v>
      </c>
      <c r="AK1285">
        <v>83.468536227212496</v>
      </c>
      <c r="AM1285" s="1">
        <v>43903</v>
      </c>
      <c r="AN1285">
        <v>170.42793535620052</v>
      </c>
      <c r="AP1285" s="1">
        <v>43902</v>
      </c>
      <c r="AQ1285">
        <v>119.16056470335042</v>
      </c>
      <c r="AS1285" s="1">
        <v>43867</v>
      </c>
      <c r="AT1285">
        <v>215.69730994803783</v>
      </c>
    </row>
    <row r="1286" spans="1:46" x14ac:dyDescent="0.3">
      <c r="A1286" s="1">
        <v>43871</v>
      </c>
      <c r="B1286">
        <v>162.86512486638813</v>
      </c>
      <c r="C1286" s="3">
        <f>VLOOKUP(Tabella1[[#This Row],[DATA]],Tabella3[],2,0)</f>
        <v>128.1096022740935</v>
      </c>
      <c r="D1286">
        <f>VLOOKUP(Tabella1[[#This Row],[DATA]],Tabella5[],2,0)</f>
        <v>138.19153217754101</v>
      </c>
      <c r="E1286">
        <f>VLOOKUP(Tabella1[[#This Row],[DATA]],Tabella6[],2,0)</f>
        <v>141.46894967182388</v>
      </c>
      <c r="F1286" s="2">
        <f>VLOOKUP(Tabella1[[#This Row],[DATA]],Tabella7[],2,0)</f>
        <v>113.73102416078683</v>
      </c>
      <c r="G1286" s="2">
        <f>VLOOKUP(Tabella1[[#This Row],[DATA]],Tabella8[],2,0)</f>
        <v>94.833249603895354</v>
      </c>
      <c r="H1286" s="2">
        <f>VLOOKUP(Tabella1[[#This Row],[DATA]],Tabella9[],2,0)</f>
        <v>120.82345896083378</v>
      </c>
      <c r="I1286" s="2">
        <f>VLOOKUP(Tabella1[[#This Row],[DATA]],Tabella10[],2,0)</f>
        <v>114.18201663018667</v>
      </c>
      <c r="J1286" s="2">
        <f>VLOOKUP(Tabella1[[#This Row],[DATA]],Tabella11[],2,0)</f>
        <v>86.269892434607172</v>
      </c>
      <c r="K1286" s="2">
        <f>VLOOKUP(Tabella1[[#This Row],[DATA]],Tabella12[],2,0)</f>
        <v>232.04567941952507</v>
      </c>
      <c r="L1286" s="2">
        <f>VLOOKUP(Tabella1[[#This Row],[DATA]],Tabella13[],2,0)</f>
        <v>148.9759535022034</v>
      </c>
      <c r="M1286" s="2">
        <f>VLOOKUP(Tabella1[[#This Row],[DATA]],Tabella14[],2,0)</f>
        <v>213.31025451708621</v>
      </c>
      <c r="O1286" s="1">
        <v>43853</v>
      </c>
      <c r="P1286">
        <v>123.92434812699881</v>
      </c>
      <c r="R1286" s="1">
        <v>43861</v>
      </c>
      <c r="S1286">
        <v>132.94755717772023</v>
      </c>
      <c r="U1286" s="1">
        <v>43840</v>
      </c>
      <c r="V1286">
        <v>141.97314858582081</v>
      </c>
      <c r="X1286" s="1">
        <v>43860</v>
      </c>
      <c r="Y1286">
        <v>112.7395461070894</v>
      </c>
      <c r="AA1286" s="1">
        <v>43839</v>
      </c>
      <c r="AB1286">
        <v>92.570622560575018</v>
      </c>
      <c r="AD1286" s="1">
        <v>43836</v>
      </c>
      <c r="AE1286">
        <v>119.52832352266645</v>
      </c>
      <c r="AG1286" s="1">
        <v>43909</v>
      </c>
      <c r="AH1286">
        <v>90.993770595972308</v>
      </c>
      <c r="AJ1286" s="1">
        <v>43934</v>
      </c>
      <c r="AK1286">
        <v>83.063226006709414</v>
      </c>
      <c r="AM1286" s="1">
        <v>43906</v>
      </c>
      <c r="AN1286">
        <v>146.70184696569922</v>
      </c>
      <c r="AP1286" s="1">
        <v>43903</v>
      </c>
      <c r="AQ1286">
        <v>123.97866185053263</v>
      </c>
      <c r="AS1286" s="1">
        <v>43868</v>
      </c>
      <c r="AT1286">
        <v>215.06693785436661</v>
      </c>
    </row>
    <row r="1287" spans="1:46" x14ac:dyDescent="0.3">
      <c r="A1287" s="1">
        <v>43872</v>
      </c>
      <c r="B1287">
        <v>163.14012243708095</v>
      </c>
      <c r="C1287" s="3">
        <f>VLOOKUP(Tabella1[[#This Row],[DATA]],Tabella3[],2,0)</f>
        <v>129.05674047294707</v>
      </c>
      <c r="D1287">
        <f>VLOOKUP(Tabella1[[#This Row],[DATA]],Tabella5[],2,0)</f>
        <v>139.56187216646032</v>
      </c>
      <c r="E1287">
        <f>VLOOKUP(Tabella1[[#This Row],[DATA]],Tabella6[],2,0)</f>
        <v>142.38821905373339</v>
      </c>
      <c r="F1287" s="2">
        <f>VLOOKUP(Tabella1[[#This Row],[DATA]],Tabella7[],2,0)</f>
        <v>114.53373652219065</v>
      </c>
      <c r="G1287" s="2">
        <f>VLOOKUP(Tabella1[[#This Row],[DATA]],Tabella8[],2,0)</f>
        <v>95.476678131158948</v>
      </c>
      <c r="H1287" s="2">
        <f>VLOOKUP(Tabella1[[#This Row],[DATA]],Tabella9[],2,0)</f>
        <v>121.86377188288357</v>
      </c>
      <c r="I1287" s="2">
        <f>VLOOKUP(Tabella1[[#This Row],[DATA]],Tabella10[],2,0)</f>
        <v>115.61777228598422</v>
      </c>
      <c r="J1287" s="2">
        <f>VLOOKUP(Tabella1[[#This Row],[DATA]],Tabella11[],2,0)</f>
        <v>86.603571982856394</v>
      </c>
      <c r="K1287" s="2">
        <f>VLOOKUP(Tabella1[[#This Row],[DATA]],Tabella12[],2,0)</f>
        <v>237.81950857519789</v>
      </c>
      <c r="L1287" s="2">
        <f>VLOOKUP(Tabella1[[#This Row],[DATA]],Tabella13[],2,0)</f>
        <v>149.8357904778108</v>
      </c>
      <c r="M1287" s="2">
        <f>VLOOKUP(Tabella1[[#This Row],[DATA]],Tabella14[],2,0)</f>
        <v>215.75999888553</v>
      </c>
      <c r="O1287" s="1">
        <v>43854</v>
      </c>
      <c r="P1287">
        <v>125.29432427996275</v>
      </c>
      <c r="R1287" s="1">
        <v>43864</v>
      </c>
      <c r="S1287">
        <v>133.59498931358061</v>
      </c>
      <c r="U1287" s="1">
        <v>43843</v>
      </c>
      <c r="V1287">
        <v>141.95033734764093</v>
      </c>
      <c r="X1287" s="1">
        <v>43861</v>
      </c>
      <c r="Y1287">
        <v>111.27416842298176</v>
      </c>
      <c r="AA1287" s="1">
        <v>43840</v>
      </c>
      <c r="AB1287">
        <v>92.491401630791827</v>
      </c>
      <c r="AD1287" s="1">
        <v>43837</v>
      </c>
      <c r="AE1287">
        <v>119.74269296435033</v>
      </c>
      <c r="AG1287" s="1">
        <v>43910</v>
      </c>
      <c r="AH1287">
        <v>95.587400692938417</v>
      </c>
      <c r="AJ1287" s="1">
        <v>43935</v>
      </c>
      <c r="AK1287">
        <v>84.383319604121155</v>
      </c>
      <c r="AM1287" s="1">
        <v>43907</v>
      </c>
      <c r="AN1287">
        <v>153.81142810026384</v>
      </c>
      <c r="AP1287" s="1">
        <v>43906</v>
      </c>
      <c r="AQ1287">
        <v>114.11442099148088</v>
      </c>
      <c r="AS1287" s="1">
        <v>43871</v>
      </c>
      <c r="AT1287">
        <v>213.31025451708621</v>
      </c>
    </row>
    <row r="1288" spans="1:46" x14ac:dyDescent="0.3">
      <c r="A1288" s="1">
        <v>43873</v>
      </c>
      <c r="B1288">
        <v>164.19444174521428</v>
      </c>
      <c r="C1288" s="3">
        <f>VLOOKUP(Tabella1[[#This Row],[DATA]],Tabella3[],2,0)</f>
        <v>129.95787825152402</v>
      </c>
      <c r="D1288">
        <f>VLOOKUP(Tabella1[[#This Row],[DATA]],Tabella5[],2,0)</f>
        <v>140.81065221465417</v>
      </c>
      <c r="E1288">
        <f>VLOOKUP(Tabella1[[#This Row],[DATA]],Tabella6[],2,0)</f>
        <v>143.56335057110405</v>
      </c>
      <c r="F1288" s="2">
        <f>VLOOKUP(Tabella1[[#This Row],[DATA]],Tabella7[],2,0)</f>
        <v>115.06719814288769</v>
      </c>
      <c r="G1288" s="2">
        <f>VLOOKUP(Tabella1[[#This Row],[DATA]],Tabella8[],2,0)</f>
        <v>96.035089075240563</v>
      </c>
      <c r="H1288" s="2">
        <f>VLOOKUP(Tabella1[[#This Row],[DATA]],Tabella9[],2,0)</f>
        <v>122.77444384985857</v>
      </c>
      <c r="I1288" s="2">
        <f>VLOOKUP(Tabella1[[#This Row],[DATA]],Tabella10[],2,0)</f>
        <v>116.6228096280381</v>
      </c>
      <c r="J1288" s="2">
        <f>VLOOKUP(Tabella1[[#This Row],[DATA]],Tabella11[],2,0)</f>
        <v>87.35658942492509</v>
      </c>
      <c r="K1288" s="2">
        <f>VLOOKUP(Tabella1[[#This Row],[DATA]],Tabella12[],2,0)</f>
        <v>240.5054419525066</v>
      </c>
      <c r="L1288" s="2">
        <f>VLOOKUP(Tabella1[[#This Row],[DATA]],Tabella13[],2,0)</f>
        <v>151.10729639945993</v>
      </c>
      <c r="M1288" s="2">
        <f>VLOOKUP(Tabella1[[#This Row],[DATA]],Tabella14[],2,0)</f>
        <v>217.47976540406501</v>
      </c>
      <c r="O1288" s="1">
        <v>43857</v>
      </c>
      <c r="P1288">
        <v>122.40361605121939</v>
      </c>
      <c r="R1288" s="1">
        <v>43865</v>
      </c>
      <c r="S1288">
        <v>136.01748333031227</v>
      </c>
      <c r="U1288" s="1">
        <v>43844</v>
      </c>
      <c r="V1288">
        <v>142.06204186450125</v>
      </c>
      <c r="X1288" s="1">
        <v>43864</v>
      </c>
      <c r="Y1288">
        <v>111.88964232261218</v>
      </c>
      <c r="AA1288" s="1">
        <v>43843</v>
      </c>
      <c r="AB1288">
        <v>92.20446728755266</v>
      </c>
      <c r="AD1288" s="1">
        <v>43838</v>
      </c>
      <c r="AE1288">
        <v>120.16665392554086</v>
      </c>
      <c r="AG1288" s="1">
        <v>43913</v>
      </c>
      <c r="AH1288">
        <v>90.939281124595624</v>
      </c>
      <c r="AJ1288" s="1">
        <v>43936</v>
      </c>
      <c r="AK1288">
        <v>83.902498716617117</v>
      </c>
      <c r="AM1288" s="1">
        <v>43908</v>
      </c>
      <c r="AN1288">
        <v>137.89371701846966</v>
      </c>
      <c r="AP1288" s="1">
        <v>43907</v>
      </c>
      <c r="AQ1288">
        <v>111.166211155196</v>
      </c>
      <c r="AS1288" s="1">
        <v>43872</v>
      </c>
      <c r="AT1288">
        <v>215.75999888553</v>
      </c>
    </row>
    <row r="1289" spans="1:46" x14ac:dyDescent="0.3">
      <c r="A1289" s="1">
        <v>43874</v>
      </c>
      <c r="B1289">
        <v>163.92673209600622</v>
      </c>
      <c r="C1289" s="3">
        <f>VLOOKUP(Tabella1[[#This Row],[DATA]],Tabella3[],2,0)</f>
        <v>130.11924563492605</v>
      </c>
      <c r="D1289">
        <f>VLOOKUP(Tabella1[[#This Row],[DATA]],Tabella5[],2,0)</f>
        <v>140.76610413191148</v>
      </c>
      <c r="E1289">
        <f>VLOOKUP(Tabella1[[#This Row],[DATA]],Tabella6[],2,0)</f>
        <v>143.29079154996484</v>
      </c>
      <c r="F1289" s="2">
        <f>VLOOKUP(Tabella1[[#This Row],[DATA]],Tabella7[],2,0)</f>
        <v>113.80967653257582</v>
      </c>
      <c r="G1289" s="2">
        <f>VLOOKUP(Tabella1[[#This Row],[DATA]],Tabella8[],2,0)</f>
        <v>95.739459751903226</v>
      </c>
      <c r="H1289" s="2">
        <f>VLOOKUP(Tabella1[[#This Row],[DATA]],Tabella9[],2,0)</f>
        <v>122.5294957062406</v>
      </c>
      <c r="I1289" s="2">
        <f>VLOOKUP(Tabella1[[#This Row],[DATA]],Tabella10[],2,0)</f>
        <v>116.23023394425812</v>
      </c>
      <c r="J1289" s="2">
        <f>VLOOKUP(Tabella1[[#This Row],[DATA]],Tabella11[],2,0)</f>
        <v>86.734894881988467</v>
      </c>
      <c r="K1289" s="2">
        <f>VLOOKUP(Tabella1[[#This Row],[DATA]],Tabella12[],2,0)</f>
        <v>238.41936015831135</v>
      </c>
      <c r="L1289" s="2">
        <f>VLOOKUP(Tabella1[[#This Row],[DATA]],Tabella13[],2,0)</f>
        <v>150.72154761930727</v>
      </c>
      <c r="M1289" s="2">
        <f>VLOOKUP(Tabella1[[#This Row],[DATA]],Tabella14[],2,0)</f>
        <v>216.62858894167141</v>
      </c>
      <c r="O1289" s="1">
        <v>43858</v>
      </c>
      <c r="P1289">
        <v>125.60012252839221</v>
      </c>
      <c r="R1289" s="1">
        <v>43866</v>
      </c>
      <c r="S1289">
        <v>138.03074944212489</v>
      </c>
      <c r="U1289" s="1">
        <v>43845</v>
      </c>
      <c r="V1289">
        <v>141.86732325405839</v>
      </c>
      <c r="X1289" s="1">
        <v>43865</v>
      </c>
      <c r="Y1289">
        <v>113.62320168606249</v>
      </c>
      <c r="AA1289" s="1">
        <v>43844</v>
      </c>
      <c r="AB1289">
        <v>92.053754299184604</v>
      </c>
      <c r="AD1289" s="1">
        <v>43839</v>
      </c>
      <c r="AE1289">
        <v>120.90946156002344</v>
      </c>
      <c r="AG1289" s="1">
        <v>43914</v>
      </c>
      <c r="AH1289">
        <v>94.993968434668389</v>
      </c>
      <c r="AJ1289" s="1">
        <v>43937</v>
      </c>
      <c r="AK1289">
        <v>84.164249131478101</v>
      </c>
      <c r="AM1289" s="1">
        <v>43909</v>
      </c>
      <c r="AN1289">
        <v>140.85587071240104</v>
      </c>
      <c r="AP1289" s="1">
        <v>43908</v>
      </c>
      <c r="AQ1289">
        <v>104.95126063617467</v>
      </c>
      <c r="AS1289" s="1">
        <v>43873</v>
      </c>
      <c r="AT1289">
        <v>217.47976540406501</v>
      </c>
    </row>
    <row r="1290" spans="1:46" x14ac:dyDescent="0.3">
      <c r="A1290" s="1">
        <v>43875</v>
      </c>
      <c r="B1290">
        <v>164.22893790690895</v>
      </c>
      <c r="C1290" s="3">
        <f>VLOOKUP(Tabella1[[#This Row],[DATA]],Tabella3[],2,0)</f>
        <v>129.98783079790866</v>
      </c>
      <c r="D1290">
        <f>VLOOKUP(Tabella1[[#This Row],[DATA]],Tabella5[],2,0)</f>
        <v>140.75361018686641</v>
      </c>
      <c r="E1290">
        <f>VLOOKUP(Tabella1[[#This Row],[DATA]],Tabella6[],2,0)</f>
        <v>142.73132829604754</v>
      </c>
      <c r="F1290" s="2">
        <f>VLOOKUP(Tabella1[[#This Row],[DATA]],Tabella7[],2,0)</f>
        <v>113.15449463942088</v>
      </c>
      <c r="G1290" s="2">
        <f>VLOOKUP(Tabella1[[#This Row],[DATA]],Tabella8[],2,0)</f>
        <v>96.193530934806972</v>
      </c>
      <c r="H1290" s="2">
        <f>VLOOKUP(Tabella1[[#This Row],[DATA]],Tabella9[],2,0)</f>
        <v>122.34570496649084</v>
      </c>
      <c r="I1290" s="2">
        <f>VLOOKUP(Tabella1[[#This Row],[DATA]],Tabella10[],2,0)</f>
        <v>116.58902615578457</v>
      </c>
      <c r="J1290" s="2">
        <f>VLOOKUP(Tabella1[[#This Row],[DATA]],Tabella11[],2,0)</f>
        <v>87.061411363012311</v>
      </c>
      <c r="K1290" s="2">
        <f>VLOOKUP(Tabella1[[#This Row],[DATA]],Tabella12[],2,0)</f>
        <v>235.77877638522426</v>
      </c>
      <c r="L1290" s="2">
        <f>VLOOKUP(Tabella1[[#This Row],[DATA]],Tabella13[],2,0)</f>
        <v>149.98702174022105</v>
      </c>
      <c r="M1290" s="2">
        <f>VLOOKUP(Tabella1[[#This Row],[DATA]],Tabella14[],2,0)</f>
        <v>215.71124082303609</v>
      </c>
      <c r="O1290" s="1">
        <v>43859</v>
      </c>
      <c r="P1290">
        <v>126.31678816701917</v>
      </c>
      <c r="R1290" s="1">
        <v>43867</v>
      </c>
      <c r="S1290">
        <v>139.0188976039276</v>
      </c>
      <c r="U1290" s="1">
        <v>43846</v>
      </c>
      <c r="V1290">
        <v>142.01830072737278</v>
      </c>
      <c r="X1290" s="1">
        <v>43866</v>
      </c>
      <c r="Y1290">
        <v>114.27471822596902</v>
      </c>
      <c r="AA1290" s="1">
        <v>43845</v>
      </c>
      <c r="AB1290">
        <v>91.893380221818617</v>
      </c>
      <c r="AD1290" s="1">
        <v>43840</v>
      </c>
      <c r="AE1290">
        <v>120.70687765971002</v>
      </c>
      <c r="AG1290" s="1">
        <v>43915</v>
      </c>
      <c r="AH1290">
        <v>98.614165082979085</v>
      </c>
      <c r="AJ1290" s="1">
        <v>43938</v>
      </c>
      <c r="AK1290">
        <v>84.717894535773553</v>
      </c>
      <c r="AM1290" s="1">
        <v>43910</v>
      </c>
      <c r="AN1290">
        <v>138.25239116094986</v>
      </c>
      <c r="AP1290" s="1">
        <v>43909</v>
      </c>
      <c r="AQ1290">
        <v>102.83809457334243</v>
      </c>
      <c r="AS1290" s="1">
        <v>43874</v>
      </c>
      <c r="AT1290">
        <v>216.62858894167141</v>
      </c>
    </row>
    <row r="1291" spans="1:46" x14ac:dyDescent="0.3">
      <c r="A1291" s="1">
        <v>43879</v>
      </c>
      <c r="B1291">
        <v>163.74939267320963</v>
      </c>
      <c r="C1291" s="3">
        <f>VLOOKUP(Tabella1[[#This Row],[DATA]],Tabella3[],2,0)</f>
        <v>131.85137055115823</v>
      </c>
      <c r="D1291">
        <f>VLOOKUP(Tabella1[[#This Row],[DATA]],Tabella5[],2,0)</f>
        <v>140.10822623871834</v>
      </c>
      <c r="E1291">
        <f>VLOOKUP(Tabella1[[#This Row],[DATA]],Tabella6[],2,0)</f>
        <v>142.43666353894019</v>
      </c>
      <c r="F1291" s="2">
        <f>VLOOKUP(Tabella1[[#This Row],[DATA]],Tabella7[],2,0)</f>
        <v>112.74030972234949</v>
      </c>
      <c r="G1291" s="2">
        <f>VLOOKUP(Tabella1[[#This Row],[DATA]],Tabella8[],2,0)</f>
        <v>96.666924295706607</v>
      </c>
      <c r="H1291" s="2">
        <f>VLOOKUP(Tabella1[[#This Row],[DATA]],Tabella9[],2,0)</f>
        <v>122.20459699819075</v>
      </c>
      <c r="I1291" s="2">
        <f>VLOOKUP(Tabella1[[#This Row],[DATA]],Tabella10[],2,0)</f>
        <v>115.39277268417651</v>
      </c>
      <c r="J1291" s="2">
        <f>VLOOKUP(Tabella1[[#This Row],[DATA]],Tabella11[],2,0)</f>
        <v>89.08975323233409</v>
      </c>
      <c r="K1291" s="2">
        <f>VLOOKUP(Tabella1[[#This Row],[DATA]],Tabella12[],2,0)</f>
        <v>237.00733839050133</v>
      </c>
      <c r="L1291" s="2">
        <f>VLOOKUP(Tabella1[[#This Row],[DATA]],Tabella13[],2,0)</f>
        <v>148.66607482893778</v>
      </c>
      <c r="M1291" s="2">
        <f>VLOOKUP(Tabella1[[#This Row],[DATA]],Tabella14[],2,0)</f>
        <v>214.12103144198485</v>
      </c>
      <c r="O1291" s="1">
        <v>43860</v>
      </c>
      <c r="P1291">
        <v>124.31143120898514</v>
      </c>
      <c r="R1291" s="1">
        <v>43868</v>
      </c>
      <c r="S1291">
        <v>138.39409794228823</v>
      </c>
      <c r="U1291" s="1">
        <v>43847</v>
      </c>
      <c r="V1291">
        <v>143.46904844213353</v>
      </c>
      <c r="X1291" s="1">
        <v>43867</v>
      </c>
      <c r="Y1291">
        <v>114.61544335502001</v>
      </c>
      <c r="AA1291" s="1">
        <v>43846</v>
      </c>
      <c r="AB1291">
        <v>92.48077443289408</v>
      </c>
      <c r="AD1291" s="1">
        <v>43843</v>
      </c>
      <c r="AE1291">
        <v>120.39344596488546</v>
      </c>
      <c r="AG1291" s="1">
        <v>43916</v>
      </c>
      <c r="AH1291">
        <v>97.88128169296273</v>
      </c>
      <c r="AJ1291" s="1">
        <v>43941</v>
      </c>
      <c r="AK1291">
        <v>85.137530890727405</v>
      </c>
      <c r="AM1291" s="1">
        <v>43913</v>
      </c>
      <c r="AN1291">
        <v>131.03974274406332</v>
      </c>
      <c r="AP1291" s="1">
        <v>43910</v>
      </c>
      <c r="AQ1291">
        <v>108.75549031283786</v>
      </c>
      <c r="AS1291" s="1">
        <v>43875</v>
      </c>
      <c r="AT1291">
        <v>215.71124082303609</v>
      </c>
    </row>
    <row r="1292" spans="1:46" x14ac:dyDescent="0.3">
      <c r="A1292" s="1">
        <v>43880</v>
      </c>
      <c r="B1292">
        <v>164.51996890486834</v>
      </c>
      <c r="C1292" s="3">
        <f>VLOOKUP(Tabella1[[#This Row],[DATA]],Tabella3[],2,0)</f>
        <v>133.17931904741494</v>
      </c>
      <c r="D1292">
        <f>VLOOKUP(Tabella1[[#This Row],[DATA]],Tabella5[],2,0)</f>
        <v>141.21230182503766</v>
      </c>
      <c r="E1292">
        <f>VLOOKUP(Tabella1[[#This Row],[DATA]],Tabella6[],2,0)</f>
        <v>143.71644455105366</v>
      </c>
      <c r="F1292" s="2">
        <f>VLOOKUP(Tabella1[[#This Row],[DATA]],Tabella7[],2,0)</f>
        <v>113.88588533553254</v>
      </c>
      <c r="G1292" s="2">
        <f>VLOOKUP(Tabella1[[#This Row],[DATA]],Tabella8[],2,0)</f>
        <v>97.418557019747269</v>
      </c>
      <c r="H1292" s="2">
        <f>VLOOKUP(Tabella1[[#This Row],[DATA]],Tabella9[],2,0)</f>
        <v>123.1168616058915</v>
      </c>
      <c r="I1292" s="2">
        <f>VLOOKUP(Tabella1[[#This Row],[DATA]],Tabella10[],2,0)</f>
        <v>115.91926672260919</v>
      </c>
      <c r="J1292" s="2">
        <f>VLOOKUP(Tabella1[[#This Row],[DATA]],Tabella11[],2,0)</f>
        <v>88.804125926721824</v>
      </c>
      <c r="K1292" s="2">
        <f>VLOOKUP(Tabella1[[#This Row],[DATA]],Tabella12[],2,0)</f>
        <v>240.18387203166228</v>
      </c>
      <c r="L1292" s="2">
        <f>VLOOKUP(Tabella1[[#This Row],[DATA]],Tabella13[],2,0)</f>
        <v>150.22426578312709</v>
      </c>
      <c r="M1292" s="2">
        <f>VLOOKUP(Tabella1[[#This Row],[DATA]],Tabella14[],2,0)</f>
        <v>216.94342671663205</v>
      </c>
      <c r="O1292" s="1">
        <v>43861</v>
      </c>
      <c r="P1292">
        <v>121.46740295218153</v>
      </c>
      <c r="R1292" s="1">
        <v>43871</v>
      </c>
      <c r="S1292">
        <v>138.19153217754101</v>
      </c>
      <c r="U1292" s="1">
        <v>43850</v>
      </c>
      <c r="V1292">
        <v>142.94744714024679</v>
      </c>
      <c r="X1292" s="1">
        <v>43868</v>
      </c>
      <c r="Y1292">
        <v>114.03372124988546</v>
      </c>
      <c r="AA1292" s="1">
        <v>43847</v>
      </c>
      <c r="AB1292">
        <v>93.531900915871233</v>
      </c>
      <c r="AD1292" s="1">
        <v>43844</v>
      </c>
      <c r="AE1292">
        <v>120.24055245521494</v>
      </c>
      <c r="AG1292" s="1">
        <v>43917</v>
      </c>
      <c r="AH1292">
        <v>98.434307912458053</v>
      </c>
      <c r="AJ1292" s="1">
        <v>43942</v>
      </c>
      <c r="AK1292">
        <v>84.375261153492588</v>
      </c>
      <c r="AM1292" s="1">
        <v>43914</v>
      </c>
      <c r="AN1292">
        <v>143.73557058047493</v>
      </c>
      <c r="AP1292" s="1">
        <v>43913</v>
      </c>
      <c r="AQ1292">
        <v>94.451339523636065</v>
      </c>
      <c r="AS1292" s="1">
        <v>43878</v>
      </c>
      <c r="AT1292">
        <v>216.62928548542132</v>
      </c>
    </row>
    <row r="1293" spans="1:46" x14ac:dyDescent="0.3">
      <c r="A1293" s="1">
        <v>43881</v>
      </c>
      <c r="B1293">
        <v>163.89223593431154</v>
      </c>
      <c r="C1293" s="3">
        <f>VLOOKUP(Tabella1[[#This Row],[DATA]],Tabella3[],2,0)</f>
        <v>131.10203415949391</v>
      </c>
      <c r="D1293">
        <f>VLOOKUP(Tabella1[[#This Row],[DATA]],Tabella5[],2,0)</f>
        <v>139.93218450484551</v>
      </c>
      <c r="E1293">
        <f>VLOOKUP(Tabella1[[#This Row],[DATA]],Tabella6[],2,0)</f>
        <v>142.56553527628643</v>
      </c>
      <c r="F1293" s="2">
        <f>VLOOKUP(Tabella1[[#This Row],[DATA]],Tabella7[],2,0)</f>
        <v>113.57463575552093</v>
      </c>
      <c r="G1293" s="2">
        <f>VLOOKUP(Tabella1[[#This Row],[DATA]],Tabella8[],2,0)</f>
        <v>95.944274838659823</v>
      </c>
      <c r="H1293" s="2">
        <f>VLOOKUP(Tabella1[[#This Row],[DATA]],Tabella9[],2,0)</f>
        <v>121.77267283337156</v>
      </c>
      <c r="I1293" s="2">
        <f>VLOOKUP(Tabella1[[#This Row],[DATA]],Tabella10[],2,0)</f>
        <v>115.72373335032287</v>
      </c>
      <c r="J1293" s="2">
        <f>VLOOKUP(Tabella1[[#This Row],[DATA]],Tabella11[],2,0)</f>
        <v>90.438200637512978</v>
      </c>
      <c r="K1293" s="2">
        <f>VLOOKUP(Tabella1[[#This Row],[DATA]],Tabella12[],2,0)</f>
        <v>236.20135224274406</v>
      </c>
      <c r="L1293" s="2">
        <f>VLOOKUP(Tabella1[[#This Row],[DATA]],Tabella13[],2,0)</f>
        <v>149.6684908937695</v>
      </c>
      <c r="M1293" s="2">
        <f>VLOOKUP(Tabella1[[#This Row],[DATA]],Tabella14[],2,0)</f>
        <v>217.67688728529038</v>
      </c>
      <c r="O1293" s="1">
        <v>43864</v>
      </c>
      <c r="P1293">
        <v>122.6329908741439</v>
      </c>
      <c r="R1293" s="1">
        <v>43872</v>
      </c>
      <c r="S1293">
        <v>139.56187216646032</v>
      </c>
      <c r="U1293" s="1">
        <v>43851</v>
      </c>
      <c r="V1293">
        <v>142.18197724049864</v>
      </c>
      <c r="X1293" s="1">
        <v>43871</v>
      </c>
      <c r="Y1293">
        <v>113.73102416078683</v>
      </c>
      <c r="AA1293" s="1">
        <v>43850</v>
      </c>
      <c r="AB1293">
        <v>93.314526413417312</v>
      </c>
      <c r="AD1293" s="1">
        <v>43845</v>
      </c>
      <c r="AE1293">
        <v>120.05198379328797</v>
      </c>
      <c r="AG1293" s="1">
        <v>43920</v>
      </c>
      <c r="AH1293">
        <v>97.138422538186646</v>
      </c>
      <c r="AJ1293" s="1">
        <v>43943</v>
      </c>
      <c r="AK1293">
        <v>84.881749698554259</v>
      </c>
      <c r="AM1293" s="1">
        <v>43915</v>
      </c>
      <c r="AN1293">
        <v>154.51022427440634</v>
      </c>
      <c r="AP1293" s="1">
        <v>43914</v>
      </c>
      <c r="AQ1293">
        <v>96.969885347799178</v>
      </c>
      <c r="AS1293" s="1">
        <v>43879</v>
      </c>
      <c r="AT1293">
        <v>214.12103144198485</v>
      </c>
    </row>
    <row r="1294" spans="1:46" x14ac:dyDescent="0.3">
      <c r="A1294" s="1">
        <v>43882</v>
      </c>
      <c r="B1294">
        <v>162.16839957244196</v>
      </c>
      <c r="C1294" s="3">
        <f>VLOOKUP(Tabella1[[#This Row],[DATA]],Tabella3[],2,0)</f>
        <v>129.49719449709519</v>
      </c>
      <c r="D1294">
        <f>VLOOKUP(Tabella1[[#This Row],[DATA]],Tabella5[],2,0)</f>
        <v>139.06508423684014</v>
      </c>
      <c r="E1294">
        <f>VLOOKUP(Tabella1[[#This Row],[DATA]],Tabella6[],2,0)</f>
        <v>141.79935987432654</v>
      </c>
      <c r="F1294" s="2">
        <f>VLOOKUP(Tabella1[[#This Row],[DATA]],Tabella7[],2,0)</f>
        <v>113.07492592931978</v>
      </c>
      <c r="G1294" s="2">
        <f>VLOOKUP(Tabella1[[#This Row],[DATA]],Tabella8[],2,0)</f>
        <v>95.511458051551585</v>
      </c>
      <c r="H1294" s="2">
        <f>VLOOKUP(Tabella1[[#This Row],[DATA]],Tabella9[],2,0)</f>
        <v>121.05279922533956</v>
      </c>
      <c r="I1294" s="2">
        <f>VLOOKUP(Tabella1[[#This Row],[DATA]],Tabella10[],2,0)</f>
        <v>114.46481698663163</v>
      </c>
      <c r="J1294" s="2">
        <f>VLOOKUP(Tabella1[[#This Row],[DATA]],Tabella11[],2,0)</f>
        <v>90.722335637453298</v>
      </c>
      <c r="K1294" s="2">
        <f>VLOOKUP(Tabella1[[#This Row],[DATA]],Tabella12[],2,0)</f>
        <v>234.33583443271769</v>
      </c>
      <c r="L1294" s="2">
        <v>149.6684908937695</v>
      </c>
      <c r="M1294" s="2">
        <f>VLOOKUP(Tabella1[[#This Row],[DATA]],Tabella14[],2,0)</f>
        <v>216.34857835420641</v>
      </c>
      <c r="O1294" s="1">
        <v>43865</v>
      </c>
      <c r="P1294">
        <v>124.64467288996596</v>
      </c>
      <c r="R1294" s="1">
        <v>43873</v>
      </c>
      <c r="S1294">
        <v>140.81065221465417</v>
      </c>
      <c r="U1294" s="1">
        <v>43852</v>
      </c>
      <c r="V1294">
        <v>141.35865615938707</v>
      </c>
      <c r="X1294" s="1">
        <v>43872</v>
      </c>
      <c r="Y1294">
        <v>114.53373652219065</v>
      </c>
      <c r="AA1294" s="1">
        <v>43851</v>
      </c>
      <c r="AB1294">
        <v>92.855624686014608</v>
      </c>
      <c r="AD1294" s="1">
        <v>43846</v>
      </c>
      <c r="AE1294">
        <v>120.21698137247407</v>
      </c>
      <c r="AG1294" s="1">
        <v>43921</v>
      </c>
      <c r="AH1294">
        <v>98.93393445000423</v>
      </c>
      <c r="AJ1294" s="1">
        <v>43944</v>
      </c>
      <c r="AK1294">
        <v>84.718192996907945</v>
      </c>
      <c r="AM1294" s="1">
        <v>43916</v>
      </c>
      <c r="AN1294">
        <v>160.18717018469658</v>
      </c>
      <c r="AP1294" s="1">
        <v>43915</v>
      </c>
      <c r="AQ1294">
        <v>103.73802964568986</v>
      </c>
      <c r="AS1294" s="1">
        <v>43880</v>
      </c>
      <c r="AT1294">
        <v>216.94342671663205</v>
      </c>
    </row>
    <row r="1295" spans="1:46" x14ac:dyDescent="0.3">
      <c r="A1295" s="1">
        <v>43885</v>
      </c>
      <c r="B1295">
        <v>156.73355359051601</v>
      </c>
      <c r="C1295" s="3">
        <f>VLOOKUP(Tabella1[[#This Row],[DATA]],Tabella3[],2,0)</f>
        <v>122.46143021579425</v>
      </c>
      <c r="D1295">
        <f>VLOOKUP(Tabella1[[#This Row],[DATA]],Tabella5[],2,0)</f>
        <v>133.49309197489333</v>
      </c>
      <c r="E1295">
        <f>VLOOKUP(Tabella1[[#This Row],[DATA]],Tabella6[],2,0)</f>
        <v>136.20590317217312</v>
      </c>
      <c r="F1295" s="2">
        <f>VLOOKUP(Tabella1[[#This Row],[DATA]],Tabella7[],2,0)</f>
        <v>109.30129203702006</v>
      </c>
      <c r="G1295" s="2">
        <f>VLOOKUP(Tabella1[[#This Row],[DATA]],Tabella8[],2,0)</f>
        <v>91.620937512076367</v>
      </c>
      <c r="H1295" s="2">
        <f>VLOOKUP(Tabella1[[#This Row],[DATA]],Tabella9[],2,0)</f>
        <v>116.19843029330072</v>
      </c>
      <c r="I1295" s="2">
        <f>VLOOKUP(Tabella1[[#This Row],[DATA]],Tabella10[],2,0)</f>
        <v>112.41965946595289</v>
      </c>
      <c r="J1295" s="2">
        <f>VLOOKUP(Tabella1[[#This Row],[DATA]],Tabella11[],2,0)</f>
        <v>90.470434440027219</v>
      </c>
      <c r="K1295" s="2">
        <v>234.33583443271769</v>
      </c>
      <c r="L1295" s="2">
        <f>VLOOKUP(Tabella1[[#This Row],[DATA]],Tabella13[],2,0)</f>
        <v>146.73514970804371</v>
      </c>
      <c r="M1295" s="2">
        <v>216.34857835420641</v>
      </c>
      <c r="O1295" s="1">
        <v>43866</v>
      </c>
      <c r="P1295">
        <v>126.69263250996067</v>
      </c>
      <c r="R1295" s="1">
        <v>43874</v>
      </c>
      <c r="S1295">
        <v>140.76610413191148</v>
      </c>
      <c r="U1295" s="1">
        <v>43853</v>
      </c>
      <c r="V1295">
        <v>140.43703510343838</v>
      </c>
      <c r="X1295" s="1">
        <v>43873</v>
      </c>
      <c r="Y1295">
        <v>115.06719814288769</v>
      </c>
      <c r="AA1295" s="1">
        <v>43852</v>
      </c>
      <c r="AB1295">
        <v>92.49236773969163</v>
      </c>
      <c r="AD1295" s="1">
        <v>43847</v>
      </c>
      <c r="AE1295">
        <v>121.30379940371532</v>
      </c>
      <c r="AG1295" s="1">
        <v>43922</v>
      </c>
      <c r="AH1295">
        <v>96.764037954850863</v>
      </c>
      <c r="AJ1295" s="1">
        <v>43945</v>
      </c>
      <c r="AK1295">
        <v>83.823704977137879</v>
      </c>
      <c r="AM1295" s="1">
        <v>43917</v>
      </c>
      <c r="AN1295">
        <v>151.36254947229551</v>
      </c>
      <c r="AP1295" s="1">
        <v>43916</v>
      </c>
      <c r="AQ1295">
        <v>108.86749596656044</v>
      </c>
      <c r="AS1295" s="1">
        <v>43881</v>
      </c>
      <c r="AT1295">
        <v>217.67688728529038</v>
      </c>
    </row>
    <row r="1296" spans="1:46" x14ac:dyDescent="0.3">
      <c r="A1296" s="1">
        <v>43886</v>
      </c>
      <c r="B1296">
        <v>151.98765911961911</v>
      </c>
      <c r="C1296" s="3">
        <f>VLOOKUP(Tabella1[[#This Row],[DATA]],Tabella3[],2,0)</f>
        <v>120.70113004214267</v>
      </c>
      <c r="D1296">
        <f>VLOOKUP(Tabella1[[#This Row],[DATA]],Tabella5[],2,0)</f>
        <v>130.98662226195708</v>
      </c>
      <c r="E1296">
        <f>VLOOKUP(Tabella1[[#This Row],[DATA]],Tabella6[],2,0)</f>
        <v>133.56756006763413</v>
      </c>
      <c r="F1296" s="2">
        <f>VLOOKUP(Tabella1[[#This Row],[DATA]],Tabella7[],2,0)</f>
        <v>107.1792052292373</v>
      </c>
      <c r="G1296" s="2">
        <f>VLOOKUP(Tabella1[[#This Row],[DATA]],Tabella8[],2,0)</f>
        <v>89.372802102252962</v>
      </c>
      <c r="H1296" s="2">
        <f>VLOOKUP(Tabella1[[#This Row],[DATA]],Tabella9[],2,0)</f>
        <v>113.79449838187702</v>
      </c>
      <c r="I1296" s="2">
        <f>VLOOKUP(Tabella1[[#This Row],[DATA]],Tabella10[],2,0)</f>
        <v>112.7229143316531</v>
      </c>
      <c r="J1296" s="2">
        <f>VLOOKUP(Tabella1[[#This Row],[DATA]],Tabella11[],2,0)</f>
        <v>89.92783209770424</v>
      </c>
      <c r="K1296" s="2">
        <v>217.92133905013193</v>
      </c>
      <c r="L1296" s="2">
        <f>VLOOKUP(Tabella1[[#This Row],[DATA]],Tabella13[],2,0)</f>
        <v>146.4369405624785</v>
      </c>
      <c r="M1296" s="2">
        <f>VLOOKUP(Tabella1[[#This Row],[DATA]],Tabella14[],2,0)</f>
        <v>209.14979869885627</v>
      </c>
      <c r="O1296" s="1">
        <v>43867</v>
      </c>
      <c r="P1296">
        <v>128.01890826366187</v>
      </c>
      <c r="R1296" s="1">
        <v>43875</v>
      </c>
      <c r="S1296">
        <v>140.75361018686641</v>
      </c>
      <c r="U1296" s="1">
        <v>43854</v>
      </c>
      <c r="V1296">
        <v>141.67095847178814</v>
      </c>
      <c r="X1296" s="1">
        <v>43874</v>
      </c>
      <c r="Y1296">
        <v>113.80967653257582</v>
      </c>
      <c r="AA1296" s="1">
        <v>43853</v>
      </c>
      <c r="AB1296">
        <v>91.95907562700468</v>
      </c>
      <c r="AD1296" s="1">
        <v>43850</v>
      </c>
      <c r="AE1296">
        <v>121.00979792574472</v>
      </c>
      <c r="AG1296" s="1">
        <v>43923</v>
      </c>
      <c r="AH1296">
        <v>97.578320232108382</v>
      </c>
      <c r="AJ1296" s="1">
        <v>43948</v>
      </c>
      <c r="AK1296">
        <v>84.031433926674069</v>
      </c>
      <c r="AM1296" s="1">
        <v>43920</v>
      </c>
      <c r="AN1296">
        <v>153.85677770448549</v>
      </c>
      <c r="AP1296" s="1">
        <v>43917</v>
      </c>
      <c r="AQ1296">
        <v>108.39060853860433</v>
      </c>
      <c r="AS1296" s="1">
        <v>43882</v>
      </c>
      <c r="AT1296">
        <v>216.34857835420641</v>
      </c>
    </row>
    <row r="1297" spans="1:46" x14ac:dyDescent="0.3">
      <c r="A1297" s="1">
        <v>43887</v>
      </c>
      <c r="B1297">
        <v>151.41337090661744</v>
      </c>
      <c r="C1297" s="3">
        <f>VLOOKUP(Tabella1[[#This Row],[DATA]],Tabella3[],2,0)</f>
        <v>122.43712317553448</v>
      </c>
      <c r="D1297">
        <f>VLOOKUP(Tabella1[[#This Row],[DATA]],Tabella5[],2,0)</f>
        <v>130.82676121101147</v>
      </c>
      <c r="E1297">
        <f>VLOOKUP(Tabella1[[#This Row],[DATA]],Tabella6[],2,0)</f>
        <v>133.68208659334147</v>
      </c>
      <c r="F1297" s="2">
        <f>VLOOKUP(Tabella1[[#This Row],[DATA]],Tabella7[],2,0)</f>
        <v>107.55475121414825</v>
      </c>
      <c r="G1297" s="2">
        <f>VLOOKUP(Tabella1[[#This Row],[DATA]],Tabella8[],2,0)</f>
        <v>90.010433976117781</v>
      </c>
      <c r="H1297" s="2">
        <f>VLOOKUP(Tabella1[[#This Row],[DATA]],Tabella9[],2,0)</f>
        <v>113.95917743291797</v>
      </c>
      <c r="I1297" s="2">
        <f>VLOOKUP(Tabella1[[#This Row],[DATA]],Tabella10[],2,0)</f>
        <v>111.89827905483402</v>
      </c>
      <c r="J1297" s="2">
        <f>VLOOKUP(Tabella1[[#This Row],[DATA]],Tabella11[],2,0)</f>
        <v>89.178097728113841</v>
      </c>
      <c r="K1297" s="2">
        <f>VLOOKUP(Tabella1[[#This Row],[DATA]],Tabella12[],2,0)</f>
        <v>217.92133905013193</v>
      </c>
      <c r="L1297" s="2">
        <f>VLOOKUP(Tabella1[[#This Row],[DATA]],Tabella13[],2,0)</f>
        <v>145.01100425556047</v>
      </c>
      <c r="M1297" s="2">
        <f>VLOOKUP(Tabella1[[#This Row],[DATA]],Tabella14[],2,0)</f>
        <v>210.17650418622793</v>
      </c>
      <c r="O1297" s="1">
        <v>43868</v>
      </c>
      <c r="P1297">
        <v>127.95602359821561</v>
      </c>
      <c r="R1297" s="1">
        <v>43878</v>
      </c>
      <c r="S1297">
        <v>141.15997062898822</v>
      </c>
      <c r="U1297" s="1">
        <v>43857</v>
      </c>
      <c r="V1297">
        <v>137.87911925103884</v>
      </c>
      <c r="X1297" s="1">
        <v>43875</v>
      </c>
      <c r="Y1297">
        <v>113.15449463942088</v>
      </c>
      <c r="AA1297" s="1">
        <v>43854</v>
      </c>
      <c r="AB1297">
        <v>92.379332998415592</v>
      </c>
      <c r="AD1297" s="1">
        <v>43851</v>
      </c>
      <c r="AE1297">
        <v>120.69413653390413</v>
      </c>
      <c r="AG1297" s="1">
        <v>43924</v>
      </c>
      <c r="AH1297">
        <v>97.394103903877223</v>
      </c>
      <c r="AJ1297" s="1">
        <v>43949</v>
      </c>
      <c r="AK1297">
        <v>83.868175686162147</v>
      </c>
      <c r="AM1297" s="1">
        <v>43921</v>
      </c>
      <c r="AN1297">
        <v>150.51945910290237</v>
      </c>
      <c r="AP1297" s="1">
        <v>43920</v>
      </c>
      <c r="AQ1297">
        <v>103.390997522861</v>
      </c>
      <c r="AS1297" s="1">
        <v>43886</v>
      </c>
      <c r="AT1297">
        <v>209.14979869885627</v>
      </c>
    </row>
    <row r="1298" spans="1:46" x14ac:dyDescent="0.3">
      <c r="A1298" s="1">
        <v>43888</v>
      </c>
      <c r="B1298">
        <v>144.72646001360414</v>
      </c>
      <c r="C1298" s="3">
        <f>VLOOKUP(Tabella1[[#This Row],[DATA]],Tabella3[],2,0)</f>
        <v>119.17961386829035</v>
      </c>
      <c r="D1298">
        <f>VLOOKUP(Tabella1[[#This Row],[DATA]],Tabella5[],2,0)</f>
        <v>126.65439802226994</v>
      </c>
      <c r="E1298">
        <f>VLOOKUP(Tabella1[[#This Row],[DATA]],Tabella6[],2,0)</f>
        <v>129.23859849633962</v>
      </c>
      <c r="F1298" s="2">
        <f>VLOOKUP(Tabella1[[#This Row],[DATA]],Tabella7[],2,0)</f>
        <v>103.79669507315434</v>
      </c>
      <c r="G1298" s="2">
        <f>VLOOKUP(Tabella1[[#This Row],[DATA]],Tabella8[],2,0)</f>
        <v>86.813579626695528</v>
      </c>
      <c r="H1298" s="2">
        <f>VLOOKUP(Tabella1[[#This Row],[DATA]],Tabella9[],2,0)</f>
        <v>110.08077873760925</v>
      </c>
      <c r="I1298" s="2">
        <f>VLOOKUP(Tabella1[[#This Row],[DATA]],Tabella10[],2,0)</f>
        <v>112.24252676900069</v>
      </c>
      <c r="J1298" s="2">
        <f>VLOOKUP(Tabella1[[#This Row],[DATA]],Tabella11[],2,0)</f>
        <v>89.279574513806807</v>
      </c>
      <c r="K1298" s="2">
        <f>VLOOKUP(Tabella1[[#This Row],[DATA]],Tabella12[],2,0)</f>
        <v>212.28562005277044</v>
      </c>
      <c r="L1298" s="2">
        <f>VLOOKUP(Tabella1[[#This Row],[DATA]],Tabella13[],2,0)</f>
        <v>144.49005618095984</v>
      </c>
      <c r="M1298" s="2">
        <f>VLOOKUP(Tabella1[[#This Row],[DATA]],Tabella14[],2,0)</f>
        <v>203.10101277461237</v>
      </c>
      <c r="O1298" s="1">
        <v>43871</v>
      </c>
      <c r="P1298">
        <v>128.1096022740935</v>
      </c>
      <c r="R1298" s="1">
        <v>43879</v>
      </c>
      <c r="S1298">
        <v>140.10822623871834</v>
      </c>
      <c r="U1298" s="1">
        <v>43858</v>
      </c>
      <c r="V1298">
        <v>139.35597054763434</v>
      </c>
      <c r="X1298" s="1">
        <v>43878</v>
      </c>
      <c r="Y1298">
        <v>113.52286264088701</v>
      </c>
      <c r="AA1298" s="1">
        <v>43857</v>
      </c>
      <c r="AB1298">
        <v>90.488657881516403</v>
      </c>
      <c r="AD1298" s="1">
        <v>43852</v>
      </c>
      <c r="AE1298">
        <v>120.07842162933517</v>
      </c>
      <c r="AG1298" s="1">
        <v>43927</v>
      </c>
      <c r="AH1298">
        <v>99.544384189334991</v>
      </c>
      <c r="AJ1298" s="1">
        <v>43950</v>
      </c>
      <c r="AK1298">
        <v>84.238864415075867</v>
      </c>
      <c r="AM1298" s="1">
        <v>43922</v>
      </c>
      <c r="AN1298">
        <v>146.28751649076517</v>
      </c>
      <c r="AP1298" s="1">
        <v>43921</v>
      </c>
      <c r="AQ1298">
        <v>107.12877269286894</v>
      </c>
      <c r="AS1298" s="1">
        <v>43887</v>
      </c>
      <c r="AT1298">
        <v>210.17650418622793</v>
      </c>
    </row>
    <row r="1299" spans="1:46" x14ac:dyDescent="0.3">
      <c r="A1299" s="1">
        <v>43889</v>
      </c>
      <c r="B1299">
        <v>143.53415605869208</v>
      </c>
      <c r="C1299" s="3">
        <f>VLOOKUP(Tabella1[[#This Row],[DATA]],Tabella3[],2,0)</f>
        <v>114.91851130094417</v>
      </c>
      <c r="D1299">
        <f>VLOOKUP(Tabella1[[#This Row],[DATA]],Tabella5[],2,0)</f>
        <v>121.7683438251749</v>
      </c>
      <c r="E1299">
        <f>VLOOKUP(Tabella1[[#This Row],[DATA]],Tabella6[],2,0)</f>
        <v>124.87153980561062</v>
      </c>
      <c r="F1299" s="2">
        <f>VLOOKUP(Tabella1[[#This Row],[DATA]],Tabella7[],2,0)</f>
        <v>100.50108433366933</v>
      </c>
      <c r="G1299" s="2">
        <f>VLOOKUP(Tabella1[[#This Row],[DATA]],Tabella8[],2,0)</f>
        <v>84.27561154693359</v>
      </c>
      <c r="H1299" s="2">
        <f>VLOOKUP(Tabella1[[#This Row],[DATA]],Tabella9[],2,0)</f>
        <v>106.05362739851694</v>
      </c>
      <c r="I1299" s="2">
        <f>VLOOKUP(Tabella1[[#This Row],[DATA]],Tabella10[],2,0)</f>
        <v>109.52354406228231</v>
      </c>
      <c r="J1299" s="2">
        <f>VLOOKUP(Tabella1[[#This Row],[DATA]],Tabella11[],2,0)</f>
        <v>85.96576053866265</v>
      </c>
      <c r="K1299" s="2">
        <f>VLOOKUP(Tabella1[[#This Row],[DATA]],Tabella12[],2,0)</f>
        <v>214.7344986807388</v>
      </c>
      <c r="L1299" s="2">
        <f>VLOOKUP(Tabella1[[#This Row],[DATA]],Tabella13[],2,0)</f>
        <v>139.22469984593315</v>
      </c>
      <c r="M1299" s="2">
        <f>VLOOKUP(Tabella1[[#This Row],[DATA]],Tabella14[],2,0)</f>
        <v>193.99300670075087</v>
      </c>
      <c r="O1299" s="1">
        <v>43872</v>
      </c>
      <c r="P1299">
        <v>129.05674047294707</v>
      </c>
      <c r="R1299" s="1">
        <v>43880</v>
      </c>
      <c r="S1299">
        <v>141.21230182503766</v>
      </c>
      <c r="U1299" s="1">
        <v>43859</v>
      </c>
      <c r="V1299">
        <v>140.03960219081952</v>
      </c>
      <c r="X1299" s="1">
        <v>43879</v>
      </c>
      <c r="Y1299">
        <v>112.74030972234949</v>
      </c>
      <c r="AA1299" s="1">
        <v>43858</v>
      </c>
      <c r="AB1299">
        <v>91.627700274374945</v>
      </c>
      <c r="AD1299" s="1">
        <v>43853</v>
      </c>
      <c r="AE1299">
        <v>119.02918991922127</v>
      </c>
      <c r="AG1299" s="1">
        <v>43928</v>
      </c>
      <c r="AH1299">
        <v>101.65761163425661</v>
      </c>
      <c r="AJ1299" s="1">
        <v>43951</v>
      </c>
      <c r="AK1299">
        <v>85.362272124923891</v>
      </c>
      <c r="AM1299" s="1">
        <v>43923</v>
      </c>
      <c r="AN1299">
        <v>148.93840699208442</v>
      </c>
      <c r="AP1299" s="1">
        <v>43922</v>
      </c>
      <c r="AQ1299">
        <v>102.75477196434142</v>
      </c>
      <c r="AS1299" s="1">
        <v>43888</v>
      </c>
      <c r="AT1299">
        <v>203.10101277461237</v>
      </c>
    </row>
    <row r="1300" spans="1:46" x14ac:dyDescent="0.3">
      <c r="A1300" s="1">
        <v>43892</v>
      </c>
      <c r="B1300">
        <v>150.14235739966963</v>
      </c>
      <c r="C1300" s="3">
        <f>VLOOKUP(Tabella1[[#This Row],[DATA]],Tabella3[],2,0)</f>
        <v>113.19809558260056</v>
      </c>
      <c r="D1300">
        <f>VLOOKUP(Tabella1[[#This Row],[DATA]],Tabella5[],2,0)</f>
        <v>121.43571814069617</v>
      </c>
      <c r="E1300">
        <f>VLOOKUP(Tabella1[[#This Row],[DATA]],Tabella6[],2,0)</f>
        <v>125.42700521366135</v>
      </c>
      <c r="F1300" s="2">
        <f>VLOOKUP(Tabella1[[#This Row],[DATA]],Tabella7[],2,0)</f>
        <v>101.6355111640551</v>
      </c>
      <c r="G1300" s="2">
        <f>VLOOKUP(Tabella1[[#This Row],[DATA]],Tabella8[],2,0)</f>
        <v>84.452409475596099</v>
      </c>
      <c r="H1300" s="2">
        <f>VLOOKUP(Tabella1[[#This Row],[DATA]],Tabella9[],2,0)</f>
        <v>106.35113268608414</v>
      </c>
      <c r="I1300" s="2">
        <f>VLOOKUP(Tabella1[[#This Row],[DATA]],Tabella10[],2,0)</f>
        <v>110.20151883114215</v>
      </c>
      <c r="J1300" s="2">
        <f>VLOOKUP(Tabella1[[#This Row],[DATA]],Tabella11[],2,0)</f>
        <v>88.670713799649008</v>
      </c>
      <c r="K1300" s="2">
        <f>VLOOKUP(Tabella1[[#This Row],[DATA]],Tabella12[],2,0)</f>
        <v>219.79097955145119</v>
      </c>
      <c r="L1300" s="2">
        <f>VLOOKUP(Tabella1[[#This Row],[DATA]],Tabella13[],2,0)</f>
        <v>138.66750716349043</v>
      </c>
      <c r="M1300" s="2">
        <f>VLOOKUP(Tabella1[[#This Row],[DATA]],Tabella14[],2,0)</f>
        <v>192.64798071966899</v>
      </c>
      <c r="O1300" s="1">
        <v>43873</v>
      </c>
      <c r="P1300">
        <v>129.95787825152402</v>
      </c>
      <c r="R1300" s="1">
        <v>43881</v>
      </c>
      <c r="S1300">
        <v>139.93218450484551</v>
      </c>
      <c r="U1300" s="1">
        <v>43860</v>
      </c>
      <c r="V1300">
        <v>138.08489072946577</v>
      </c>
      <c r="X1300" s="1">
        <v>43880</v>
      </c>
      <c r="Y1300">
        <v>113.88588533553254</v>
      </c>
      <c r="AA1300" s="1">
        <v>43859</v>
      </c>
      <c r="AB1300">
        <v>92.23151833674693</v>
      </c>
      <c r="AD1300" s="1">
        <v>43854</v>
      </c>
      <c r="AE1300">
        <v>120.37688250133782</v>
      </c>
      <c r="AG1300" s="1">
        <v>43929</v>
      </c>
      <c r="AH1300">
        <v>100.47175307718811</v>
      </c>
      <c r="AJ1300" s="1">
        <v>43957</v>
      </c>
      <c r="AK1300">
        <v>85.901292933634181</v>
      </c>
      <c r="AM1300" s="1">
        <v>43924</v>
      </c>
      <c r="AN1300">
        <v>143.34185356200527</v>
      </c>
      <c r="AP1300" s="1">
        <v>43924</v>
      </c>
      <c r="AQ1300">
        <v>100.30322595186628</v>
      </c>
      <c r="AS1300" s="1">
        <v>43889</v>
      </c>
      <c r="AT1300">
        <v>193.99300670075087</v>
      </c>
    </row>
    <row r="1301" spans="1:46" x14ac:dyDescent="0.3">
      <c r="A1301" s="1">
        <v>43893</v>
      </c>
      <c r="B1301">
        <v>145.92216499854243</v>
      </c>
      <c r="C1301" s="3">
        <f>VLOOKUP(Tabella1[[#This Row],[DATA]],Tabella3[],2,0)</f>
        <v>113.68481139304956</v>
      </c>
      <c r="D1301">
        <f>VLOOKUP(Tabella1[[#This Row],[DATA]],Tabella5[],2,0)</f>
        <v>122.7416426260634</v>
      </c>
      <c r="E1301">
        <f>VLOOKUP(Tabella1[[#This Row],[DATA]],Tabella6[],2,0)</f>
        <v>126.82977877802314</v>
      </c>
      <c r="F1301" s="2">
        <f>VLOOKUP(Tabella1[[#This Row],[DATA]],Tabella7[],2,0)</f>
        <v>102.60240080637772</v>
      </c>
      <c r="G1301" s="2">
        <f>VLOOKUP(Tabella1[[#This Row],[DATA]],Tabella8[],2,0)</f>
        <v>85.129651814352513</v>
      </c>
      <c r="H1301" s="2">
        <f>VLOOKUP(Tabella1[[#This Row],[DATA]],Tabella9[],2,0)</f>
        <v>107.40673495910099</v>
      </c>
      <c r="I1301" s="2">
        <f>VLOOKUP(Tabella1[[#This Row],[DATA]],Tabella10[],2,0)</f>
        <v>110.17276515624647</v>
      </c>
      <c r="J1301" s="2">
        <f>VLOOKUP(Tabella1[[#This Row],[DATA]],Tabella11[],2,0)</f>
        <v>89.32643291190621</v>
      </c>
      <c r="K1301" s="2">
        <f>VLOOKUP(Tabella1[[#This Row],[DATA]],Tabella12[],2,0)</f>
        <v>217.54823548812664</v>
      </c>
      <c r="L1301" s="2">
        <f>VLOOKUP(Tabella1[[#This Row],[DATA]],Tabella13[],2,0)</f>
        <v>140.41131995082074</v>
      </c>
      <c r="M1301" s="2">
        <f>VLOOKUP(Tabella1[[#This Row],[DATA]],Tabella14[],2,0)</f>
        <v>196.52076396918488</v>
      </c>
      <c r="O1301" s="1">
        <v>43874</v>
      </c>
      <c r="P1301">
        <v>130.11924563492605</v>
      </c>
      <c r="R1301" s="1">
        <v>43882</v>
      </c>
      <c r="S1301">
        <v>139.06508423684014</v>
      </c>
      <c r="U1301" s="1">
        <v>43861</v>
      </c>
      <c r="V1301">
        <v>136.54619040564026</v>
      </c>
      <c r="X1301" s="1">
        <v>43881</v>
      </c>
      <c r="Y1301">
        <v>113.57463575552093</v>
      </c>
      <c r="AA1301" s="1">
        <v>43860</v>
      </c>
      <c r="AB1301">
        <v>91.566835413687841</v>
      </c>
      <c r="AD1301" s="1">
        <v>43857</v>
      </c>
      <c r="AE1301">
        <v>117.14955533470938</v>
      </c>
      <c r="AG1301" s="1">
        <v>43930</v>
      </c>
      <c r="AH1301">
        <v>101.85477969068423</v>
      </c>
      <c r="AJ1301" s="1">
        <v>43958</v>
      </c>
      <c r="AK1301">
        <v>85.703711662667288</v>
      </c>
      <c r="AM1301" s="1">
        <v>43927</v>
      </c>
      <c r="AN1301">
        <v>152.69005606860159</v>
      </c>
      <c r="AP1301" s="1">
        <v>43928</v>
      </c>
      <c r="AQ1301">
        <v>109.30533955417314</v>
      </c>
      <c r="AS1301" s="1">
        <v>43892</v>
      </c>
      <c r="AT1301">
        <v>192.64798071966899</v>
      </c>
    </row>
    <row r="1302" spans="1:46" x14ac:dyDescent="0.3">
      <c r="A1302" s="1">
        <v>43894</v>
      </c>
      <c r="B1302">
        <v>152.08045865319212</v>
      </c>
      <c r="C1302" s="3">
        <f>VLOOKUP(Tabella1[[#This Row],[DATA]],Tabella3[],2,0)</f>
        <v>114.7189322047897</v>
      </c>
      <c r="D1302">
        <f>VLOOKUP(Tabella1[[#This Row],[DATA]],Tabella5[],2,0)</f>
        <v>124.19892818337016</v>
      </c>
      <c r="E1302">
        <f>VLOOKUP(Tabella1[[#This Row],[DATA]],Tabella6[],2,0)</f>
        <v>128.51639939891211</v>
      </c>
      <c r="F1302" s="2">
        <f>VLOOKUP(Tabella1[[#This Row],[DATA]],Tabella7[],2,0)</f>
        <v>104.08977060997587</v>
      </c>
      <c r="G1302" s="2">
        <f>VLOOKUP(Tabella1[[#This Row],[DATA]],Tabella8[],2,0)</f>
        <v>86.080302971750982</v>
      </c>
      <c r="H1302" s="2">
        <f>VLOOKUP(Tabella1[[#This Row],[DATA]],Tabella9[],2,0)</f>
        <v>108.9544632163698</v>
      </c>
      <c r="I1302" s="2">
        <f>VLOOKUP(Tabella1[[#This Row],[DATA]],Tabella10[],2,0)</f>
        <v>109.90974866940903</v>
      </c>
      <c r="J1302" s="2">
        <f>VLOOKUP(Tabella1[[#This Row],[DATA]],Tabella11[],2,0)</f>
        <v>89.886644461158269</v>
      </c>
      <c r="K1302" s="2">
        <f>VLOOKUP(Tabella1[[#This Row],[DATA]],Tabella12[],2,0)</f>
        <v>221.02572559366754</v>
      </c>
      <c r="L1302" s="2">
        <f>VLOOKUP(Tabella1[[#This Row],[DATA]],Tabella13[],2,0)</f>
        <v>139.63255165674576</v>
      </c>
      <c r="M1302" s="2">
        <f>VLOOKUP(Tabella1[[#This Row],[DATA]],Tabella14[],2,0)</f>
        <v>196.98326901912708</v>
      </c>
      <c r="O1302" s="1">
        <v>43875</v>
      </c>
      <c r="P1302">
        <v>129.98783079790866</v>
      </c>
      <c r="R1302" s="1">
        <v>43885</v>
      </c>
      <c r="S1302">
        <v>133.49309197489333</v>
      </c>
      <c r="U1302" s="1">
        <v>43864</v>
      </c>
      <c r="V1302">
        <v>137.16162350168969</v>
      </c>
      <c r="X1302" s="1">
        <v>43882</v>
      </c>
      <c r="Y1302">
        <v>113.07492592931978</v>
      </c>
      <c r="AA1302" s="1">
        <v>43861</v>
      </c>
      <c r="AB1302">
        <v>90.504115623913137</v>
      </c>
      <c r="AD1302" s="1">
        <v>43858</v>
      </c>
      <c r="AE1302">
        <v>118.46762479932727</v>
      </c>
      <c r="AG1302" s="1">
        <v>43935</v>
      </c>
      <c r="AH1302">
        <v>102.42092529828794</v>
      </c>
      <c r="AJ1302" s="1">
        <v>43959</v>
      </c>
      <c r="AK1302">
        <v>86.414646084786838</v>
      </c>
      <c r="AM1302" s="1">
        <v>43928</v>
      </c>
      <c r="AN1302">
        <v>157.40023087071239</v>
      </c>
      <c r="AP1302" s="1">
        <v>43929</v>
      </c>
      <c r="AQ1302">
        <v>108.67551224137091</v>
      </c>
      <c r="AS1302" s="1">
        <v>43893</v>
      </c>
      <c r="AT1302">
        <v>196.52076396918488</v>
      </c>
    </row>
    <row r="1303" spans="1:46" x14ac:dyDescent="0.3">
      <c r="A1303" s="1">
        <v>43895</v>
      </c>
      <c r="B1303">
        <v>146.92158196482364</v>
      </c>
      <c r="C1303" s="3">
        <f>VLOOKUP(Tabella1[[#This Row],[DATA]],Tabella3[],2,0)</f>
        <v>112.67426579670115</v>
      </c>
      <c r="D1303">
        <f>VLOOKUP(Tabella1[[#This Row],[DATA]],Tabella5[],2,0)</f>
        <v>122.32514365476568</v>
      </c>
      <c r="E1303">
        <f>VLOOKUP(Tabella1[[#This Row],[DATA]],Tabella6[],2,0)</f>
        <v>126.07559691366299</v>
      </c>
      <c r="F1303" s="2">
        <f>VLOOKUP(Tabella1[[#This Row],[DATA]],Tabella7[],2,0)</f>
        <v>102.40737346895141</v>
      </c>
      <c r="G1303" s="2">
        <f>VLOOKUP(Tabella1[[#This Row],[DATA]],Tabella8[],2,0)</f>
        <v>83.887235769215906</v>
      </c>
      <c r="H1303" s="2">
        <f>VLOOKUP(Tabella1[[#This Row],[DATA]],Tabella9[],2,0)</f>
        <v>107.13948984532273</v>
      </c>
      <c r="I1303" s="2">
        <f>VLOOKUP(Tabella1[[#This Row],[DATA]],Tabella10[],2,0)</f>
        <v>112.19746816766997</v>
      </c>
      <c r="J1303" s="2">
        <f>VLOOKUP(Tabella1[[#This Row],[DATA]],Tabella11[],2,0)</f>
        <v>91.677709728639144</v>
      </c>
      <c r="K1303" s="2">
        <f>VLOOKUP(Tabella1[[#This Row],[DATA]],Tabella12[],2,0)</f>
        <v>210.73754947229551</v>
      </c>
      <c r="L1303" s="2">
        <f>VLOOKUP(Tabella1[[#This Row],[DATA]],Tabella13[],2,0)</f>
        <v>139.85478163441732</v>
      </c>
      <c r="M1303" s="2">
        <f>VLOOKUP(Tabella1[[#This Row],[DATA]],Tabella14[],2,0)</f>
        <v>196.19547803797556</v>
      </c>
      <c r="O1303" s="1">
        <v>43878</v>
      </c>
      <c r="P1303">
        <v>131.31311336071752</v>
      </c>
      <c r="R1303" s="1">
        <v>43886</v>
      </c>
      <c r="S1303">
        <v>130.98662226195708</v>
      </c>
      <c r="U1303" s="1">
        <v>43865</v>
      </c>
      <c r="V1303">
        <v>139.57303006144923</v>
      </c>
      <c r="X1303" s="1">
        <v>43885</v>
      </c>
      <c r="Y1303">
        <v>109.30129203702006</v>
      </c>
      <c r="AA1303" s="1">
        <v>43864</v>
      </c>
      <c r="AB1303">
        <v>90.859643699037775</v>
      </c>
      <c r="AD1303" s="1">
        <v>43859</v>
      </c>
      <c r="AE1303">
        <v>119.01358204010906</v>
      </c>
      <c r="AG1303" s="1">
        <v>43936</v>
      </c>
      <c r="AH1303">
        <v>101.20513944694025</v>
      </c>
      <c r="AJ1303" s="1">
        <v>43962</v>
      </c>
      <c r="AK1303">
        <v>86.398529183529718</v>
      </c>
      <c r="AM1303" s="1">
        <v>43929</v>
      </c>
      <c r="AN1303">
        <v>162.07330145118735</v>
      </c>
      <c r="AP1303" s="1">
        <v>43930</v>
      </c>
      <c r="AQ1303">
        <v>113.27665069286456</v>
      </c>
      <c r="AS1303" s="1">
        <v>43894</v>
      </c>
      <c r="AT1303">
        <v>196.98326901912708</v>
      </c>
    </row>
    <row r="1304" spans="1:46" x14ac:dyDescent="0.3">
      <c r="A1304" s="1">
        <v>43896</v>
      </c>
      <c r="B1304">
        <v>144.41599455835197</v>
      </c>
      <c r="C1304" s="3">
        <f>VLOOKUP(Tabella1[[#This Row],[DATA]],Tabella3[],2,0)</f>
        <v>108.72769110299599</v>
      </c>
      <c r="D1304">
        <f>VLOOKUP(Tabella1[[#This Row],[DATA]],Tabella5[],2,0)</f>
        <v>118.19958155525038</v>
      </c>
      <c r="E1304">
        <f>VLOOKUP(Tabella1[[#This Row],[DATA]],Tabella6[],2,0)</f>
        <v>120.85511571412108</v>
      </c>
      <c r="F1304" s="2">
        <f>VLOOKUP(Tabella1[[#This Row],[DATA]],Tabella7[],2,0)</f>
        <v>98.698035981551058</v>
      </c>
      <c r="G1304" s="2">
        <f>VLOOKUP(Tabella1[[#This Row],[DATA]],Tabella8[],2,0)</f>
        <v>80.917417011245519</v>
      </c>
      <c r="H1304" s="2">
        <f>VLOOKUP(Tabella1[[#This Row],[DATA]],Tabella9[],2,0)</f>
        <v>102.95052620849579</v>
      </c>
      <c r="I1304" s="2">
        <f>VLOOKUP(Tabella1[[#This Row],[DATA]],Tabella10[],2,0)</f>
        <v>109.59370973542428</v>
      </c>
      <c r="J1304" s="2">
        <f>VLOOKUP(Tabella1[[#This Row],[DATA]],Tabella11[],2,0)</f>
        <v>90.568329692107497</v>
      </c>
      <c r="K1304" s="2">
        <f>VLOOKUP(Tabella1[[#This Row],[DATA]],Tabella12[],2,0)</f>
        <v>202.00568931398416</v>
      </c>
      <c r="L1304" s="2">
        <f>VLOOKUP(Tabella1[[#This Row],[DATA]],Tabella13[],2,0)</f>
        <v>136.60479999302009</v>
      </c>
      <c r="M1304" s="2">
        <f>VLOOKUP(Tabella1[[#This Row],[DATA]],Tabella14[],2,0)</f>
        <v>189.42576933257178</v>
      </c>
      <c r="O1304" s="1">
        <v>43879</v>
      </c>
      <c r="P1304">
        <v>131.85137055115823</v>
      </c>
      <c r="R1304" s="1">
        <v>43887</v>
      </c>
      <c r="S1304">
        <v>130.82676121101147</v>
      </c>
      <c r="U1304" s="1">
        <v>43866</v>
      </c>
      <c r="V1304">
        <v>140.75709794016871</v>
      </c>
      <c r="X1304" s="1">
        <v>43886</v>
      </c>
      <c r="Y1304">
        <v>107.1792052292373</v>
      </c>
      <c r="AA1304" s="1">
        <v>43865</v>
      </c>
      <c r="AB1304">
        <v>92.388027978513747</v>
      </c>
      <c r="AD1304" s="1">
        <v>43860</v>
      </c>
      <c r="AE1304">
        <v>117.56173075452946</v>
      </c>
      <c r="AG1304" s="1">
        <v>43937</v>
      </c>
      <c r="AH1304">
        <v>100.62298231774739</v>
      </c>
      <c r="AJ1304" s="1">
        <v>43963</v>
      </c>
      <c r="AK1304">
        <v>86.301827775987007</v>
      </c>
      <c r="AM1304" s="1">
        <v>43930</v>
      </c>
      <c r="AN1304">
        <v>160.12945250659629</v>
      </c>
      <c r="AP1304" s="1">
        <v>43934</v>
      </c>
      <c r="AQ1304">
        <v>111.56948240373366</v>
      </c>
      <c r="AS1304" s="1">
        <v>43895</v>
      </c>
      <c r="AT1304">
        <v>196.19547803797556</v>
      </c>
    </row>
    <row r="1305" spans="1:46" x14ac:dyDescent="0.3">
      <c r="A1305" s="1">
        <v>43899</v>
      </c>
      <c r="B1305">
        <v>133.44475755514529</v>
      </c>
      <c r="C1305" s="3">
        <f>VLOOKUP(Tabella1[[#This Row],[DATA]],Tabella3[],2,0)</f>
        <v>96.579502840003229</v>
      </c>
      <c r="D1305">
        <f>VLOOKUP(Tabella1[[#This Row],[DATA]],Tabella5[],2,0)</f>
        <v>108.81017703510491</v>
      </c>
      <c r="E1305">
        <f>VLOOKUP(Tabella1[[#This Row],[DATA]],Tabella6[],2,0)</f>
        <v>110.71469725724256</v>
      </c>
      <c r="F1305" s="2">
        <f>VLOOKUP(Tabella1[[#This Row],[DATA]],Tabella7[],2,0)</f>
        <v>91.111060203427101</v>
      </c>
      <c r="G1305" s="2">
        <f>VLOOKUP(Tabella1[[#This Row],[DATA]],Tabella8[],2,0)</f>
        <v>74.47443675851143</v>
      </c>
      <c r="H1305" s="2">
        <f>VLOOKUP(Tabella1[[#This Row],[DATA]],Tabella9[],2,0)</f>
        <v>94.254707845985266</v>
      </c>
      <c r="I1305" s="2">
        <f>VLOOKUP(Tabella1[[#This Row],[DATA]],Tabella10[],2,0)</f>
        <v>104.95703295607059</v>
      </c>
      <c r="J1305" s="2">
        <f>VLOOKUP(Tabella1[[#This Row],[DATA]],Tabella11[],2,0)</f>
        <v>87.845767224192073</v>
      </c>
      <c r="K1305" s="2">
        <f>VLOOKUP(Tabella1[[#This Row],[DATA]],Tabella12[],2,0)</f>
        <v>177.41383575197889</v>
      </c>
      <c r="L1305" s="2">
        <f>VLOOKUP(Tabella1[[#This Row],[DATA]],Tabella13[],2,0)</f>
        <v>129.54611717369127</v>
      </c>
      <c r="M1305" s="2">
        <v>189.42576933257178</v>
      </c>
      <c r="O1305" s="1">
        <v>43880</v>
      </c>
      <c r="P1305">
        <v>133.17931904741494</v>
      </c>
      <c r="R1305" s="1">
        <v>43888</v>
      </c>
      <c r="S1305">
        <v>126.65439802226994</v>
      </c>
      <c r="U1305" s="1">
        <v>43867</v>
      </c>
      <c r="V1305">
        <v>141.99831149803987</v>
      </c>
      <c r="X1305" s="1">
        <v>43887</v>
      </c>
      <c r="Y1305">
        <v>107.55475121414825</v>
      </c>
      <c r="AA1305" s="1">
        <v>43866</v>
      </c>
      <c r="AB1305">
        <v>93.884530664296477</v>
      </c>
      <c r="AD1305" s="1">
        <v>43861</v>
      </c>
      <c r="AE1305">
        <v>115.97323089468185</v>
      </c>
      <c r="AG1305" s="1">
        <v>43938</v>
      </c>
      <c r="AH1305">
        <v>102.18871632026732</v>
      </c>
      <c r="AJ1305" s="1">
        <v>43964</v>
      </c>
      <c r="AK1305">
        <v>86.49552905220682</v>
      </c>
      <c r="AM1305" s="1">
        <v>43934</v>
      </c>
      <c r="AN1305">
        <v>162.50824538258576</v>
      </c>
      <c r="AP1305" s="1">
        <v>43936</v>
      </c>
      <c r="AQ1305">
        <v>110.44175524238081</v>
      </c>
      <c r="AS1305" s="1">
        <v>43896</v>
      </c>
      <c r="AT1305">
        <v>189.42576933257178</v>
      </c>
    </row>
    <row r="1306" spans="1:46" x14ac:dyDescent="0.3">
      <c r="A1306" s="1">
        <v>43900</v>
      </c>
      <c r="B1306">
        <v>140.03643960742397</v>
      </c>
      <c r="C1306" s="3">
        <f>VLOOKUP(Tabella1[[#This Row],[DATA]],Tabella3[],2,0)</f>
        <v>93.413158002034478</v>
      </c>
      <c r="D1306">
        <f>VLOOKUP(Tabella1[[#This Row],[DATA]],Tabella5[],2,0)</f>
        <v>107.27884949199824</v>
      </c>
      <c r="E1306">
        <f>VLOOKUP(Tabella1[[#This Row],[DATA]],Tabella6[],2,0)</f>
        <v>109.03795366731806</v>
      </c>
      <c r="F1306" s="2">
        <f>VLOOKUP(Tabella1[[#This Row],[DATA]],Tabella7[],2,0)</f>
        <v>91.026451632609422</v>
      </c>
      <c r="G1306" s="2">
        <f>VLOOKUP(Tabella1[[#This Row],[DATA]],Tabella8[],2,0)</f>
        <v>72.086215558217731</v>
      </c>
      <c r="H1306" s="2">
        <f>VLOOKUP(Tabella1[[#This Row],[DATA]],Tabella9[],2,0)</f>
        <v>92.6923272940397</v>
      </c>
      <c r="I1306" s="2">
        <f>VLOOKUP(Tabella1[[#This Row],[DATA]],Tabella10[],2,0)</f>
        <v>106.43264975592909</v>
      </c>
      <c r="J1306" s="2">
        <f>VLOOKUP(Tabella1[[#This Row],[DATA]],Tabella11[],2,0)</f>
        <v>89.441638909781162</v>
      </c>
      <c r="K1306" s="2">
        <f>VLOOKUP(Tabella1[[#This Row],[DATA]],Tabella12[],2,0)</f>
        <v>190.08492744063324</v>
      </c>
      <c r="L1306" s="2">
        <v>129.54611717369127</v>
      </c>
      <c r="M1306" s="2">
        <f>VLOOKUP(Tabella1[[#This Row],[DATA]],Tabella14[],2,0)</f>
        <v>174.06210384074222</v>
      </c>
      <c r="O1306" s="1">
        <v>43881</v>
      </c>
      <c r="P1306">
        <v>131.10203415949391</v>
      </c>
      <c r="R1306" s="1">
        <v>43889</v>
      </c>
      <c r="S1306">
        <v>121.7683438251749</v>
      </c>
      <c r="U1306" s="1">
        <v>43868</v>
      </c>
      <c r="V1306">
        <v>141.8000653765383</v>
      </c>
      <c r="X1306" s="1">
        <v>43888</v>
      </c>
      <c r="Y1306">
        <v>103.79669507315434</v>
      </c>
      <c r="AA1306" s="1">
        <v>43867</v>
      </c>
      <c r="AB1306">
        <v>94.787842485604969</v>
      </c>
      <c r="AD1306" s="1">
        <v>43864</v>
      </c>
      <c r="AE1306">
        <v>116.62175419820095</v>
      </c>
      <c r="AG1306" s="1">
        <v>43941</v>
      </c>
      <c r="AH1306">
        <v>101.97922526031297</v>
      </c>
      <c r="AJ1306" s="1">
        <v>43965</v>
      </c>
      <c r="AK1306">
        <v>85.668493248809142</v>
      </c>
      <c r="AM1306" s="1">
        <v>43935</v>
      </c>
      <c r="AN1306">
        <v>164.73862137203167</v>
      </c>
      <c r="AP1306" s="1">
        <v>43937</v>
      </c>
      <c r="AQ1306">
        <v>111.25171498432793</v>
      </c>
      <c r="AS1306" s="1">
        <v>43900</v>
      </c>
      <c r="AT1306">
        <v>174.06210384074222</v>
      </c>
    </row>
    <row r="1307" spans="1:46" x14ac:dyDescent="0.3">
      <c r="A1307" s="1">
        <v>43901</v>
      </c>
      <c r="B1307">
        <v>133.19308133320379</v>
      </c>
      <c r="C1307" s="3">
        <f>VLOOKUP(Tabella1[[#This Row],[DATA]],Tabella3[],2,0)</f>
        <v>93.718747157644501</v>
      </c>
      <c r="D1307">
        <f>VLOOKUP(Tabella1[[#This Row],[DATA]],Tabella5[],2,0)</f>
        <v>106.90188054354806</v>
      </c>
      <c r="E1307">
        <f>VLOOKUP(Tabella1[[#This Row],[DATA]],Tabella6[],2,0)</f>
        <v>108.41805239059424</v>
      </c>
      <c r="F1307" s="2">
        <f>VLOOKUP(Tabella1[[#This Row],[DATA]],Tabella7[],2,0)</f>
        <v>89.748006964171168</v>
      </c>
      <c r="G1307" s="2">
        <f>VLOOKUP(Tabella1[[#This Row],[DATA]],Tabella8[],2,0)</f>
        <v>71.843722224369131</v>
      </c>
      <c r="H1307" s="2">
        <f>VLOOKUP(Tabella1[[#This Row],[DATA]],Tabella9[],2,0)</f>
        <v>92.550263741304178</v>
      </c>
      <c r="I1307" s="2">
        <f>VLOOKUP(Tabella1[[#This Row],[DATA]],Tabella10[],2,0)</f>
        <v>105.7582377601977</v>
      </c>
      <c r="J1307" s="2">
        <f>VLOOKUP(Tabella1[[#This Row],[DATA]],Tabella11[],2,0)</f>
        <v>88.598784666260755</v>
      </c>
      <c r="K1307" s="2">
        <f>VLOOKUP(Tabella1[[#This Row],[DATA]],Tabella12[],2,0)</f>
        <v>175.56687005277044</v>
      </c>
      <c r="L1307" s="2">
        <f>VLOOKUP(Tabella1[[#This Row],[DATA]],Tabella13[],2,0)</f>
        <v>129.77314583565087</v>
      </c>
      <c r="M1307" s="2">
        <f>VLOOKUP(Tabella1[[#This Row],[DATA]],Tabella14[],2,0)</f>
        <v>173.63999832829498</v>
      </c>
      <c r="O1307" s="1">
        <v>43882</v>
      </c>
      <c r="P1307">
        <v>129.49719449709519</v>
      </c>
      <c r="R1307" s="1">
        <v>43892</v>
      </c>
      <c r="S1307">
        <v>121.43571814069617</v>
      </c>
      <c r="U1307" s="1">
        <v>43871</v>
      </c>
      <c r="V1307">
        <v>141.46894967182388</v>
      </c>
      <c r="X1307" s="1">
        <v>43889</v>
      </c>
      <c r="Y1307">
        <v>100.50108433366933</v>
      </c>
      <c r="AA1307" s="1">
        <v>43868</v>
      </c>
      <c r="AB1307">
        <v>94.784944158905603</v>
      </c>
      <c r="AD1307" s="1">
        <v>43865</v>
      </c>
      <c r="AE1307">
        <v>118.88362255688912</v>
      </c>
      <c r="AG1307" s="1">
        <v>43942</v>
      </c>
      <c r="AH1307">
        <v>99.73061243650929</v>
      </c>
      <c r="AJ1307" s="1">
        <v>43966</v>
      </c>
      <c r="AK1307">
        <v>85.612382555543618</v>
      </c>
      <c r="AM1307" s="1">
        <v>43936</v>
      </c>
      <c r="AN1307">
        <v>162.49793865435356</v>
      </c>
      <c r="AP1307" s="1">
        <v>43938</v>
      </c>
      <c r="AQ1307">
        <v>114.8365866231586</v>
      </c>
      <c r="AS1307" s="1">
        <v>43901</v>
      </c>
      <c r="AT1307">
        <v>173.63999832829498</v>
      </c>
    </row>
    <row r="1308" spans="1:46" x14ac:dyDescent="0.3">
      <c r="A1308" s="1">
        <v>43902</v>
      </c>
      <c r="B1308">
        <v>120.52473034690507</v>
      </c>
      <c r="C1308" s="3">
        <f>VLOOKUP(Tabella1[[#This Row],[DATA]],Tabella3[],2,0)</f>
        <v>77.858011339103598</v>
      </c>
      <c r="D1308">
        <f>VLOOKUP(Tabella1[[#This Row],[DATA]],Tabella5[],2,0)</f>
        <v>93.818569484256088</v>
      </c>
      <c r="E1308">
        <f>VLOOKUP(Tabella1[[#This Row],[DATA]],Tabella6[],2,0)</f>
        <v>95.107812496325508</v>
      </c>
      <c r="F1308" s="2">
        <f>VLOOKUP(Tabella1[[#This Row],[DATA]],Tabella7[],2,0)</f>
        <v>79.98839304804666</v>
      </c>
      <c r="G1308" s="2">
        <f>VLOOKUP(Tabella1[[#This Row],[DATA]],Tabella8[],2,0)</f>
        <v>61.743053677010479</v>
      </c>
      <c r="H1308" s="2">
        <f>VLOOKUP(Tabella1[[#This Row],[DATA]],Tabella9[],2,0)</f>
        <v>81.072739087225742</v>
      </c>
      <c r="I1308" s="2">
        <f>VLOOKUP(Tabella1[[#This Row],[DATA]],Tabella10[],2,0)</f>
        <v>101.89141338144056</v>
      </c>
      <c r="J1308" s="2">
        <f>VLOOKUP(Tabella1[[#This Row],[DATA]],Tabella11[],2,0)</f>
        <v>87.254814178097732</v>
      </c>
      <c r="K1308" s="2">
        <f>VLOOKUP(Tabella1[[#This Row],[DATA]],Tabella12[],2,0)</f>
        <v>149.61865105540898</v>
      </c>
      <c r="L1308" s="2">
        <f>VLOOKUP(Tabella1[[#This Row],[DATA]],Tabella13[],2,0)</f>
        <v>119.16056470335042</v>
      </c>
      <c r="M1308" s="2">
        <f>VLOOKUP(Tabella1[[#This Row],[DATA]],Tabella14[],2,0)</f>
        <v>159.25776298009276</v>
      </c>
      <c r="O1308" s="1">
        <v>43885</v>
      </c>
      <c r="P1308">
        <v>122.46143021579425</v>
      </c>
      <c r="R1308" s="1">
        <v>43893</v>
      </c>
      <c r="S1308">
        <v>122.7416426260634</v>
      </c>
      <c r="U1308" s="1">
        <v>43872</v>
      </c>
      <c r="V1308">
        <v>142.38821905373339</v>
      </c>
      <c r="X1308" s="1">
        <v>43892</v>
      </c>
      <c r="Y1308">
        <v>101.6355111640551</v>
      </c>
      <c r="AA1308" s="1">
        <v>43871</v>
      </c>
      <c r="AB1308">
        <v>94.833249603895354</v>
      </c>
      <c r="AD1308" s="1">
        <v>43866</v>
      </c>
      <c r="AE1308">
        <v>120.33483678617843</v>
      </c>
      <c r="AG1308" s="1">
        <v>43943</v>
      </c>
      <c r="AH1308">
        <v>100.14896583174826</v>
      </c>
      <c r="AJ1308" s="1">
        <v>43969</v>
      </c>
      <c r="AK1308">
        <v>85.820111505079808</v>
      </c>
      <c r="AM1308" s="1">
        <v>43937</v>
      </c>
      <c r="AN1308">
        <v>160.39742744063324</v>
      </c>
      <c r="AP1308" s="1">
        <v>43941</v>
      </c>
      <c r="AQ1308">
        <v>115.05209117209317</v>
      </c>
      <c r="AS1308" s="1">
        <v>43902</v>
      </c>
      <c r="AT1308">
        <v>159.25776298009276</v>
      </c>
    </row>
    <row r="1309" spans="1:46" x14ac:dyDescent="0.3">
      <c r="A1309" s="1">
        <v>43903</v>
      </c>
      <c r="B1309">
        <v>131.71800602468178</v>
      </c>
      <c r="C1309" s="3">
        <f>VLOOKUP(Tabella1[[#This Row],[DATA]],Tabella3[],2,0)</f>
        <v>83.398186956162647</v>
      </c>
      <c r="D1309">
        <f>VLOOKUP(Tabella1[[#This Row],[DATA]],Tabella5[],2,0)</f>
        <v>94.545164075197164</v>
      </c>
      <c r="E1309">
        <f>VLOOKUP(Tabella1[[#This Row],[DATA]],Tabella6[],2,0)</f>
        <v>96.850402959346596</v>
      </c>
      <c r="F1309" s="2">
        <f>VLOOKUP(Tabella1[[#This Row],[DATA]],Tabella7[],2,0)</f>
        <v>81.952869666147407</v>
      </c>
      <c r="G1309" s="2">
        <f>VLOOKUP(Tabella1[[#This Row],[DATA]],Tabella8[],2,0)</f>
        <v>64.04915562082158</v>
      </c>
      <c r="H1309" s="2">
        <f>VLOOKUP(Tabella1[[#This Row],[DATA]],Tabella9[],2,0)</f>
        <v>82.372015391279973</v>
      </c>
      <c r="I1309" s="2">
        <f>VLOOKUP(Tabella1[[#This Row],[DATA]],Tabella10[],2,0)</f>
        <v>100.73388934948792</v>
      </c>
      <c r="J1309" s="2">
        <f>VLOOKUP(Tabella1[[#This Row],[DATA]],Tabella11[],2,0)</f>
        <v>86.178563327483502</v>
      </c>
      <c r="K1309" s="2">
        <f>VLOOKUP(Tabella1[[#This Row],[DATA]],Tabella12[],2,0)</f>
        <v>170.42793535620052</v>
      </c>
      <c r="L1309" s="2">
        <f>VLOOKUP(Tabella1[[#This Row],[DATA]],Tabella13[],2,0)</f>
        <v>123.97866185053263</v>
      </c>
      <c r="M1309" s="2">
        <f>VLOOKUP(Tabella1[[#This Row],[DATA]],Tabella14[],2,0)</f>
        <v>161.34600114233174</v>
      </c>
      <c r="O1309" s="1">
        <v>43886</v>
      </c>
      <c r="P1309">
        <v>120.70113004214267</v>
      </c>
      <c r="R1309" s="1">
        <v>43894</v>
      </c>
      <c r="S1309">
        <v>124.19892818337016</v>
      </c>
      <c r="U1309" s="1">
        <v>43873</v>
      </c>
      <c r="V1309">
        <v>143.56335057110405</v>
      </c>
      <c r="X1309" s="1">
        <v>43893</v>
      </c>
      <c r="Y1309">
        <v>102.60240080637772</v>
      </c>
      <c r="AA1309" s="1">
        <v>43872</v>
      </c>
      <c r="AB1309">
        <v>95.476678131158948</v>
      </c>
      <c r="AD1309" s="1">
        <v>43867</v>
      </c>
      <c r="AE1309">
        <v>121.21652269194506</v>
      </c>
      <c r="AG1309" s="1">
        <v>43944</v>
      </c>
      <c r="AH1309">
        <v>100.50088398688564</v>
      </c>
      <c r="AJ1309" s="1">
        <v>43970</v>
      </c>
      <c r="AK1309">
        <v>86.511347492329548</v>
      </c>
      <c r="AM1309" s="1">
        <v>43938</v>
      </c>
      <c r="AN1309">
        <v>162.8256926121372</v>
      </c>
      <c r="AP1309" s="1">
        <v>43942</v>
      </c>
      <c r="AQ1309">
        <v>111.3756809951017</v>
      </c>
      <c r="AS1309" s="1">
        <v>43903</v>
      </c>
      <c r="AT1309">
        <v>161.34600114233174</v>
      </c>
    </row>
    <row r="1310" spans="1:46" x14ac:dyDescent="0.3">
      <c r="A1310" s="1">
        <v>43906</v>
      </c>
      <c r="B1310">
        <v>115.93285395005346</v>
      </c>
      <c r="C1310" s="3">
        <f>VLOOKUP(Tabella1[[#This Row],[DATA]],Tabella3[],2,0)</f>
        <v>78.307038168848734</v>
      </c>
      <c r="D1310">
        <f>VLOOKUP(Tabella1[[#This Row],[DATA]],Tabella5[],2,0)</f>
        <v>89.528845139599355</v>
      </c>
      <c r="E1310">
        <f>VLOOKUP(Tabella1[[#This Row],[DATA]],Tabella6[],2,0)</f>
        <v>91.279287160565246</v>
      </c>
      <c r="F1310" s="2">
        <f>VLOOKUP(Tabella1[[#This Row],[DATA]],Tabella7[],2,0)</f>
        <v>78.668865878615719</v>
      </c>
      <c r="G1310" s="2">
        <f>VLOOKUP(Tabella1[[#This Row],[DATA]],Tabella8[],2,0)</f>
        <v>59.002202728291536</v>
      </c>
      <c r="H1310" s="2">
        <f>VLOOKUP(Tabella1[[#This Row],[DATA]],Tabella9[],2,0)</f>
        <v>78.051181102362207</v>
      </c>
      <c r="I1310" s="2">
        <f>VLOOKUP(Tabella1[[#This Row],[DATA]],Tabella10[],2,0)</f>
        <v>96.670902873774722</v>
      </c>
      <c r="J1310" s="2">
        <f>VLOOKUP(Tabella1[[#This Row],[DATA]],Tabella11[],2,0)</f>
        <v>83.248271910031875</v>
      </c>
      <c r="K1310" s="2">
        <f>VLOOKUP(Tabella1[[#This Row],[DATA]],Tabella12[],2,0)</f>
        <v>146.70184696569922</v>
      </c>
      <c r="L1310" s="2">
        <f>VLOOKUP(Tabella1[[#This Row],[DATA]],Tabella13[],2,0)</f>
        <v>114.11442099148088</v>
      </c>
      <c r="M1310" s="2">
        <f>VLOOKUP(Tabella1[[#This Row],[DATA]],Tabella14[],2,0)</f>
        <v>157.89950266776256</v>
      </c>
      <c r="O1310" s="1">
        <v>43887</v>
      </c>
      <c r="P1310">
        <v>122.43712317553448</v>
      </c>
      <c r="R1310" s="1">
        <v>43895</v>
      </c>
      <c r="S1310">
        <v>122.32514365476568</v>
      </c>
      <c r="U1310" s="1">
        <v>43874</v>
      </c>
      <c r="V1310">
        <v>143.29079154996484</v>
      </c>
      <c r="X1310" s="1">
        <v>43894</v>
      </c>
      <c r="Y1310">
        <v>104.08977060997587</v>
      </c>
      <c r="AA1310" s="1">
        <v>43873</v>
      </c>
      <c r="AB1310">
        <v>96.035089075240563</v>
      </c>
      <c r="AD1310" s="1">
        <v>43868</v>
      </c>
      <c r="AE1310">
        <v>120.99259740590678</v>
      </c>
      <c r="AG1310" s="1">
        <v>43945</v>
      </c>
      <c r="AH1310">
        <v>99.888967223325523</v>
      </c>
      <c r="AJ1310" s="1">
        <v>43971</v>
      </c>
      <c r="AK1310">
        <v>86.068431168893184</v>
      </c>
      <c r="AM1310" s="1">
        <v>43941</v>
      </c>
      <c r="AN1310">
        <v>162.79064973614777</v>
      </c>
      <c r="AP1310" s="1">
        <v>43943</v>
      </c>
      <c r="AQ1310">
        <v>114.07617693185213</v>
      </c>
      <c r="AS1310" s="1">
        <v>43906</v>
      </c>
      <c r="AT1310">
        <v>157.89950266776256</v>
      </c>
    </row>
    <row r="1311" spans="1:46" x14ac:dyDescent="0.3">
      <c r="A1311" s="1">
        <v>43907</v>
      </c>
      <c r="B1311">
        <v>122.88358760081626</v>
      </c>
      <c r="C1311" s="3">
        <f>VLOOKUP(Tabella1[[#This Row],[DATA]],Tabella3[],2,0)</f>
        <v>80.055210958972864</v>
      </c>
      <c r="D1311">
        <f>VLOOKUP(Tabella1[[#This Row],[DATA]],Tabella5[],2,0)</f>
        <v>91.54477389543797</v>
      </c>
      <c r="E1311">
        <f>VLOOKUP(Tabella1[[#This Row],[DATA]],Tabella6[],2,0)</f>
        <v>93.873653960571829</v>
      </c>
      <c r="F1311" s="2">
        <f>VLOOKUP(Tabella1[[#This Row],[DATA]],Tabella7[],2,0)</f>
        <v>80.865328812730993</v>
      </c>
      <c r="G1311" s="2">
        <f>VLOOKUP(Tabella1[[#This Row],[DATA]],Tabella8[],2,0)</f>
        <v>62.782586853190097</v>
      </c>
      <c r="H1311" s="2">
        <f>VLOOKUP(Tabella1[[#This Row],[DATA]],Tabella9[],2,0)</f>
        <v>80.603547129424356</v>
      </c>
      <c r="I1311" s="2">
        <f>VLOOKUP(Tabella1[[#This Row],[DATA]],Tabella10[],2,0)</f>
        <v>97.509873073063673</v>
      </c>
      <c r="J1311" s="2">
        <f>VLOOKUP(Tabella1[[#This Row],[DATA]],Tabella11[],2,0)</f>
        <v>82.961450759882055</v>
      </c>
      <c r="K1311" s="2">
        <f>VLOOKUP(Tabella1[[#This Row],[DATA]],Tabella12[],2,0)</f>
        <v>153.81142810026384</v>
      </c>
      <c r="L1311" s="2">
        <f>VLOOKUP(Tabella1[[#This Row],[DATA]],Tabella13[],2,0)</f>
        <v>111.166211155196</v>
      </c>
      <c r="M1311" s="2">
        <f>VLOOKUP(Tabella1[[#This Row],[DATA]],Tabella14[],2,0)</f>
        <v>154.9628742181296</v>
      </c>
      <c r="O1311" s="1">
        <v>43888</v>
      </c>
      <c r="P1311">
        <v>119.17961386829035</v>
      </c>
      <c r="R1311" s="1">
        <v>43896</v>
      </c>
      <c r="S1311">
        <v>118.19958155525038</v>
      </c>
      <c r="U1311" s="1">
        <v>43875</v>
      </c>
      <c r="V1311">
        <v>142.73132829604754</v>
      </c>
      <c r="X1311" s="1">
        <v>43895</v>
      </c>
      <c r="Y1311">
        <v>102.40737346895141</v>
      </c>
      <c r="AA1311" s="1">
        <v>43874</v>
      </c>
      <c r="AB1311">
        <v>95.739459751903226</v>
      </c>
      <c r="AD1311" s="1">
        <v>43871</v>
      </c>
      <c r="AE1311">
        <v>120.82345896083378</v>
      </c>
      <c r="AG1311" s="1">
        <v>43948</v>
      </c>
      <c r="AH1311">
        <v>101.77015335013844</v>
      </c>
      <c r="AJ1311" s="1">
        <v>43972</v>
      </c>
      <c r="AK1311">
        <v>85.596265654286498</v>
      </c>
      <c r="AM1311" s="1">
        <v>43943</v>
      </c>
      <c r="AN1311">
        <v>166.32379617414247</v>
      </c>
      <c r="AP1311" s="1">
        <v>43944</v>
      </c>
      <c r="AQ1311">
        <v>115.83398588168916</v>
      </c>
      <c r="AS1311" s="1">
        <v>43907</v>
      </c>
      <c r="AT1311">
        <v>154.9628742181296</v>
      </c>
    </row>
    <row r="1312" spans="1:46" x14ac:dyDescent="0.3">
      <c r="A1312" s="1">
        <v>43908</v>
      </c>
      <c r="B1312">
        <v>116.5144300845399</v>
      </c>
      <c r="C1312" s="3">
        <f>VLOOKUP(Tabella1[[#This Row],[DATA]],Tabella3[],2,0)</f>
        <v>79.039594861753059</v>
      </c>
      <c r="D1312">
        <f>VLOOKUP(Tabella1[[#This Row],[DATA]],Tabella5[],2,0)</f>
        <v>86.451033464314932</v>
      </c>
      <c r="E1312">
        <f>VLOOKUP(Tabella1[[#This Row],[DATA]],Tabella6[],2,0)</f>
        <v>88.301597492174807</v>
      </c>
      <c r="F1312" s="2">
        <f>VLOOKUP(Tabella1[[#This Row],[DATA]],Tabella7[],2,0)</f>
        <v>77.592168361892547</v>
      </c>
      <c r="G1312" s="2">
        <f>VLOOKUP(Tabella1[[#This Row],[DATA]],Tabella8[],2,0)</f>
        <v>60.62140124434827</v>
      </c>
      <c r="H1312" s="2">
        <f>VLOOKUP(Tabella1[[#This Row],[DATA]],Tabella9[],2,0)</f>
        <v>75.995081925438939</v>
      </c>
      <c r="I1312" s="2">
        <f>VLOOKUP(Tabella1[[#This Row],[DATA]],Tabella10[],2,0)</f>
        <v>93.436114448009079</v>
      </c>
      <c r="J1312" s="2">
        <f>VLOOKUP(Tabella1[[#This Row],[DATA]],Tabella11[],2,0)</f>
        <v>81.442880508100231</v>
      </c>
      <c r="K1312" s="2">
        <f>VLOOKUP(Tabella1[[#This Row],[DATA]],Tabella12[],2,0)</f>
        <v>137.89371701846966</v>
      </c>
      <c r="L1312" s="2">
        <f>VLOOKUP(Tabella1[[#This Row],[DATA]],Tabella13[],2,0)</f>
        <v>104.95126063617467</v>
      </c>
      <c r="M1312" s="2">
        <f>VLOOKUP(Tabella1[[#This Row],[DATA]],Tabella14[],2,0)</f>
        <v>147.15461878160568</v>
      </c>
      <c r="O1312" s="1">
        <v>43889</v>
      </c>
      <c r="P1312">
        <v>114.91851130094417</v>
      </c>
      <c r="R1312" s="1">
        <v>43899</v>
      </c>
      <c r="S1312">
        <v>108.81017703510491</v>
      </c>
      <c r="U1312" s="1">
        <v>43878</v>
      </c>
      <c r="V1312">
        <v>143.12170618654889</v>
      </c>
      <c r="X1312" s="1">
        <v>43896</v>
      </c>
      <c r="Y1312">
        <v>98.698035981551058</v>
      </c>
      <c r="AA1312" s="1">
        <v>43875</v>
      </c>
      <c r="AB1312">
        <v>96.193530934806972</v>
      </c>
      <c r="AD1312" s="1">
        <v>43872</v>
      </c>
      <c r="AE1312">
        <v>121.86377188288357</v>
      </c>
      <c r="AG1312" s="1">
        <v>43949</v>
      </c>
      <c r="AH1312">
        <v>103.01008222880381</v>
      </c>
      <c r="AJ1312" s="1">
        <v>43973</v>
      </c>
      <c r="AK1312">
        <v>83.980098611558802</v>
      </c>
      <c r="AM1312" s="1">
        <v>43944</v>
      </c>
      <c r="AN1312">
        <v>164.23359168865434</v>
      </c>
      <c r="AP1312" s="1">
        <v>43945</v>
      </c>
      <c r="AQ1312">
        <v>113.88593818276733</v>
      </c>
      <c r="AS1312" s="1">
        <v>43908</v>
      </c>
      <c r="AT1312">
        <v>147.15461878160568</v>
      </c>
    </row>
    <row r="1313" spans="1:46" x14ac:dyDescent="0.3">
      <c r="A1313" s="1">
        <v>43909</v>
      </c>
      <c r="B1313">
        <v>117.06296764162862</v>
      </c>
      <c r="C1313" s="3">
        <f>VLOOKUP(Tabella1[[#This Row],[DATA]],Tabella3[],2,0)</f>
        <v>80.850809136938025</v>
      </c>
      <c r="D1313">
        <f>VLOOKUP(Tabella1[[#This Row],[DATA]],Tabella5[],2,0)</f>
        <v>88.178884618417513</v>
      </c>
      <c r="E1313">
        <f>VLOOKUP(Tabella1[[#This Row],[DATA]],Tabella6[],2,0)</f>
        <v>90.668792579998069</v>
      </c>
      <c r="F1313" s="2">
        <f>VLOOKUP(Tabella1[[#This Row],[DATA]],Tabella7[],2,0)</f>
        <v>78.676960200372633</v>
      </c>
      <c r="G1313" s="2">
        <f>VLOOKUP(Tabella1[[#This Row],[DATA]],Tabella8[],2,0)</f>
        <v>61.790393013100442</v>
      </c>
      <c r="H1313" s="2">
        <f>VLOOKUP(Tabella1[[#This Row],[DATA]],Tabella9[],2,0)</f>
        <v>78.169355044211699</v>
      </c>
      <c r="I1313" s="2">
        <f>VLOOKUP(Tabella1[[#This Row],[DATA]],Tabella10[],2,0)</f>
        <v>90.993770595972308</v>
      </c>
      <c r="J1313" s="2">
        <f>VLOOKUP(Tabella1[[#This Row],[DATA]],Tabella11[],2,0)</f>
        <v>80.648078507216795</v>
      </c>
      <c r="K1313" s="2">
        <f>VLOOKUP(Tabella1[[#This Row],[DATA]],Tabella12[],2,0)</f>
        <v>140.85587071240104</v>
      </c>
      <c r="L1313" s="2">
        <f>VLOOKUP(Tabella1[[#This Row],[DATA]],Tabella13[],2,0)</f>
        <v>102.83809457334243</v>
      </c>
      <c r="M1313" s="2">
        <f>VLOOKUP(Tabella1[[#This Row],[DATA]],Tabella14[],2,0)</f>
        <v>158.5124611676859</v>
      </c>
      <c r="O1313" s="1">
        <v>43892</v>
      </c>
      <c r="P1313">
        <v>113.19809558260056</v>
      </c>
      <c r="R1313" s="1">
        <v>43900</v>
      </c>
      <c r="S1313">
        <v>107.27884949199824</v>
      </c>
      <c r="U1313" s="1">
        <v>43879</v>
      </c>
      <c r="V1313">
        <v>142.43666353894019</v>
      </c>
      <c r="X1313" s="1">
        <v>43899</v>
      </c>
      <c r="Y1313">
        <v>91.111060203427101</v>
      </c>
      <c r="AA1313" s="1">
        <v>43878</v>
      </c>
      <c r="AB1313">
        <v>96.825366155273045</v>
      </c>
      <c r="AD1313" s="1">
        <v>43873</v>
      </c>
      <c r="AE1313">
        <v>122.77444384985857</v>
      </c>
      <c r="AG1313" s="1">
        <v>43950</v>
      </c>
      <c r="AH1313">
        <v>103.2935532248965</v>
      </c>
      <c r="AJ1313" s="1">
        <v>43976</v>
      </c>
      <c r="AK1313">
        <v>84.10545228800305</v>
      </c>
      <c r="AM1313" s="1">
        <v>43945</v>
      </c>
      <c r="AN1313">
        <v>155.28322889182058</v>
      </c>
      <c r="AP1313" s="1">
        <v>43948</v>
      </c>
      <c r="AQ1313">
        <v>115.3977418555058</v>
      </c>
      <c r="AS1313" s="1">
        <v>43909</v>
      </c>
      <c r="AT1313">
        <v>158.5124611676859</v>
      </c>
    </row>
    <row r="1314" spans="1:46" x14ac:dyDescent="0.3">
      <c r="A1314" s="1">
        <v>43910</v>
      </c>
      <c r="B1314">
        <v>111.98717325818677</v>
      </c>
      <c r="C1314" s="3">
        <f>VLOOKUP(Tabella1[[#This Row],[DATA]],Tabella3[],2,0)</f>
        <v>82.235421787262695</v>
      </c>
      <c r="D1314">
        <f>VLOOKUP(Tabella1[[#This Row],[DATA]],Tabella5[],2,0)</f>
        <v>91.440828369038385</v>
      </c>
      <c r="E1314">
        <f>VLOOKUP(Tabella1[[#This Row],[DATA]],Tabella6[],2,0)</f>
        <v>95.214578497703585</v>
      </c>
      <c r="F1314" s="2">
        <f>VLOOKUP(Tabella1[[#This Row],[DATA]],Tabella7[],2,0)</f>
        <v>79.275176395125072</v>
      </c>
      <c r="G1314" s="2">
        <f>VLOOKUP(Tabella1[[#This Row],[DATA]],Tabella8[],2,0)</f>
        <v>62.249294740503153</v>
      </c>
      <c r="H1314" s="2">
        <f>VLOOKUP(Tabella1[[#This Row],[DATA]],Tabella9[],2,0)</f>
        <v>81.176897790688784</v>
      </c>
      <c r="I1314" s="2">
        <f>VLOOKUP(Tabella1[[#This Row],[DATA]],Tabella10[],2,0)</f>
        <v>95.587400692938417</v>
      </c>
      <c r="J1314" s="2">
        <f>VLOOKUP(Tabella1[[#This Row],[DATA]],Tabella11[],2,0)</f>
        <v>81.946085980683591</v>
      </c>
      <c r="K1314" s="2">
        <f>VLOOKUP(Tabella1[[#This Row],[DATA]],Tabella12[],2,0)</f>
        <v>138.25239116094986</v>
      </c>
      <c r="L1314" s="2">
        <f>VLOOKUP(Tabella1[[#This Row],[DATA]],Tabella13[],2,0)</f>
        <v>108.75549031283786</v>
      </c>
      <c r="M1314" s="2">
        <f>VLOOKUP(Tabella1[[#This Row],[DATA]],Tabella14[],2,0)</f>
        <v>162.40683727344913</v>
      </c>
      <c r="O1314" s="1">
        <v>43893</v>
      </c>
      <c r="P1314">
        <v>113.68481139304956</v>
      </c>
      <c r="R1314" s="1">
        <v>43901</v>
      </c>
      <c r="S1314">
        <v>106.90188054354806</v>
      </c>
      <c r="U1314" s="1">
        <v>43880</v>
      </c>
      <c r="V1314">
        <v>143.71644455105366</v>
      </c>
      <c r="X1314" s="1">
        <v>43900</v>
      </c>
      <c r="Y1314">
        <v>91.026451632609422</v>
      </c>
      <c r="AA1314" s="1">
        <v>43879</v>
      </c>
      <c r="AB1314">
        <v>96.666924295706607</v>
      </c>
      <c r="AD1314" s="1">
        <v>43874</v>
      </c>
      <c r="AE1314">
        <v>122.5294957062406</v>
      </c>
      <c r="AG1314" s="1">
        <v>43955</v>
      </c>
      <c r="AH1314">
        <v>98.977190707281721</v>
      </c>
      <c r="AJ1314" s="1">
        <v>43977</v>
      </c>
      <c r="AK1314">
        <v>84.958454210092768</v>
      </c>
      <c r="AM1314" s="1">
        <v>43948</v>
      </c>
      <c r="AN1314">
        <v>161.27762203166228</v>
      </c>
      <c r="AP1314" s="1">
        <v>43949</v>
      </c>
      <c r="AQ1314">
        <v>116.74806253121871</v>
      </c>
      <c r="AS1314" s="1">
        <v>43910</v>
      </c>
      <c r="AT1314">
        <v>162.40683727344913</v>
      </c>
    </row>
    <row r="1315" spans="1:46" x14ac:dyDescent="0.3">
      <c r="A1315" s="1">
        <v>43913</v>
      </c>
      <c r="B1315">
        <v>108.7066368671655</v>
      </c>
      <c r="C1315" s="3">
        <f>VLOOKUP(Tabella1[[#This Row],[DATA]],Tabella3[],2,0)</f>
        <v>81.336061297650957</v>
      </c>
      <c r="D1315">
        <f>VLOOKUP(Tabella1[[#This Row],[DATA]],Tabella5[],2,0)</f>
        <v>89.517580107181672</v>
      </c>
      <c r="E1315">
        <f>VLOOKUP(Tabella1[[#This Row],[DATA]],Tabella6[],2,0)</f>
        <v>92.051812082430885</v>
      </c>
      <c r="F1315" s="2">
        <f>VLOOKUP(Tabella1[[#This Row],[DATA]],Tabella7[],2,0)</f>
        <v>76.268212223953086</v>
      </c>
      <c r="G1315" s="2">
        <f>VLOOKUP(Tabella1[[#This Row],[DATA]],Tabella8[],2,0)</f>
        <v>60.190516675039618</v>
      </c>
      <c r="H1315" s="2">
        <f>VLOOKUP(Tabella1[[#This Row],[DATA]],Tabella9[],2,0)</f>
        <v>79.171444588843869</v>
      </c>
      <c r="I1315" s="2">
        <f>VLOOKUP(Tabella1[[#This Row],[DATA]],Tabella10[],2,0)</f>
        <v>90.939281124595624</v>
      </c>
      <c r="J1315" s="2">
        <f>VLOOKUP(Tabella1[[#This Row],[DATA]],Tabella11[],2,0)</f>
        <v>79.395735587311819</v>
      </c>
      <c r="K1315" s="2">
        <f>VLOOKUP(Tabella1[[#This Row],[DATA]],Tabella12[],2,0)</f>
        <v>131.03974274406332</v>
      </c>
      <c r="L1315" s="2">
        <f>VLOOKUP(Tabella1[[#This Row],[DATA]],Tabella13[],2,0)</f>
        <v>94.451339523636065</v>
      </c>
      <c r="M1315" s="2">
        <f>VLOOKUP(Tabella1[[#This Row],[DATA]],Tabella14[],2,0)</f>
        <v>156.95568588663053</v>
      </c>
      <c r="O1315" s="1">
        <v>43894</v>
      </c>
      <c r="P1315">
        <v>114.7189322047897</v>
      </c>
      <c r="R1315" s="1">
        <v>43902</v>
      </c>
      <c r="S1315">
        <v>93.818569484256088</v>
      </c>
      <c r="U1315" s="1">
        <v>43881</v>
      </c>
      <c r="V1315">
        <v>142.56553527628643</v>
      </c>
      <c r="X1315" s="1">
        <v>43901</v>
      </c>
      <c r="Y1315">
        <v>89.748006964171168</v>
      </c>
      <c r="AA1315" s="1">
        <v>43880</v>
      </c>
      <c r="AB1315">
        <v>97.418557019747269</v>
      </c>
      <c r="AD1315" s="1">
        <v>43875</v>
      </c>
      <c r="AE1315">
        <v>122.34570496649084</v>
      </c>
      <c r="AG1315" s="1">
        <v>43956</v>
      </c>
      <c r="AH1315">
        <v>100.04543583613255</v>
      </c>
      <c r="AJ1315" s="1">
        <v>43978</v>
      </c>
      <c r="AK1315">
        <v>84.667454604061462</v>
      </c>
      <c r="AM1315" s="1">
        <v>43949</v>
      </c>
      <c r="AN1315">
        <v>167.61213720316621</v>
      </c>
      <c r="AP1315" s="1">
        <v>43950</v>
      </c>
      <c r="AQ1315">
        <v>118.94978613136615</v>
      </c>
      <c r="AS1315" s="1">
        <v>43913</v>
      </c>
      <c r="AT1315">
        <v>156.95568588663053</v>
      </c>
    </row>
    <row r="1316" spans="1:46" x14ac:dyDescent="0.3">
      <c r="A1316" s="1">
        <v>43914</v>
      </c>
      <c r="B1316">
        <v>118.90632591584881</v>
      </c>
      <c r="C1316" s="3">
        <f>VLOOKUP(Tabella1[[#This Row],[DATA]],Tabella3[],2,0)</f>
        <v>88.59576398857098</v>
      </c>
      <c r="D1316">
        <f>VLOOKUP(Tabella1[[#This Row],[DATA]],Tabella5[],2,0)</f>
        <v>99.342941381891777</v>
      </c>
      <c r="E1316">
        <f>VLOOKUP(Tabella1[[#This Row],[DATA]],Tabella6[],2,0)</f>
        <v>99.774474459644097</v>
      </c>
      <c r="F1316" s="2">
        <f>VLOOKUP(Tabella1[[#This Row],[DATA]],Tabella7[],2,0)</f>
        <v>83.173126851767009</v>
      </c>
      <c r="G1316" s="2">
        <f>VLOOKUP(Tabella1[[#This Row],[DATA]],Tabella8[],2,0)</f>
        <v>64.896433125941954</v>
      </c>
      <c r="H1316" s="2">
        <f>VLOOKUP(Tabella1[[#This Row],[DATA]],Tabella9[],2,0)</f>
        <v>86.483895216981367</v>
      </c>
      <c r="I1316" s="2">
        <f>VLOOKUP(Tabella1[[#This Row],[DATA]],Tabella10[],2,0)</f>
        <v>94.993968434668389</v>
      </c>
      <c r="J1316" s="2">
        <f>VLOOKUP(Tabella1[[#This Row],[DATA]],Tabella11[],2,0)</f>
        <v>81.254253071165067</v>
      </c>
      <c r="K1316" s="2">
        <f>VLOOKUP(Tabella1[[#This Row],[DATA]],Tabella12[],2,0)</f>
        <v>143.73557058047493</v>
      </c>
      <c r="L1316" s="2">
        <f>VLOOKUP(Tabella1[[#This Row],[DATA]],Tabella13[],2,0)</f>
        <v>96.969885347799178</v>
      </c>
      <c r="M1316" s="2">
        <f>VLOOKUP(Tabella1[[#This Row],[DATA]],Tabella14[],2,0)</f>
        <v>168.28288034771461</v>
      </c>
      <c r="O1316" s="1">
        <v>43895</v>
      </c>
      <c r="P1316">
        <v>112.67426579670115</v>
      </c>
      <c r="R1316" s="1">
        <v>43903</v>
      </c>
      <c r="S1316">
        <v>94.545164075197164</v>
      </c>
      <c r="U1316" s="1">
        <v>43882</v>
      </c>
      <c r="V1316">
        <v>141.79935987432654</v>
      </c>
      <c r="X1316" s="1">
        <v>43902</v>
      </c>
      <c r="Y1316">
        <v>79.98839304804666</v>
      </c>
      <c r="AA1316" s="1">
        <v>43881</v>
      </c>
      <c r="AB1316">
        <v>95.944274838659823</v>
      </c>
      <c r="AD1316" s="1">
        <v>43878</v>
      </c>
      <c r="AE1316">
        <v>122.73749458502154</v>
      </c>
      <c r="AG1316" s="1">
        <v>43957</v>
      </c>
      <c r="AH1316">
        <v>101.17219427424635</v>
      </c>
      <c r="AJ1316" s="1">
        <v>43979</v>
      </c>
      <c r="AK1316">
        <v>84.948604992657863</v>
      </c>
      <c r="AM1316" s="1">
        <v>43950</v>
      </c>
      <c r="AN1316">
        <v>171.44417875989447</v>
      </c>
      <c r="AP1316" s="1">
        <v>43951</v>
      </c>
      <c r="AQ1316">
        <v>122.57591918434001</v>
      </c>
      <c r="AS1316" s="1">
        <v>43914</v>
      </c>
      <c r="AT1316">
        <v>168.28288034771461</v>
      </c>
    </row>
    <row r="1317" spans="1:46" x14ac:dyDescent="0.3">
      <c r="A1317" s="1">
        <v>43915</v>
      </c>
      <c r="B1317">
        <v>120.27791273928676</v>
      </c>
      <c r="C1317" s="3">
        <f>VLOOKUP(Tabella1[[#This Row],[DATA]],Tabella3[],2,0)</f>
        <v>90.138241717572058</v>
      </c>
      <c r="D1317">
        <f>VLOOKUP(Tabella1[[#This Row],[DATA]],Tabella5[],2,0)</f>
        <v>101.12169000064519</v>
      </c>
      <c r="E1317">
        <f>VLOOKUP(Tabella1[[#This Row],[DATA]],Tabella6[],2,0)</f>
        <v>104.23324843790051</v>
      </c>
      <c r="F1317" s="2">
        <f>VLOOKUP(Tabella1[[#This Row],[DATA]],Tabella7[],2,0)</f>
        <v>86.871926448578151</v>
      </c>
      <c r="G1317" s="2">
        <f>VLOOKUP(Tabella1[[#This Row],[DATA]],Tabella8[],2,0)</f>
        <v>67.071144259380915</v>
      </c>
      <c r="H1317" s="2">
        <f>VLOOKUP(Tabella1[[#This Row],[DATA]],Tabella9[],2,0)</f>
        <v>89.1923400351655</v>
      </c>
      <c r="I1317" s="2">
        <f>VLOOKUP(Tabella1[[#This Row],[DATA]],Tabella10[],2,0)</f>
        <v>98.614165082979085</v>
      </c>
      <c r="J1317" s="2">
        <f>VLOOKUP(Tabella1[[#This Row],[DATA]],Tabella11[],2,0)</f>
        <v>83.019650681088308</v>
      </c>
      <c r="K1317" s="2">
        <f>VLOOKUP(Tabella1[[#This Row],[DATA]],Tabella12[],2,0)</f>
        <v>154.51022427440634</v>
      </c>
      <c r="L1317" s="2">
        <f>VLOOKUP(Tabella1[[#This Row],[DATA]],Tabella13[],2,0)</f>
        <v>103.73802964568986</v>
      </c>
      <c r="M1317" s="2">
        <f>VLOOKUP(Tabella1[[#This Row],[DATA]],Tabella14[],2,0)</f>
        <v>170.84058899739492</v>
      </c>
      <c r="O1317" s="1">
        <v>43896</v>
      </c>
      <c r="P1317">
        <v>108.72769110299599</v>
      </c>
      <c r="R1317" s="1">
        <v>43906</v>
      </c>
      <c r="S1317">
        <v>89.528845139599355</v>
      </c>
      <c r="U1317" s="1">
        <v>43885</v>
      </c>
      <c r="V1317">
        <v>136.20590317217312</v>
      </c>
      <c r="X1317" s="1">
        <v>43903</v>
      </c>
      <c r="Y1317">
        <v>81.952869666147407</v>
      </c>
      <c r="AA1317" s="1">
        <v>43882</v>
      </c>
      <c r="AB1317">
        <v>95.511458051551585</v>
      </c>
      <c r="AD1317" s="1">
        <v>43879</v>
      </c>
      <c r="AE1317">
        <v>122.20459699819075</v>
      </c>
      <c r="AG1317" s="1">
        <v>43958</v>
      </c>
      <c r="AH1317">
        <v>100.51475784459771</v>
      </c>
      <c r="AJ1317" s="1">
        <v>43980</v>
      </c>
      <c r="AK1317">
        <v>85.131561668039595</v>
      </c>
      <c r="AM1317" s="1">
        <v>43951</v>
      </c>
      <c r="AN1317">
        <v>165.9506926121372</v>
      </c>
      <c r="AP1317" s="1">
        <v>43955</v>
      </c>
      <c r="AQ1317">
        <v>115.29693313178859</v>
      </c>
      <c r="AS1317" s="1">
        <v>43915</v>
      </c>
      <c r="AT1317">
        <v>170.84058899739492</v>
      </c>
    </row>
    <row r="1318" spans="1:46" x14ac:dyDescent="0.3">
      <c r="A1318" s="1">
        <v>43916</v>
      </c>
      <c r="B1318">
        <v>127.7849577300554</v>
      </c>
      <c r="C1318" s="3">
        <f>VLOOKUP(Tabella1[[#This Row],[DATA]],Tabella3[],2,0)</f>
        <v>90.795315902658942</v>
      </c>
      <c r="D1318">
        <f>VLOOKUP(Tabella1[[#This Row],[DATA]],Tabella5[],2,0)</f>
        <v>102.41921691639195</v>
      </c>
      <c r="E1318">
        <f>VLOOKUP(Tabella1[[#This Row],[DATA]],Tabella6[],2,0)</f>
        <v>106.85019130868309</v>
      </c>
      <c r="F1318" s="2">
        <f>VLOOKUP(Tabella1[[#This Row],[DATA]],Tabella7[],2,0)</f>
        <v>88.819603530956954</v>
      </c>
      <c r="G1318" s="2">
        <f>VLOOKUP(Tabella1[[#This Row],[DATA]],Tabella8[],2,0)</f>
        <v>67.948371140394954</v>
      </c>
      <c r="H1318" s="2">
        <f>VLOOKUP(Tabella1[[#This Row],[DATA]],Tabella9[],2,0)</f>
        <v>90.709808118645356</v>
      </c>
      <c r="I1318" s="2">
        <f>VLOOKUP(Tabella1[[#This Row],[DATA]],Tabella10[],2,0)</f>
        <v>97.88128169296273</v>
      </c>
      <c r="J1318" s="2">
        <f>VLOOKUP(Tabella1[[#This Row],[DATA]],Tabella11[],2,0)</f>
        <v>82.521817508923988</v>
      </c>
      <c r="K1318" s="2">
        <f>VLOOKUP(Tabella1[[#This Row],[DATA]],Tabella12[],2,0)</f>
        <v>160.18717018469658</v>
      </c>
      <c r="L1318" s="2">
        <f>VLOOKUP(Tabella1[[#This Row],[DATA]],Tabella13[],2,0)</f>
        <v>108.86749596656044</v>
      </c>
      <c r="M1318" s="2">
        <f>VLOOKUP(Tabella1[[#This Row],[DATA]],Tabella14[],2,0)</f>
        <v>173.4373040970703</v>
      </c>
      <c r="O1318" s="1">
        <v>43899</v>
      </c>
      <c r="P1318">
        <v>96.579502840003229</v>
      </c>
      <c r="R1318" s="1">
        <v>43907</v>
      </c>
      <c r="S1318">
        <v>91.54477389543797</v>
      </c>
      <c r="U1318" s="1">
        <v>43886</v>
      </c>
      <c r="V1318">
        <v>133.56756006763413</v>
      </c>
      <c r="X1318" s="1">
        <v>43906</v>
      </c>
      <c r="Y1318">
        <v>78.668865878615719</v>
      </c>
      <c r="AA1318" s="1">
        <v>43885</v>
      </c>
      <c r="AB1318">
        <v>91.620937512076367</v>
      </c>
      <c r="AD1318" s="1">
        <v>43880</v>
      </c>
      <c r="AE1318">
        <v>123.1168616058915</v>
      </c>
      <c r="AG1318" s="1">
        <v>43959</v>
      </c>
      <c r="AH1318">
        <v>101.56070420516208</v>
      </c>
      <c r="AJ1318" s="1">
        <v>43983</v>
      </c>
      <c r="AK1318">
        <v>87.014254503778517</v>
      </c>
      <c r="AM1318" s="1">
        <v>43955</v>
      </c>
      <c r="AN1318">
        <v>162.59069920844328</v>
      </c>
      <c r="AP1318" s="1">
        <v>43956</v>
      </c>
      <c r="AQ1318">
        <v>114.34504866665648</v>
      </c>
      <c r="AS1318" s="1">
        <v>43916</v>
      </c>
      <c r="AT1318">
        <v>173.4373040970703</v>
      </c>
    </row>
    <row r="1319" spans="1:46" x14ac:dyDescent="0.3">
      <c r="A1319" s="1">
        <v>43917</v>
      </c>
      <c r="B1319">
        <v>123.4802254397046</v>
      </c>
      <c r="C1319" s="3">
        <f>VLOOKUP(Tabella1[[#This Row],[DATA]],Tabella3[],2,0)</f>
        <v>87.937069334133469</v>
      </c>
      <c r="D1319">
        <f>VLOOKUP(Tabella1[[#This Row],[DATA]],Tabella5[],2,0)</f>
        <v>98.646045512779153</v>
      </c>
      <c r="E1319">
        <f>VLOOKUP(Tabella1[[#This Row],[DATA]],Tabella6[],2,0)</f>
        <v>102.33286064685146</v>
      </c>
      <c r="F1319" s="2">
        <f>VLOOKUP(Tabella1[[#This Row],[DATA]],Tabella7[],2,0)</f>
        <v>84.155441522343381</v>
      </c>
      <c r="G1319" s="2">
        <f>VLOOKUP(Tabella1[[#This Row],[DATA]],Tabella8[],2,0)</f>
        <v>65.481895119217839</v>
      </c>
      <c r="H1319" s="2">
        <f>VLOOKUP(Tabella1[[#This Row],[DATA]],Tabella9[],2,0)</f>
        <v>86.915182325510287</v>
      </c>
      <c r="I1319" s="2">
        <f>VLOOKUP(Tabella1[[#This Row],[DATA]],Tabella10[],2,0)</f>
        <v>98.434307912458053</v>
      </c>
      <c r="J1319" s="2">
        <f>VLOOKUP(Tabella1[[#This Row],[DATA]],Tabella11[],2,0)</f>
        <v>82.739395675895082</v>
      </c>
      <c r="K1319" s="2">
        <f>VLOOKUP(Tabella1[[#This Row],[DATA]],Tabella12[],2,0)</f>
        <v>151.36254947229551</v>
      </c>
      <c r="L1319" s="2">
        <f>VLOOKUP(Tabella1[[#This Row],[DATA]],Tabella13[],2,0)</f>
        <v>108.39060853860433</v>
      </c>
      <c r="M1319" s="2">
        <f>VLOOKUP(Tabella1[[#This Row],[DATA]],Tabella14[],2,0)</f>
        <v>167.24781633534403</v>
      </c>
      <c r="O1319" s="1">
        <v>43900</v>
      </c>
      <c r="P1319">
        <v>93.413158002034478</v>
      </c>
      <c r="R1319" s="1">
        <v>43908</v>
      </c>
      <c r="S1319">
        <v>86.451033464314932</v>
      </c>
      <c r="U1319" s="1">
        <v>43887</v>
      </c>
      <c r="V1319">
        <v>133.68208659334147</v>
      </c>
      <c r="X1319" s="1">
        <v>43907</v>
      </c>
      <c r="Y1319">
        <v>80.865328812730993</v>
      </c>
      <c r="AA1319" s="1">
        <v>43886</v>
      </c>
      <c r="AB1319">
        <v>89.372802102252962</v>
      </c>
      <c r="AD1319" s="1">
        <v>43881</v>
      </c>
      <c r="AE1319">
        <v>121.77267283337156</v>
      </c>
      <c r="AG1319" s="1">
        <v>43962</v>
      </c>
      <c r="AH1319">
        <v>103.11948032133699</v>
      </c>
      <c r="AJ1319" s="1">
        <v>43984</v>
      </c>
      <c r="AK1319">
        <v>87.192435801009992</v>
      </c>
      <c r="AM1319" s="1">
        <v>43956</v>
      </c>
      <c r="AN1319">
        <v>163.81719986807389</v>
      </c>
      <c r="AP1319" s="1">
        <v>43957</v>
      </c>
      <c r="AQ1319">
        <v>115.18932627199669</v>
      </c>
      <c r="AS1319" s="1">
        <v>43917</v>
      </c>
      <c r="AT1319">
        <v>167.24781633534403</v>
      </c>
    </row>
    <row r="1320" spans="1:46" x14ac:dyDescent="0.3">
      <c r="A1320" s="1">
        <v>43920</v>
      </c>
      <c r="B1320">
        <v>127.61879312020213</v>
      </c>
      <c r="C1320" s="3">
        <f>VLOOKUP(Tabella1[[#This Row],[DATA]],Tabella3[],2,0)</f>
        <v>88.197494440744677</v>
      </c>
      <c r="D1320">
        <f>VLOOKUP(Tabella1[[#This Row],[DATA]],Tabella5[],2,0)</f>
        <v>100.52474569189316</v>
      </c>
      <c r="E1320">
        <f>VLOOKUP(Tabella1[[#This Row],[DATA]],Tabella6[],2,0)</f>
        <v>102.96828297223378</v>
      </c>
      <c r="F1320" s="2">
        <f>VLOOKUP(Tabella1[[#This Row],[DATA]],Tabella7[],2,0)</f>
        <v>84.971135343168697</v>
      </c>
      <c r="G1320" s="2">
        <f>VLOOKUP(Tabella1[[#This Row],[DATA]],Tabella8[],2,0)</f>
        <v>64.341886617459522</v>
      </c>
      <c r="H1320" s="2">
        <f>VLOOKUP(Tabella1[[#This Row],[DATA]],Tabella9[],2,0)</f>
        <v>88.09278087811839</v>
      </c>
      <c r="I1320" s="2">
        <f>VLOOKUP(Tabella1[[#This Row],[DATA]],Tabella10[],2,0)</f>
        <v>97.138422538186646</v>
      </c>
      <c r="J1320" s="2">
        <f>VLOOKUP(Tabella1[[#This Row],[DATA]],Tabella11[],2,0)</f>
        <v>81.993541301051778</v>
      </c>
      <c r="K1320" s="2">
        <f>VLOOKUP(Tabella1[[#This Row],[DATA]],Tabella12[],2,0)</f>
        <v>153.85677770448549</v>
      </c>
      <c r="L1320" s="2">
        <f>VLOOKUP(Tabella1[[#This Row],[DATA]],Tabella13[],2,0)</f>
        <v>103.390997522861</v>
      </c>
      <c r="M1320" s="2">
        <f>VLOOKUP(Tabella1[[#This Row],[DATA]],Tabella14[],2,0)</f>
        <v>169.49347338506331</v>
      </c>
      <c r="O1320" s="1">
        <v>43901</v>
      </c>
      <c r="P1320">
        <v>93.718747157644501</v>
      </c>
      <c r="R1320" s="1">
        <v>43909</v>
      </c>
      <c r="S1320">
        <v>88.178884618417513</v>
      </c>
      <c r="U1320" s="1">
        <v>43888</v>
      </c>
      <c r="V1320">
        <v>129.23859849633962</v>
      </c>
      <c r="X1320" s="1">
        <v>43908</v>
      </c>
      <c r="Y1320">
        <v>77.592168361892547</v>
      </c>
      <c r="AA1320" s="1">
        <v>43887</v>
      </c>
      <c r="AB1320">
        <v>90.010433976117781</v>
      </c>
      <c r="AD1320" s="1">
        <v>43882</v>
      </c>
      <c r="AE1320">
        <v>121.05279922533956</v>
      </c>
      <c r="AG1320" s="1">
        <v>43963</v>
      </c>
      <c r="AH1320">
        <v>101.62571433601227</v>
      </c>
      <c r="AJ1320" s="1">
        <v>43985</v>
      </c>
      <c r="AK1320">
        <v>87.251232644485029</v>
      </c>
      <c r="AM1320" s="1">
        <v>43957</v>
      </c>
      <c r="AN1320">
        <v>162.97823218997362</v>
      </c>
      <c r="AP1320" s="1">
        <v>43958</v>
      </c>
      <c r="AQ1320">
        <v>114.30822240011284</v>
      </c>
      <c r="AS1320" s="1">
        <v>43920</v>
      </c>
      <c r="AT1320">
        <v>169.49347338506331</v>
      </c>
    </row>
    <row r="1321" spans="1:46" x14ac:dyDescent="0.3">
      <c r="A1321" s="1">
        <v>43921</v>
      </c>
      <c r="B1321">
        <v>125.5752599358663</v>
      </c>
      <c r="C1321" s="3">
        <f>VLOOKUP(Tabella1[[#This Row],[DATA]],Tabella3[],2,0)</f>
        <v>89.130727967105514</v>
      </c>
      <c r="D1321">
        <f>VLOOKUP(Tabella1[[#This Row],[DATA]],Tabella5[],2,0)</f>
        <v>101.75232699726465</v>
      </c>
      <c r="E1321">
        <f>VLOOKUP(Tabella1[[#This Row],[DATA]],Tabella6[],2,0)</f>
        <v>103.38241277053071</v>
      </c>
      <c r="F1321" s="2">
        <f>VLOOKUP(Tabella1[[#This Row],[DATA]],Tabella7[],2,0)</f>
        <v>86.623904212101777</v>
      </c>
      <c r="G1321" s="2">
        <f>VLOOKUP(Tabella1[[#This Row],[DATA]],Tabella8[],2,0)</f>
        <v>65.554353286702479</v>
      </c>
      <c r="H1321" s="2">
        <f>VLOOKUP(Tabella1[[#This Row],[DATA]],Tabella9[],2,0)</f>
        <v>88.770608770991004</v>
      </c>
      <c r="I1321" s="2">
        <f>VLOOKUP(Tabella1[[#This Row],[DATA]],Tabella10[],2,0)</f>
        <v>98.93393445000423</v>
      </c>
      <c r="J1321" s="2">
        <f>VLOOKUP(Tabella1[[#This Row],[DATA]],Tabella11[],2,0)</f>
        <v>82.085765791578623</v>
      </c>
      <c r="K1321" s="2">
        <f>VLOOKUP(Tabella1[[#This Row],[DATA]],Tabella12[],2,0)</f>
        <v>150.51945910290237</v>
      </c>
      <c r="L1321" s="2">
        <f>VLOOKUP(Tabella1[[#This Row],[DATA]],Tabella13[],2,0)</f>
        <v>107.12877269286894</v>
      </c>
      <c r="M1321" s="2">
        <f>VLOOKUP(Tabella1[[#This Row],[DATA]],Tabella14[],2,0)</f>
        <v>174.74959252190629</v>
      </c>
      <c r="O1321" s="1">
        <v>43902</v>
      </c>
      <c r="P1321">
        <v>77.858011339103598</v>
      </c>
      <c r="R1321" s="1">
        <v>43910</v>
      </c>
      <c r="S1321">
        <v>91.440828369038385</v>
      </c>
      <c r="U1321" s="1">
        <v>43889</v>
      </c>
      <c r="V1321">
        <v>124.87153980561062</v>
      </c>
      <c r="X1321" s="1">
        <v>43909</v>
      </c>
      <c r="Y1321">
        <v>78.676960200372633</v>
      </c>
      <c r="AA1321" s="1">
        <v>43888</v>
      </c>
      <c r="AB1321">
        <v>86.813579626695528</v>
      </c>
      <c r="AD1321" s="1">
        <v>43885</v>
      </c>
      <c r="AE1321">
        <v>116.19843029330072</v>
      </c>
      <c r="AG1321" s="1">
        <v>43964</v>
      </c>
      <c r="AH1321">
        <v>101.35167420996554</v>
      </c>
      <c r="AJ1321" s="1">
        <v>43986</v>
      </c>
      <c r="AK1321">
        <v>87.128266657115915</v>
      </c>
      <c r="AM1321" s="1">
        <v>43958</v>
      </c>
      <c r="AN1321">
        <v>161.03026055408972</v>
      </c>
      <c r="AP1321" s="1">
        <v>43959</v>
      </c>
      <c r="AQ1321">
        <v>115.03282372760341</v>
      </c>
      <c r="AS1321" s="1">
        <v>43921</v>
      </c>
      <c r="AT1321">
        <v>174.74959252190629</v>
      </c>
    </row>
    <row r="1322" spans="1:46" x14ac:dyDescent="0.3">
      <c r="A1322" s="1">
        <v>43922</v>
      </c>
      <c r="B1322">
        <v>120.0320668545331</v>
      </c>
      <c r="C1322" s="3">
        <f>VLOOKUP(Tabella1[[#This Row],[DATA]],Tabella3[],2,0)</f>
        <v>86.48586062081749</v>
      </c>
      <c r="D1322">
        <f>VLOOKUP(Tabella1[[#This Row],[DATA]],Tabella5[],2,0)</f>
        <v>97.747198335233037</v>
      </c>
      <c r="E1322">
        <f>VLOOKUP(Tabella1[[#This Row],[DATA]],Tabella6[],2,0)</f>
        <v>98.940570845356262</v>
      </c>
      <c r="F1322" s="2">
        <f>VLOOKUP(Tabella1[[#This Row],[DATA]],Tabella7[],2,0)</f>
        <v>83.303857784293953</v>
      </c>
      <c r="G1322" s="2">
        <f>VLOOKUP(Tabella1[[#This Row],[DATA]],Tabella8[],2,0)</f>
        <v>63.564168953124401</v>
      </c>
      <c r="H1322" s="2">
        <f>VLOOKUP(Tabella1[[#This Row],[DATA]],Tabella9[],2,0)</f>
        <v>85.37509874372499</v>
      </c>
      <c r="I1322" s="2">
        <f>VLOOKUP(Tabella1[[#This Row],[DATA]],Tabella10[],2,0)</f>
        <v>96.764037954850863</v>
      </c>
      <c r="J1322" s="2">
        <f>VLOOKUP(Tabella1[[#This Row],[DATA]],Tabella11[],2,0)</f>
        <v>81.614794121509505</v>
      </c>
      <c r="K1322" s="2">
        <f>VLOOKUP(Tabella1[[#This Row],[DATA]],Tabella12[],2,0)</f>
        <v>146.28751649076517</v>
      </c>
      <c r="L1322" s="2">
        <f>VLOOKUP(Tabella1[[#This Row],[DATA]],Tabella13[],2,0)</f>
        <v>102.75477196434142</v>
      </c>
      <c r="M1322" s="2">
        <f>VLOOKUP(Tabella1[[#This Row],[DATA]],Tabella14[],2,0)</f>
        <v>172.29775852221277</v>
      </c>
      <c r="O1322" s="1">
        <v>43903</v>
      </c>
      <c r="P1322">
        <v>83.398186956162647</v>
      </c>
      <c r="R1322" s="1">
        <v>43913</v>
      </c>
      <c r="S1322">
        <v>89.517580107181672</v>
      </c>
      <c r="U1322" s="1">
        <v>43892</v>
      </c>
      <c r="V1322">
        <v>125.42700521366135</v>
      </c>
      <c r="X1322" s="1">
        <v>43910</v>
      </c>
      <c r="Y1322">
        <v>79.275176395125072</v>
      </c>
      <c r="AA1322" s="1">
        <v>43889</v>
      </c>
      <c r="AB1322">
        <v>84.27561154693359</v>
      </c>
      <c r="AD1322" s="1">
        <v>43886</v>
      </c>
      <c r="AE1322">
        <v>113.79449838187702</v>
      </c>
      <c r="AG1322" s="1">
        <v>43965</v>
      </c>
      <c r="AH1322">
        <v>99.882302741826365</v>
      </c>
      <c r="AJ1322" s="1">
        <v>43987</v>
      </c>
      <c r="AK1322">
        <v>87.47298926733761</v>
      </c>
      <c r="AM1322" s="1">
        <v>43959</v>
      </c>
      <c r="AN1322">
        <v>165.44978562005278</v>
      </c>
      <c r="AP1322" s="1">
        <v>43962</v>
      </c>
      <c r="AQ1322">
        <v>114.73661403382491</v>
      </c>
      <c r="AS1322" s="1">
        <v>43922</v>
      </c>
      <c r="AT1322">
        <v>172.29775852221277</v>
      </c>
    </row>
    <row r="1323" spans="1:46" x14ac:dyDescent="0.3">
      <c r="A1323" s="1">
        <v>43923</v>
      </c>
      <c r="B1323">
        <v>122.77232533281509</v>
      </c>
      <c r="C1323" s="3">
        <f>VLOOKUP(Tabella1[[#This Row],[DATA]],Tabella3[],2,0)</f>
        <v>87.996869880493009</v>
      </c>
      <c r="D1323">
        <f>VLOOKUP(Tabella1[[#This Row],[DATA]],Tabella5[],2,0)</f>
        <v>98.014179603532313</v>
      </c>
      <c r="E1323">
        <f>VLOOKUP(Tabella1[[#This Row],[DATA]],Tabella6[],2,0)</f>
        <v>99.263220523529682</v>
      </c>
      <c r="F1323" s="2">
        <f>VLOOKUP(Tabella1[[#This Row],[DATA]],Tabella7[],2,0)</f>
        <v>83.695592412718767</v>
      </c>
      <c r="G1323" s="2">
        <f>VLOOKUP(Tabella1[[#This Row],[DATA]],Tabella8[],2,0)</f>
        <v>63.512965181435256</v>
      </c>
      <c r="H1323" s="2">
        <f>VLOOKUP(Tabella1[[#This Row],[DATA]],Tabella9[],2,0)</f>
        <v>85.635973294600305</v>
      </c>
      <c r="I1323" s="2">
        <f>VLOOKUP(Tabella1[[#This Row],[DATA]],Tabella10[],2,0)</f>
        <v>97.578320232108382</v>
      </c>
      <c r="J1323" s="2">
        <f>VLOOKUP(Tabella1[[#This Row],[DATA]],Tabella11[],2,0)</f>
        <v>82.991296873321161</v>
      </c>
      <c r="K1323" s="2">
        <f>VLOOKUP(Tabella1[[#This Row],[DATA]],Tabella12[],2,0)</f>
        <v>148.93840699208442</v>
      </c>
      <c r="L1323" s="2">
        <v>102.75477196434142</v>
      </c>
      <c r="M1323" s="2">
        <f>VLOOKUP(Tabella1[[#This Row],[DATA]],Tabella14[],2,0)</f>
        <v>177.3365560090829</v>
      </c>
      <c r="O1323" s="1">
        <v>43906</v>
      </c>
      <c r="P1323">
        <v>78.307038168848734</v>
      </c>
      <c r="R1323" s="1">
        <v>43914</v>
      </c>
      <c r="S1323">
        <v>99.342941381891777</v>
      </c>
      <c r="U1323" s="1">
        <v>43893</v>
      </c>
      <c r="V1323">
        <v>126.82977877802314</v>
      </c>
      <c r="X1323" s="1">
        <v>43913</v>
      </c>
      <c r="Y1323">
        <v>76.268212223953086</v>
      </c>
      <c r="AA1323" s="1">
        <v>43892</v>
      </c>
      <c r="AB1323">
        <v>84.452409475596099</v>
      </c>
      <c r="AD1323" s="1">
        <v>43887</v>
      </c>
      <c r="AE1323">
        <v>113.95917743291797</v>
      </c>
      <c r="AG1323" s="1">
        <v>43966</v>
      </c>
      <c r="AH1323">
        <v>99.747043107878255</v>
      </c>
      <c r="AJ1323" s="1">
        <v>43990</v>
      </c>
      <c r="AK1323">
        <v>87.681016678008191</v>
      </c>
      <c r="AM1323" s="1">
        <v>43962</v>
      </c>
      <c r="AN1323">
        <v>162.98029353562006</v>
      </c>
      <c r="AP1323" s="1">
        <v>43963</v>
      </c>
      <c r="AQ1323">
        <v>114.04553078901276</v>
      </c>
      <c r="AS1323" s="1">
        <v>43923</v>
      </c>
      <c r="AT1323">
        <v>177.3365560090829</v>
      </c>
    </row>
    <row r="1324" spans="1:46" x14ac:dyDescent="0.3">
      <c r="A1324" s="1">
        <v>43924</v>
      </c>
      <c r="B1324">
        <v>120.91390535419299</v>
      </c>
      <c r="C1324" s="3">
        <f>VLOOKUP(Tabella1[[#This Row],[DATA]],Tabella3[],2,0)</f>
        <v>85.646248404360421</v>
      </c>
      <c r="D1324">
        <f>VLOOKUP(Tabella1[[#This Row],[DATA]],Tabella5[],2,0)</f>
        <v>97.55282532133505</v>
      </c>
      <c r="E1324">
        <f>VLOOKUP(Tabella1[[#This Row],[DATA]],Tabella6[],2,0)</f>
        <v>97.702179296332091</v>
      </c>
      <c r="F1324" s="2">
        <f>VLOOKUP(Tabella1[[#This Row],[DATA]],Tabella7[],2,0)</f>
        <v>82.707168820061696</v>
      </c>
      <c r="G1324" s="2">
        <f>VLOOKUP(Tabella1[[#This Row],[DATA]],Tabella8[],2,0)</f>
        <v>63.585423348919896</v>
      </c>
      <c r="H1324" s="2">
        <f>VLOOKUP(Tabella1[[#This Row],[DATA]],Tabella9[],2,0)</f>
        <v>84.823726524475703</v>
      </c>
      <c r="I1324" s="2">
        <f>VLOOKUP(Tabella1[[#This Row],[DATA]],Tabella10[],2,0)</f>
        <v>97.394103903877223</v>
      </c>
      <c r="J1324" s="2">
        <f>VLOOKUP(Tabella1[[#This Row],[DATA]],Tabella11[],2,0)</f>
        <v>82.494359084560003</v>
      </c>
      <c r="K1324" s="2">
        <f>VLOOKUP(Tabella1[[#This Row],[DATA]],Tabella12[],2,0)</f>
        <v>143.34185356200527</v>
      </c>
      <c r="L1324" s="2">
        <f>VLOOKUP(Tabella1[[#This Row],[DATA]],Tabella13[],2,0)</f>
        <v>100.30322595186628</v>
      </c>
      <c r="M1324" s="2">
        <f>VLOOKUP(Tabella1[[#This Row],[DATA]],Tabella14[],2,0)</f>
        <v>179.1670729838541</v>
      </c>
      <c r="O1324" s="1">
        <v>43907</v>
      </c>
      <c r="P1324">
        <v>80.055210958972864</v>
      </c>
      <c r="R1324" s="1">
        <v>43915</v>
      </c>
      <c r="S1324">
        <v>101.12169000064519</v>
      </c>
      <c r="U1324" s="1">
        <v>43894</v>
      </c>
      <c r="V1324">
        <v>128.51639939891211</v>
      </c>
      <c r="X1324" s="1">
        <v>43914</v>
      </c>
      <c r="Y1324">
        <v>83.173126851767009</v>
      </c>
      <c r="AA1324" s="1">
        <v>43893</v>
      </c>
      <c r="AB1324">
        <v>85.129651814352513</v>
      </c>
      <c r="AD1324" s="1">
        <v>43888</v>
      </c>
      <c r="AE1324">
        <v>110.08077873760925</v>
      </c>
      <c r="AG1324" s="1">
        <v>43969</v>
      </c>
      <c r="AH1324">
        <v>100.32253575557196</v>
      </c>
      <c r="AJ1324" s="1">
        <v>43991</v>
      </c>
      <c r="AK1324">
        <v>88.228394398481427</v>
      </c>
      <c r="AM1324" s="1">
        <v>43963</v>
      </c>
      <c r="AN1324">
        <v>160.52110817941951</v>
      </c>
      <c r="AP1324" s="1">
        <v>43964</v>
      </c>
      <c r="AQ1324">
        <v>116.36304082444305</v>
      </c>
      <c r="AS1324" s="1">
        <v>43924</v>
      </c>
      <c r="AT1324">
        <v>179.1670729838541</v>
      </c>
    </row>
    <row r="1325" spans="1:46" x14ac:dyDescent="0.3">
      <c r="A1325" s="1">
        <v>43927</v>
      </c>
      <c r="B1325">
        <v>129.41793800408124</v>
      </c>
      <c r="C1325" s="3">
        <f>VLOOKUP(Tabella1[[#This Row],[DATA]],Tabella3[],2,0)</f>
        <v>89.069934229853672</v>
      </c>
      <c r="D1325">
        <f>VLOOKUP(Tabella1[[#This Row],[DATA]],Tabella5[],2,0)</f>
        <v>103.17919696704364</v>
      </c>
      <c r="E1325">
        <f>VLOOKUP(Tabella1[[#This Row],[DATA]],Tabella6[],2,0)</f>
        <v>102.20704608575616</v>
      </c>
      <c r="F1325" s="2">
        <f>VLOOKUP(Tabella1[[#This Row],[DATA]],Tabella7[],2,0)</f>
        <v>85.255963835181277</v>
      </c>
      <c r="G1325" s="2">
        <f>VLOOKUP(Tabella1[[#This Row],[DATA]],Tabella8[],2,0)</f>
        <v>66.123391428681842</v>
      </c>
      <c r="H1325" s="2">
        <f>VLOOKUP(Tabella1[[#This Row],[DATA]],Tabella9[],2,0)</f>
        <v>89.059513798639244</v>
      </c>
      <c r="I1325" s="2">
        <f>VLOOKUP(Tabella1[[#This Row],[DATA]],Tabella10[],2,0)</f>
        <v>99.544384189334991</v>
      </c>
      <c r="J1325" s="2">
        <v>82.494359084560003</v>
      </c>
      <c r="K1325" s="2">
        <f>VLOOKUP(Tabella1[[#This Row],[DATA]],Tabella12[],2,0)</f>
        <v>152.69005606860159</v>
      </c>
      <c r="L1325" s="2">
        <v>100.30322595186628</v>
      </c>
      <c r="M1325" s="2">
        <f>VLOOKUP(Tabella1[[#This Row],[DATA]],Tabella14[],2,0)</f>
        <v>182.67486730841563</v>
      </c>
      <c r="O1325" s="1">
        <v>43908</v>
      </c>
      <c r="P1325">
        <v>79.039594861753059</v>
      </c>
      <c r="R1325" s="1">
        <v>43916</v>
      </c>
      <c r="S1325">
        <v>102.41921691639195</v>
      </c>
      <c r="U1325" s="1">
        <v>43895</v>
      </c>
      <c r="V1325">
        <v>126.07559691366299</v>
      </c>
      <c r="X1325" s="1">
        <v>43915</v>
      </c>
      <c r="Y1325">
        <v>86.871926448578151</v>
      </c>
      <c r="AA1325" s="1">
        <v>43894</v>
      </c>
      <c r="AB1325">
        <v>86.080302971750982</v>
      </c>
      <c r="AD1325" s="1">
        <v>43889</v>
      </c>
      <c r="AE1325">
        <v>106.05362739851694</v>
      </c>
      <c r="AG1325" s="1">
        <v>43970</v>
      </c>
      <c r="AH1325">
        <v>102.22279319736674</v>
      </c>
      <c r="AJ1325" s="1">
        <v>43992</v>
      </c>
      <c r="AK1325">
        <v>87.859496436374059</v>
      </c>
      <c r="AM1325" s="1">
        <v>43964</v>
      </c>
      <c r="AN1325">
        <v>160.31497361477574</v>
      </c>
      <c r="AP1325" s="1">
        <v>43965</v>
      </c>
      <c r="AQ1325">
        <v>113.14312366718362</v>
      </c>
      <c r="AS1325" s="1">
        <v>43927</v>
      </c>
      <c r="AT1325">
        <v>182.67486730841563</v>
      </c>
    </row>
    <row r="1326" spans="1:46" x14ac:dyDescent="0.3">
      <c r="A1326" s="1">
        <v>43928</v>
      </c>
      <c r="B1326">
        <v>129.21047517248081</v>
      </c>
      <c r="C1326" s="3">
        <f>VLOOKUP(Tabella1[[#This Row],[DATA]],Tabella3[],2,0)</f>
        <v>91.016640652035051</v>
      </c>
      <c r="D1326">
        <f>VLOOKUP(Tabella1[[#This Row],[DATA]],Tabella5[],2,0)</f>
        <v>106.06232840027324</v>
      </c>
      <c r="E1326">
        <f>VLOOKUP(Tabella1[[#This Row],[DATA]],Tabella6[],2,0)</f>
        <v>104.37364337803866</v>
      </c>
      <c r="F1326" s="2">
        <f>VLOOKUP(Tabella1[[#This Row],[DATA]],Tabella7[],2,0)</f>
        <v>87.120101408106535</v>
      </c>
      <c r="G1326" s="2">
        <f>VLOOKUP(Tabella1[[#This Row],[DATA]],Tabella8[],2,0)</f>
        <v>67.646945163658856</v>
      </c>
      <c r="H1326" s="2">
        <f>VLOOKUP(Tabella1[[#This Row],[DATA]],Tabella9[],2,0)</f>
        <v>91.024832454195646</v>
      </c>
      <c r="I1326" s="2">
        <f>VLOOKUP(Tabella1[[#This Row],[DATA]],Tabella10[],2,0)</f>
        <v>101.65761163425661</v>
      </c>
      <c r="J1326" s="2">
        <f>VLOOKUP(Tabella1[[#This Row],[DATA]],Tabella11[],2,0)</f>
        <v>84.188722944498167</v>
      </c>
      <c r="K1326" s="2">
        <f>VLOOKUP(Tabella1[[#This Row],[DATA]],Tabella12[],2,0)</f>
        <v>157.40023087071239</v>
      </c>
      <c r="L1326" s="2">
        <f>VLOOKUP(Tabella1[[#This Row],[DATA]],Tabella13[],2,0)</f>
        <v>109.30533955417314</v>
      </c>
      <c r="M1326" s="2">
        <f>VLOOKUP(Tabella1[[#This Row],[DATA]],Tabella14[],2,0)</f>
        <v>183.52116796455985</v>
      </c>
      <c r="O1326" s="1">
        <v>43909</v>
      </c>
      <c r="P1326">
        <v>80.850809136938025</v>
      </c>
      <c r="R1326" s="1">
        <v>43917</v>
      </c>
      <c r="S1326">
        <v>98.646045512779153</v>
      </c>
      <c r="U1326" s="1">
        <v>43896</v>
      </c>
      <c r="V1326">
        <v>120.85511571412108</v>
      </c>
      <c r="X1326" s="1">
        <v>43916</v>
      </c>
      <c r="Y1326">
        <v>88.819603530956954</v>
      </c>
      <c r="AA1326" s="1">
        <v>43895</v>
      </c>
      <c r="AB1326">
        <v>83.887235769215906</v>
      </c>
      <c r="AD1326" s="1">
        <v>43892</v>
      </c>
      <c r="AE1326">
        <v>106.35113268608414</v>
      </c>
      <c r="AG1326" s="1">
        <v>43971</v>
      </c>
      <c r="AH1326">
        <v>102.27233670134153</v>
      </c>
      <c r="AJ1326" s="1">
        <v>43993</v>
      </c>
      <c r="AK1326">
        <v>87.177512744290439</v>
      </c>
      <c r="AM1326" s="1">
        <v>43965</v>
      </c>
      <c r="AN1326">
        <v>162.86898087071239</v>
      </c>
      <c r="AP1326" s="1">
        <v>43966</v>
      </c>
      <c r="AQ1326">
        <v>113.0516578363605</v>
      </c>
      <c r="AS1326" s="1">
        <v>43928</v>
      </c>
      <c r="AT1326">
        <v>183.52116796455985</v>
      </c>
    </row>
    <row r="1327" spans="1:46" x14ac:dyDescent="0.3">
      <c r="A1327" s="1">
        <v>43929</v>
      </c>
      <c r="B1327">
        <v>133.61092216499856</v>
      </c>
      <c r="C1327" s="3">
        <f>VLOOKUP(Tabella1[[#This Row],[DATA]],Tabella3[],2,0)</f>
        <v>90.855116449018468</v>
      </c>
      <c r="D1327">
        <f>VLOOKUP(Tabella1[[#This Row],[DATA]],Tabella5[],2,0)</f>
        <v>105.81849165312303</v>
      </c>
      <c r="E1327">
        <f>VLOOKUP(Tabella1[[#This Row],[DATA]],Tabella6[],2,0)</f>
        <v>104.47899837499324</v>
      </c>
      <c r="F1327" s="2">
        <f>VLOOKUP(Tabella1[[#This Row],[DATA]],Tabella7[],2,0)</f>
        <v>86.712025413115853</v>
      </c>
      <c r="G1327" s="2">
        <f>VLOOKUP(Tabella1[[#This Row],[DATA]],Tabella8[],2,0)</f>
        <v>67.16195849596167</v>
      </c>
      <c r="H1327" s="2">
        <f>VLOOKUP(Tabella1[[#This Row],[DATA]],Tabella9[],2,0)</f>
        <v>90.82097444130163</v>
      </c>
      <c r="I1327" s="2">
        <f>VLOOKUP(Tabella1[[#This Row],[DATA]],Tabella10[],2,0)</f>
        <v>100.47175307718811</v>
      </c>
      <c r="J1327" s="2">
        <f>VLOOKUP(Tabella1[[#This Row],[DATA]],Tabella11[],2,0)</f>
        <v>84.02785239306138</v>
      </c>
      <c r="K1327" s="2">
        <f>VLOOKUP(Tabella1[[#This Row],[DATA]],Tabella12[],2,0)</f>
        <v>162.07330145118735</v>
      </c>
      <c r="L1327" s="2">
        <f>VLOOKUP(Tabella1[[#This Row],[DATA]],Tabella13[],2,0)</f>
        <v>108.67551224137091</v>
      </c>
      <c r="M1327" s="2">
        <f>VLOOKUP(Tabella1[[#This Row],[DATA]],Tabella14[],2,0)</f>
        <v>185.98553975175179</v>
      </c>
      <c r="O1327" s="1">
        <v>43910</v>
      </c>
      <c r="P1327">
        <v>82.235421787262695</v>
      </c>
      <c r="R1327" s="1">
        <v>43920</v>
      </c>
      <c r="S1327">
        <v>100.52474569189316</v>
      </c>
      <c r="U1327" s="1">
        <v>43899</v>
      </c>
      <c r="V1327">
        <v>110.71469725724256</v>
      </c>
      <c r="X1327" s="1">
        <v>43917</v>
      </c>
      <c r="Y1327">
        <v>84.155441522343381</v>
      </c>
      <c r="AA1327" s="1">
        <v>43896</v>
      </c>
      <c r="AB1327">
        <v>80.917417011245519</v>
      </c>
      <c r="AD1327" s="1">
        <v>43893</v>
      </c>
      <c r="AE1327">
        <v>107.40673495910099</v>
      </c>
      <c r="AG1327" s="1">
        <v>43972</v>
      </c>
      <c r="AH1327">
        <v>101.76969228538064</v>
      </c>
      <c r="AJ1327" s="1">
        <v>43994</v>
      </c>
      <c r="AK1327">
        <v>87.142891252701077</v>
      </c>
      <c r="AM1327" s="1">
        <v>43966</v>
      </c>
      <c r="AN1327">
        <v>159.87178430079155</v>
      </c>
      <c r="AP1327" s="1">
        <v>43969</v>
      </c>
      <c r="AQ1327">
        <v>109.16635947816489</v>
      </c>
      <c r="AS1327" s="1">
        <v>43929</v>
      </c>
      <c r="AT1327">
        <v>185.98553975175179</v>
      </c>
    </row>
    <row r="1328" spans="1:46" x14ac:dyDescent="0.3">
      <c r="A1328" s="1">
        <v>43930</v>
      </c>
      <c r="B1328">
        <v>135.54659411135944</v>
      </c>
      <c r="C1328" s="3">
        <f>VLOOKUP(Tabella1[[#This Row],[DATA]],Tabella3[],2,0)</f>
        <v>92.113855222040897</v>
      </c>
      <c r="D1328">
        <f>VLOOKUP(Tabella1[[#This Row],[DATA]],Tabella5[],2,0)</f>
        <v>108.19285325861546</v>
      </c>
      <c r="E1328">
        <f>VLOOKUP(Tabella1[[#This Row],[DATA]],Tabella6[],2,0)</f>
        <v>105.98642143409788</v>
      </c>
      <c r="F1328" s="2">
        <f>VLOOKUP(Tabella1[[#This Row],[DATA]],Tabella7[],2,0)</f>
        <v>89.230886710040011</v>
      </c>
      <c r="G1328" s="2">
        <f>VLOOKUP(Tabella1[[#This Row],[DATA]],Tabella8[],2,0)</f>
        <v>68.309695868918354</v>
      </c>
      <c r="H1328" s="2">
        <f>VLOOKUP(Tabella1[[#This Row],[DATA]],Tabella9[],2,0)</f>
        <v>92.143503299951576</v>
      </c>
      <c r="I1328" s="2">
        <f>VLOOKUP(Tabella1[[#This Row],[DATA]],Tabella10[],2,0)</f>
        <v>101.85477969068423</v>
      </c>
      <c r="J1328" s="2">
        <f>VLOOKUP(Tabella1[[#This Row],[DATA]],Tabella11[],2,0)</f>
        <v>84.342131967575185</v>
      </c>
      <c r="K1328" s="2">
        <f>VLOOKUP(Tabella1[[#This Row],[DATA]],Tabella12[],2,0)</f>
        <v>160.12945250659629</v>
      </c>
      <c r="L1328" s="2">
        <f>VLOOKUP(Tabella1[[#This Row],[DATA]],Tabella13[],2,0)</f>
        <v>113.27665069286456</v>
      </c>
      <c r="M1328" s="2">
        <f>VLOOKUP(Tabella1[[#This Row],[DATA]],Tabella14[],2,0)</f>
        <v>188.19010072022624</v>
      </c>
      <c r="O1328" s="1">
        <v>43913</v>
      </c>
      <c r="P1328">
        <v>81.336061297650957</v>
      </c>
      <c r="R1328" s="1">
        <v>43921</v>
      </c>
      <c r="S1328">
        <v>101.75232699726465</v>
      </c>
      <c r="U1328" s="1">
        <v>43900</v>
      </c>
      <c r="V1328">
        <v>109.03795366731806</v>
      </c>
      <c r="X1328" s="1">
        <v>43920</v>
      </c>
      <c r="Y1328">
        <v>84.971135343168697</v>
      </c>
      <c r="AA1328" s="1">
        <v>43899</v>
      </c>
      <c r="AB1328">
        <v>74.47443675851143</v>
      </c>
      <c r="AD1328" s="1">
        <v>43894</v>
      </c>
      <c r="AE1328">
        <v>108.9544632163698</v>
      </c>
      <c r="AG1328" s="1">
        <v>43973</v>
      </c>
      <c r="AH1328">
        <v>96.111631322560072</v>
      </c>
      <c r="AJ1328" s="1">
        <v>43997</v>
      </c>
      <c r="AK1328">
        <v>86.256163222425172</v>
      </c>
      <c r="AM1328" s="1">
        <v>43969</v>
      </c>
      <c r="AN1328">
        <v>167.36889841688654</v>
      </c>
      <c r="AP1328" s="1">
        <v>43970</v>
      </c>
      <c r="AQ1328">
        <v>109.77415646764487</v>
      </c>
      <c r="AS1328" s="1">
        <v>43930</v>
      </c>
      <c r="AT1328">
        <v>188.19010072022624</v>
      </c>
    </row>
    <row r="1329" spans="1:46" x14ac:dyDescent="0.3">
      <c r="A1329" s="1">
        <v>43934</v>
      </c>
      <c r="B1329">
        <v>134.17695073365078</v>
      </c>
      <c r="C1329" s="3">
        <v>92.113855222040897</v>
      </c>
      <c r="D1329">
        <v>108.19285325861546</v>
      </c>
      <c r="E1329">
        <v>105.98642143409788</v>
      </c>
      <c r="F1329" s="2">
        <v>89.230886710040011</v>
      </c>
      <c r="G1329" s="2">
        <v>68.309695868918354</v>
      </c>
      <c r="H1329" s="2">
        <v>92.143503299951576</v>
      </c>
      <c r="I1329" s="2">
        <v>101.85477969068423</v>
      </c>
      <c r="J1329" s="2">
        <f>VLOOKUP(Tabella1[[#This Row],[DATA]],Tabella11[],2,0)</f>
        <v>83.063226006709414</v>
      </c>
      <c r="K1329" s="2">
        <f>VLOOKUP(Tabella1[[#This Row],[DATA]],Tabella12[],2,0)</f>
        <v>162.50824538258576</v>
      </c>
      <c r="L1329" s="2">
        <f>VLOOKUP(Tabella1[[#This Row],[DATA]],Tabella13[],2,0)</f>
        <v>111.56948240373366</v>
      </c>
      <c r="M1329" s="2">
        <f>VLOOKUP(Tabella1[[#This Row],[DATA]],Tabella14[],2,0)</f>
        <v>183.11090369586114</v>
      </c>
      <c r="O1329" s="1">
        <v>43914</v>
      </c>
      <c r="P1329">
        <v>88.59576398857098</v>
      </c>
      <c r="R1329" s="1">
        <v>43922</v>
      </c>
      <c r="S1329">
        <v>97.747198335233037</v>
      </c>
      <c r="U1329" s="1">
        <v>43901</v>
      </c>
      <c r="V1329">
        <v>108.41805239059424</v>
      </c>
      <c r="X1329" s="1">
        <v>43921</v>
      </c>
      <c r="Y1329">
        <v>86.623904212101777</v>
      </c>
      <c r="AA1329" s="1">
        <v>43900</v>
      </c>
      <c r="AB1329">
        <v>72.086215558217731</v>
      </c>
      <c r="AD1329" s="1">
        <v>43895</v>
      </c>
      <c r="AE1329">
        <v>107.13948984532273</v>
      </c>
      <c r="AG1329" s="1">
        <v>43976</v>
      </c>
      <c r="AH1329">
        <v>96.204263423900429</v>
      </c>
      <c r="AJ1329" s="1">
        <v>43998</v>
      </c>
      <c r="AK1329">
        <v>87.501343075104757</v>
      </c>
      <c r="AM1329" s="1">
        <v>43970</v>
      </c>
      <c r="AN1329">
        <v>166.43717018469658</v>
      </c>
      <c r="AP1329" s="1">
        <v>43971</v>
      </c>
      <c r="AQ1329">
        <v>112.03695423145798</v>
      </c>
      <c r="AS1329" s="1">
        <v>43931</v>
      </c>
      <c r="AT1329">
        <v>186.52466461418442</v>
      </c>
    </row>
    <row r="1330" spans="1:46" x14ac:dyDescent="0.3">
      <c r="A1330" s="1">
        <v>43935</v>
      </c>
      <c r="B1330">
        <v>138.27907880672433</v>
      </c>
      <c r="C1330" s="3">
        <f>VLOOKUP(Tabella1[[#This Row],[DATA]],Tabella3[],2,0)</f>
        <v>91.783540840532226</v>
      </c>
      <c r="D1330">
        <f>VLOOKUP(Tabella1[[#This Row],[DATA]],Tabella5[],2,0)</f>
        <v>109.5428137797973</v>
      </c>
      <c r="E1330">
        <f>VLOOKUP(Tabella1[[#This Row],[DATA]],Tabella6[],2,0)</f>
        <v>106.38761702517938</v>
      </c>
      <c r="F1330" s="2">
        <f>VLOOKUP(Tabella1[[#This Row],[DATA]],Tabella7[],2,0)</f>
        <v>88.446653837930299</v>
      </c>
      <c r="G1330" s="2">
        <f>VLOOKUP(Tabella1[[#This Row],[DATA]],Tabella8[],2,0)</f>
        <v>68.676817250840514</v>
      </c>
      <c r="H1330" s="2">
        <f>VLOOKUP(Tabella1[[#This Row],[DATA]],Tabella9[],2,0)</f>
        <v>92.938231022093106</v>
      </c>
      <c r="I1330" s="2">
        <f>VLOOKUP(Tabella1[[#This Row],[DATA]],Tabella10[],2,0)</f>
        <v>102.42092529828794</v>
      </c>
      <c r="J1330" s="2">
        <f>VLOOKUP(Tabella1[[#This Row],[DATA]],Tabella11[],2,0)</f>
        <v>84.383319604121155</v>
      </c>
      <c r="K1330" s="2">
        <f>VLOOKUP(Tabella1[[#This Row],[DATA]],Tabella12[],2,0)</f>
        <v>164.73862137203167</v>
      </c>
      <c r="L1330" s="2">
        <v>111.56948240373366</v>
      </c>
      <c r="M1330" s="2">
        <f>VLOOKUP(Tabella1[[#This Row],[DATA]],Tabella14[],2,0)</f>
        <v>183.31847373333517</v>
      </c>
      <c r="O1330" s="1">
        <v>43915</v>
      </c>
      <c r="P1330">
        <v>90.138241717572058</v>
      </c>
      <c r="R1330" s="1">
        <v>43923</v>
      </c>
      <c r="S1330">
        <v>98.014179603532313</v>
      </c>
      <c r="U1330" s="1">
        <v>43902</v>
      </c>
      <c r="V1330">
        <v>95.107812496325508</v>
      </c>
      <c r="X1330" s="1">
        <v>43922</v>
      </c>
      <c r="Y1330">
        <v>83.303857784293953</v>
      </c>
      <c r="AA1330" s="1">
        <v>43901</v>
      </c>
      <c r="AB1330">
        <v>71.843722224369131</v>
      </c>
      <c r="AD1330" s="1">
        <v>43896</v>
      </c>
      <c r="AE1330">
        <v>102.95052620849579</v>
      </c>
      <c r="AG1330" s="1">
        <v>43977</v>
      </c>
      <c r="AH1330">
        <v>98.016750901800748</v>
      </c>
      <c r="AJ1330" s="1">
        <v>43999</v>
      </c>
      <c r="AK1330">
        <v>87.624309062473884</v>
      </c>
      <c r="AM1330" s="1">
        <v>43971</v>
      </c>
      <c r="AN1330">
        <v>167.62656662269129</v>
      </c>
      <c r="AP1330" s="1">
        <v>43972</v>
      </c>
      <c r="AQ1330">
        <v>112.4524403127288</v>
      </c>
      <c r="AS1330" s="1">
        <v>43934</v>
      </c>
      <c r="AT1330">
        <v>183.11090369586114</v>
      </c>
    </row>
    <row r="1331" spans="1:46" x14ac:dyDescent="0.3">
      <c r="A1331" s="1">
        <v>43936</v>
      </c>
      <c r="B1331">
        <v>135.23272762608104</v>
      </c>
      <c r="C1331" s="3">
        <f>VLOOKUP(Tabella1[[#This Row],[DATA]],Tabella3[],2,0)</f>
        <v>87.39593711742549</v>
      </c>
      <c r="D1331">
        <f>VLOOKUP(Tabella1[[#This Row],[DATA]],Tabella5[],2,0)</f>
        <v>105.27439058734855</v>
      </c>
      <c r="E1331">
        <f>VLOOKUP(Tabella1[[#This Row],[DATA]],Tabella6[],2,0)</f>
        <v>102.38530297792484</v>
      </c>
      <c r="F1331" s="2">
        <f>VLOOKUP(Tabella1[[#This Row],[DATA]],Tabella7[],2,0)</f>
        <v>85.489019212559938</v>
      </c>
      <c r="G1331" s="2">
        <f>VLOOKUP(Tabella1[[#This Row],[DATA]],Tabella8[],2,0)</f>
        <v>66.077018201491683</v>
      </c>
      <c r="H1331" s="2">
        <f>VLOOKUP(Tabella1[[#This Row],[DATA]],Tabella9[],2,0)</f>
        <v>89.449073720153905</v>
      </c>
      <c r="I1331" s="2">
        <f>VLOOKUP(Tabella1[[#This Row],[DATA]],Tabella10[],2,0)</f>
        <v>101.20513944694025</v>
      </c>
      <c r="J1331" s="2">
        <f>VLOOKUP(Tabella1[[#This Row],[DATA]],Tabella11[],2,0)</f>
        <v>83.902498716617117</v>
      </c>
      <c r="K1331" s="2">
        <f>VLOOKUP(Tabella1[[#This Row],[DATA]],Tabella12[],2,0)</f>
        <v>162.49793865435356</v>
      </c>
      <c r="L1331" s="2">
        <f>VLOOKUP(Tabella1[[#This Row],[DATA]],Tabella13[],2,0)</f>
        <v>110.44175524238081</v>
      </c>
      <c r="M1331" s="2">
        <f>VLOOKUP(Tabella1[[#This Row],[DATA]],Tabella14[],2,0)</f>
        <v>174.06210384074222</v>
      </c>
      <c r="O1331" s="1">
        <v>43916</v>
      </c>
      <c r="P1331">
        <v>90.795315902658942</v>
      </c>
      <c r="R1331" s="1">
        <v>43924</v>
      </c>
      <c r="S1331">
        <v>97.55282532133505</v>
      </c>
      <c r="U1331" s="1">
        <v>43903</v>
      </c>
      <c r="V1331">
        <v>96.850402959346596</v>
      </c>
      <c r="X1331" s="1">
        <v>43923</v>
      </c>
      <c r="Y1331">
        <v>83.695592412718767</v>
      </c>
      <c r="AA1331" s="1">
        <v>43902</v>
      </c>
      <c r="AB1331">
        <v>61.743053677010479</v>
      </c>
      <c r="AD1331" s="1">
        <v>43899</v>
      </c>
      <c r="AE1331">
        <v>94.254707845985266</v>
      </c>
      <c r="AG1331" s="1">
        <v>43978</v>
      </c>
      <c r="AH1331">
        <v>97.667599135210182</v>
      </c>
      <c r="AJ1331" s="1">
        <v>44000</v>
      </c>
      <c r="AK1331">
        <v>87.72727815383881</v>
      </c>
      <c r="AM1331" s="1">
        <v>43972</v>
      </c>
      <c r="AN1331">
        <v>171.14734498680738</v>
      </c>
      <c r="AP1331" s="1">
        <v>43973</v>
      </c>
      <c r="AQ1331">
        <v>111.50611795893053</v>
      </c>
      <c r="AS1331" s="1">
        <v>43935</v>
      </c>
      <c r="AT1331">
        <v>183.31847373333517</v>
      </c>
    </row>
    <row r="1332" spans="1:46" x14ac:dyDescent="0.3">
      <c r="A1332" s="1">
        <v>43937</v>
      </c>
      <c r="B1332">
        <v>136.01933728500632</v>
      </c>
      <c r="C1332" s="3">
        <f>VLOOKUP(Tabella1[[#This Row],[DATA]],Tabella3[],2,0)</f>
        <v>87.652441733672205</v>
      </c>
      <c r="D1332">
        <f>VLOOKUP(Tabella1[[#This Row],[DATA]],Tabella5[],2,0)</f>
        <v>105.49743822921884</v>
      </c>
      <c r="E1332">
        <f>VLOOKUP(Tabella1[[#This Row],[DATA]],Tabella6[],2,0)</f>
        <v>102.30158338213057</v>
      </c>
      <c r="F1332" s="2">
        <f>VLOOKUP(Tabella1[[#This Row],[DATA]],Tabella7[],2,0)</f>
        <v>85.959100766669721</v>
      </c>
      <c r="G1332" s="2">
        <f>VLOOKUP(Tabella1[[#This Row],[DATA]],Tabella8[],2,0)</f>
        <v>65.341809328747544</v>
      </c>
      <c r="H1332" s="2">
        <f>VLOOKUP(Tabella1[[#This Row],[DATA]],Tabella9[],2,0)</f>
        <v>89.581262900389873</v>
      </c>
      <c r="I1332" s="2">
        <f>VLOOKUP(Tabella1[[#This Row],[DATA]],Tabella10[],2,0)</f>
        <v>100.62298231774739</v>
      </c>
      <c r="J1332" s="2">
        <f>VLOOKUP(Tabella1[[#This Row],[DATA]],Tabella11[],2,0)</f>
        <v>84.164249131478101</v>
      </c>
      <c r="K1332" s="2">
        <f>VLOOKUP(Tabella1[[#This Row],[DATA]],Tabella12[],2,0)</f>
        <v>160.39742744063324</v>
      </c>
      <c r="L1332" s="2">
        <f>VLOOKUP(Tabella1[[#This Row],[DATA]],Tabella13[],2,0)</f>
        <v>111.25171498432793</v>
      </c>
      <c r="M1332" s="2">
        <f>VLOOKUP(Tabella1[[#This Row],[DATA]],Tabella14[],2,0)</f>
        <v>175.18423582185198</v>
      </c>
      <c r="O1332" s="1">
        <v>43917</v>
      </c>
      <c r="P1332">
        <v>87.937069334133469</v>
      </c>
      <c r="R1332" s="1">
        <v>43927</v>
      </c>
      <c r="S1332">
        <v>103.17919696704364</v>
      </c>
      <c r="U1332" s="1">
        <v>43906</v>
      </c>
      <c r="V1332">
        <v>91.279287160565246</v>
      </c>
      <c r="X1332" s="1">
        <v>43924</v>
      </c>
      <c r="Y1332">
        <v>82.707168820061696</v>
      </c>
      <c r="AA1332" s="1">
        <v>43903</v>
      </c>
      <c r="AB1332">
        <v>64.04915562082158</v>
      </c>
      <c r="AD1332" s="1">
        <v>43900</v>
      </c>
      <c r="AE1332">
        <v>92.6923272940397</v>
      </c>
      <c r="AG1332" s="1">
        <v>43979</v>
      </c>
      <c r="AH1332">
        <v>96.960912606432615</v>
      </c>
      <c r="AJ1332" s="1">
        <v>44001</v>
      </c>
      <c r="AK1332">
        <v>88.57222162529996</v>
      </c>
      <c r="AM1332" s="1">
        <v>43973</v>
      </c>
      <c r="AN1332">
        <v>169.38695580474933</v>
      </c>
      <c r="AP1332" s="1">
        <v>43977</v>
      </c>
      <c r="AQ1332">
        <v>111.27603558878765</v>
      </c>
      <c r="AS1332" s="1">
        <v>43936</v>
      </c>
      <c r="AT1332">
        <v>174.06210384074222</v>
      </c>
    </row>
    <row r="1333" spans="1:46" x14ac:dyDescent="0.3">
      <c r="A1333" s="1">
        <v>43938</v>
      </c>
      <c r="B1333">
        <v>139.66378388883493</v>
      </c>
      <c r="C1333" s="3">
        <f>VLOOKUP(Tabella1[[#This Row],[DATA]],Tabella3[],2,0)</f>
        <v>89.154407728906989</v>
      </c>
      <c r="D1333">
        <f>VLOOKUP(Tabella1[[#This Row],[DATA]],Tabella5[],2,0)</f>
        <v>108.81796014841169</v>
      </c>
      <c r="E1333">
        <f>VLOOKUP(Tabella1[[#This Row],[DATA]],Tabella6[],2,0)</f>
        <v>105.80205018942735</v>
      </c>
      <c r="F1333" s="2">
        <f>VLOOKUP(Tabella1[[#This Row],[DATA]],Tabella7[],2,0)</f>
        <v>88.380219310302692</v>
      </c>
      <c r="G1333" s="2">
        <f>VLOOKUP(Tabella1[[#This Row],[DATA]],Tabella8[],2,0)</f>
        <v>66.427715732117335</v>
      </c>
      <c r="H1333" s="2">
        <f>VLOOKUP(Tabella1[[#This Row],[DATA]],Tabella9[],2,0)</f>
        <v>92.000484162780623</v>
      </c>
      <c r="I1333" s="2">
        <f>VLOOKUP(Tabella1[[#This Row],[DATA]],Tabella10[],2,0)</f>
        <v>102.18871632026732</v>
      </c>
      <c r="J1333" s="2">
        <f>VLOOKUP(Tabella1[[#This Row],[DATA]],Tabella11[],2,0)</f>
        <v>84.717894535773553</v>
      </c>
      <c r="K1333" s="2">
        <f>VLOOKUP(Tabella1[[#This Row],[DATA]],Tabella12[],2,0)</f>
        <v>162.8256926121372</v>
      </c>
      <c r="L1333" s="2">
        <f>VLOOKUP(Tabella1[[#This Row],[DATA]],Tabella13[],2,0)</f>
        <v>114.8365866231586</v>
      </c>
      <c r="M1333" s="2">
        <f>VLOOKUP(Tabella1[[#This Row],[DATA]],Tabella14[],2,0)</f>
        <v>176.57175097167851</v>
      </c>
      <c r="O1333" s="1">
        <v>43920</v>
      </c>
      <c r="P1333">
        <v>88.197494440744677</v>
      </c>
      <c r="R1333" s="1">
        <v>43928</v>
      </c>
      <c r="S1333">
        <v>106.06232840027324</v>
      </c>
      <c r="U1333" s="1">
        <v>43907</v>
      </c>
      <c r="V1333">
        <v>93.873653960571829</v>
      </c>
      <c r="X1333" s="1">
        <v>43927</v>
      </c>
      <c r="Y1333">
        <v>85.255963835181277</v>
      </c>
      <c r="AA1333" s="1">
        <v>43906</v>
      </c>
      <c r="AB1333">
        <v>59.002202728291536</v>
      </c>
      <c r="AD1333" s="1">
        <v>43901</v>
      </c>
      <c r="AE1333">
        <v>92.550263741304178</v>
      </c>
      <c r="AG1333" s="1">
        <v>43980</v>
      </c>
      <c r="AH1333">
        <v>96.242950948577871</v>
      </c>
      <c r="AJ1333" s="1">
        <v>44004</v>
      </c>
      <c r="AK1333">
        <v>88.501784797583653</v>
      </c>
      <c r="AM1333" s="1">
        <v>43976</v>
      </c>
      <c r="AN1333">
        <v>176.58105211081795</v>
      </c>
      <c r="AP1333" s="1">
        <v>43978</v>
      </c>
      <c r="AQ1333">
        <v>114.8965701767588</v>
      </c>
      <c r="AS1333" s="1">
        <v>43937</v>
      </c>
      <c r="AT1333">
        <v>175.18423582185198</v>
      </c>
    </row>
    <row r="1334" spans="1:46" x14ac:dyDescent="0.3">
      <c r="A1334" s="1">
        <v>43941</v>
      </c>
      <c r="B1334">
        <v>137.16645612671266</v>
      </c>
      <c r="C1334" s="3">
        <f>VLOOKUP(Tabella1[[#This Row],[DATA]],Tabella3[],2,0)</f>
        <v>89.199728597520377</v>
      </c>
      <c r="D1334">
        <f>VLOOKUP(Tabella1[[#This Row],[DATA]],Tabella5[],2,0)</f>
        <v>109.33123598911594</v>
      </c>
      <c r="E1334">
        <f>VLOOKUP(Tabella1[[#This Row],[DATA]],Tabella6[],2,0)</f>
        <v>106.49085551549871</v>
      </c>
      <c r="F1334" s="2">
        <f>VLOOKUP(Tabella1[[#This Row],[DATA]],Tabella7[],2,0)</f>
        <v>88.775313845871892</v>
      </c>
      <c r="G1334" s="2">
        <f>VLOOKUP(Tabella1[[#This Row],[DATA]],Tabella8[],2,0)</f>
        <v>65.999729489508056</v>
      </c>
      <c r="H1334" s="2">
        <f>VLOOKUP(Tabella1[[#This Row],[DATA]],Tabella9[],2,0)</f>
        <v>92.675763830492059</v>
      </c>
      <c r="I1334" s="2">
        <f>VLOOKUP(Tabella1[[#This Row],[DATA]],Tabella10[],2,0)</f>
        <v>101.97922526031297</v>
      </c>
      <c r="J1334" s="2">
        <f>VLOOKUP(Tabella1[[#This Row],[DATA]],Tabella11[],2,0)</f>
        <v>85.137530890727405</v>
      </c>
      <c r="K1334" s="2">
        <f>VLOOKUP(Tabella1[[#This Row],[DATA]],Tabella12[],2,0)</f>
        <v>162.79064973614777</v>
      </c>
      <c r="L1334" s="2">
        <f>VLOOKUP(Tabella1[[#This Row],[DATA]],Tabella13[],2,0)</f>
        <v>115.05209117209317</v>
      </c>
      <c r="M1334" s="2">
        <f>VLOOKUP(Tabella1[[#This Row],[DATA]],Tabella14[],2,0)</f>
        <v>175.94486159675685</v>
      </c>
      <c r="O1334" s="1">
        <v>43921</v>
      </c>
      <c r="P1334">
        <v>89.130727967105514</v>
      </c>
      <c r="R1334" s="1">
        <v>43929</v>
      </c>
      <c r="S1334">
        <v>105.81849165312303</v>
      </c>
      <c r="U1334" s="1">
        <v>43908</v>
      </c>
      <c r="V1334">
        <v>88.301597492174807</v>
      </c>
      <c r="X1334" s="1">
        <v>43928</v>
      </c>
      <c r="Y1334">
        <v>87.120101408106535</v>
      </c>
      <c r="AA1334" s="1">
        <v>43907</v>
      </c>
      <c r="AB1334">
        <v>62.782586853190097</v>
      </c>
      <c r="AD1334" s="1">
        <v>43902</v>
      </c>
      <c r="AE1334">
        <v>81.072739087225742</v>
      </c>
      <c r="AG1334" s="1">
        <v>43983</v>
      </c>
      <c r="AH1334">
        <v>99.474805325884759</v>
      </c>
      <c r="AJ1334" s="1">
        <v>44005</v>
      </c>
      <c r="AK1334">
        <v>88.661461504482887</v>
      </c>
      <c r="AM1334" s="1">
        <v>43977</v>
      </c>
      <c r="AN1334">
        <v>176.18115105540898</v>
      </c>
      <c r="AP1334" s="1">
        <v>43979</v>
      </c>
      <c r="AQ1334">
        <v>117.06095855899873</v>
      </c>
      <c r="AS1334" s="1">
        <v>43938</v>
      </c>
      <c r="AT1334">
        <v>176.57175097167851</v>
      </c>
    </row>
    <row r="1335" spans="1:46" x14ac:dyDescent="0.3">
      <c r="A1335" s="1">
        <v>43942</v>
      </c>
      <c r="B1335">
        <v>132.95889612282579</v>
      </c>
      <c r="C1335" s="3">
        <f>VLOOKUP(Tabella1[[#This Row],[DATA]],Tabella3[],2,0)</f>
        <v>85.993865216677662</v>
      </c>
      <c r="D1335">
        <f>VLOOKUP(Tabella1[[#This Row],[DATA]],Tabella5[],2,0)</f>
        <v>104.96808411497297</v>
      </c>
      <c r="E1335">
        <f>VLOOKUP(Tabella1[[#This Row],[DATA]],Tabella6[],2,0)</f>
        <v>102.47325558698959</v>
      </c>
      <c r="F1335" s="2">
        <f>VLOOKUP(Tabella1[[#This Row],[DATA]],Tabella7[],2,0)</f>
        <v>86.151531812211729</v>
      </c>
      <c r="G1335" s="2">
        <f>VLOOKUP(Tabella1[[#This Row],[DATA]],Tabella8[],2,0)</f>
        <v>64.100359392510725</v>
      </c>
      <c r="H1335" s="2">
        <f>VLOOKUP(Tabella1[[#This Row],[DATA]],Tabella9[],2,0)</f>
        <v>88.912035267436224</v>
      </c>
      <c r="I1335" s="2">
        <f>VLOOKUP(Tabella1[[#This Row],[DATA]],Tabella10[],2,0)</f>
        <v>99.73061243650929</v>
      </c>
      <c r="J1335" s="2">
        <f>VLOOKUP(Tabella1[[#This Row],[DATA]],Tabella11[],2,0)</f>
        <v>84.375261153492588</v>
      </c>
      <c r="K1335" s="2">
        <v>162.79064973614777</v>
      </c>
      <c r="L1335" s="2">
        <f>VLOOKUP(Tabella1[[#This Row],[DATA]],Tabella13[],2,0)</f>
        <v>111.3756809951017</v>
      </c>
      <c r="M1335" s="2">
        <f>VLOOKUP(Tabella1[[#This Row],[DATA]],Tabella14[],2,0)</f>
        <v>173.3014780658373</v>
      </c>
      <c r="O1335" s="1">
        <v>43922</v>
      </c>
      <c r="P1335">
        <v>86.48586062081749</v>
      </c>
      <c r="R1335" s="1">
        <v>43930</v>
      </c>
      <c r="S1335">
        <v>108.19285325861546</v>
      </c>
      <c r="U1335" s="1">
        <v>43909</v>
      </c>
      <c r="V1335">
        <v>90.668792579998069</v>
      </c>
      <c r="X1335" s="1">
        <v>43929</v>
      </c>
      <c r="Y1335">
        <v>86.712025413115853</v>
      </c>
      <c r="AA1335" s="1">
        <v>43908</v>
      </c>
      <c r="AB1335">
        <v>60.62140124434827</v>
      </c>
      <c r="AD1335" s="1">
        <v>43903</v>
      </c>
      <c r="AE1335">
        <v>82.372015391279973</v>
      </c>
      <c r="AG1335" s="1">
        <v>43984</v>
      </c>
      <c r="AH1335">
        <v>100.57892967588825</v>
      </c>
      <c r="AJ1335" s="1">
        <v>44006</v>
      </c>
      <c r="AK1335">
        <v>88.927987297494127</v>
      </c>
      <c r="AM1335" s="1">
        <v>43978</v>
      </c>
      <c r="AN1335">
        <v>181.28710422163587</v>
      </c>
      <c r="AP1335" s="1">
        <v>43980</v>
      </c>
      <c r="AQ1335">
        <v>117.8734994114341</v>
      </c>
      <c r="AS1335" s="1">
        <v>43941</v>
      </c>
      <c r="AT1335">
        <v>175.94486159675685</v>
      </c>
    </row>
    <row r="1336" spans="1:46" x14ac:dyDescent="0.3">
      <c r="A1336" s="1">
        <v>43943</v>
      </c>
      <c r="B1336">
        <v>136.00767661063065</v>
      </c>
      <c r="C1336" s="3">
        <f>VLOOKUP(Tabella1[[#This Row],[DATA]],Tabella3[],2,0)</f>
        <v>87.637491597082331</v>
      </c>
      <c r="D1336">
        <f>VLOOKUP(Tabella1[[#This Row],[DATA]],Tabella5[],2,0)</f>
        <v>106.65968234656772</v>
      </c>
      <c r="E1336">
        <f>VLOOKUP(Tabella1[[#This Row],[DATA]],Tabella6[],2,0)</f>
        <v>103.75115525987174</v>
      </c>
      <c r="F1336" s="2">
        <f>VLOOKUP(Tabella1[[#This Row],[DATA]],Tabella7[],2,0)</f>
        <v>88.130822566358162</v>
      </c>
      <c r="G1336" s="2">
        <f>VLOOKUP(Tabella1[[#This Row],[DATA]],Tabella8[],2,0)</f>
        <v>64.920585848436843</v>
      </c>
      <c r="H1336" s="2">
        <f>VLOOKUP(Tabella1[[#This Row],[DATA]],Tabella9[],2,0)</f>
        <v>90.299543867696144</v>
      </c>
      <c r="I1336" s="2">
        <f>VLOOKUP(Tabella1[[#This Row],[DATA]],Tabella10[],2,0)</f>
        <v>100.14896583174826</v>
      </c>
      <c r="J1336" s="2">
        <f>VLOOKUP(Tabella1[[#This Row],[DATA]],Tabella11[],2,0)</f>
        <v>84.881749698554259</v>
      </c>
      <c r="K1336" s="2">
        <f>VLOOKUP(Tabella1[[#This Row],[DATA]],Tabella12[],2,0)</f>
        <v>166.32379617414247</v>
      </c>
      <c r="L1336" s="2">
        <f>VLOOKUP(Tabella1[[#This Row],[DATA]],Tabella13[],2,0)</f>
        <v>114.07617693185213</v>
      </c>
      <c r="M1336" s="2">
        <f>VLOOKUP(Tabella1[[#This Row],[DATA]],Tabella14[],2,0)</f>
        <v>179.24926514634384</v>
      </c>
      <c r="O1336" s="1">
        <v>43923</v>
      </c>
      <c r="P1336">
        <v>87.996869880493009</v>
      </c>
      <c r="R1336" s="1">
        <v>43935</v>
      </c>
      <c r="S1336">
        <v>109.5428137797973</v>
      </c>
      <c r="U1336" s="1">
        <v>43910</v>
      </c>
      <c r="V1336">
        <v>95.214578497703585</v>
      </c>
      <c r="X1336" s="1">
        <v>43930</v>
      </c>
      <c r="Y1336">
        <v>89.230886710040011</v>
      </c>
      <c r="AA1336" s="1">
        <v>43909</v>
      </c>
      <c r="AB1336">
        <v>61.790393013100442</v>
      </c>
      <c r="AD1336" s="1">
        <v>43906</v>
      </c>
      <c r="AE1336">
        <v>78.051181102362207</v>
      </c>
      <c r="AG1336" s="1">
        <v>43985</v>
      </c>
      <c r="AH1336">
        <v>101.96078267000087</v>
      </c>
      <c r="AJ1336" s="1">
        <v>44011</v>
      </c>
      <c r="AK1336">
        <v>88.389861872186998</v>
      </c>
      <c r="AM1336" s="1">
        <v>43979</v>
      </c>
      <c r="AN1336">
        <v>179.2319426121372</v>
      </c>
      <c r="AP1336" s="1">
        <v>43983</v>
      </c>
      <c r="AQ1336">
        <v>121.07051375731888</v>
      </c>
      <c r="AS1336" s="1">
        <v>43942</v>
      </c>
      <c r="AT1336">
        <v>173.3014780658373</v>
      </c>
    </row>
    <row r="1337" spans="1:46" x14ac:dyDescent="0.3">
      <c r="A1337" s="1">
        <v>43944</v>
      </c>
      <c r="B1337">
        <v>135.93431153435043</v>
      </c>
      <c r="C1337" s="3">
        <f>VLOOKUP(Tabella1[[#This Row],[DATA]],Tabella3[],2,0)</f>
        <v>88.922523792149192</v>
      </c>
      <c r="D1337">
        <f>VLOOKUP(Tabella1[[#This Row],[DATA]],Tabella5[],2,0)</f>
        <v>107.67107743890513</v>
      </c>
      <c r="E1337">
        <f>VLOOKUP(Tabella1[[#This Row],[DATA]],Tabella6[],2,0)</f>
        <v>104.67301148322433</v>
      </c>
      <c r="F1337" s="2">
        <f>VLOOKUP(Tabella1[[#This Row],[DATA]],Tabella7[],2,0)</f>
        <v>88.985766211551976</v>
      </c>
      <c r="G1337" s="2">
        <f>VLOOKUP(Tabella1[[#This Row],[DATA]],Tabella8[],2,0)</f>
        <v>65.178536924682149</v>
      </c>
      <c r="H1337" s="2">
        <f>VLOOKUP(Tabella1[[#This Row],[DATA]],Tabella9[],2,0)</f>
        <v>90.858879290574109</v>
      </c>
      <c r="I1337" s="2">
        <f>VLOOKUP(Tabella1[[#This Row],[DATA]],Tabella10[],2,0)</f>
        <v>100.50088398688564</v>
      </c>
      <c r="J1337" s="2">
        <f>VLOOKUP(Tabella1[[#This Row],[DATA]],Tabella11[],2,0)</f>
        <v>84.718192996907945</v>
      </c>
      <c r="K1337" s="2">
        <f>VLOOKUP(Tabella1[[#This Row],[DATA]],Tabella12[],2,0)</f>
        <v>164.23359168865434</v>
      </c>
      <c r="L1337" s="2">
        <f>VLOOKUP(Tabella1[[#This Row],[DATA]],Tabella13[],2,0)</f>
        <v>115.83398588168916</v>
      </c>
      <c r="M1337" s="2">
        <f>VLOOKUP(Tabella1[[#This Row],[DATA]],Tabella14[],2,0)</f>
        <v>181.06027889611747</v>
      </c>
      <c r="O1337" s="1">
        <v>43924</v>
      </c>
      <c r="P1337">
        <v>85.646248404360421</v>
      </c>
      <c r="R1337" s="1">
        <v>43936</v>
      </c>
      <c r="S1337">
        <v>105.27439058734855</v>
      </c>
      <c r="U1337" s="1">
        <v>43913</v>
      </c>
      <c r="V1337">
        <v>92.051812082430885</v>
      </c>
      <c r="X1337" s="1">
        <v>43935</v>
      </c>
      <c r="Y1337">
        <v>88.446653837930299</v>
      </c>
      <c r="AA1337" s="1">
        <v>43910</v>
      </c>
      <c r="AB1337">
        <v>62.249294740503153</v>
      </c>
      <c r="AD1337" s="1">
        <v>43907</v>
      </c>
      <c r="AE1337">
        <v>80.603547129424356</v>
      </c>
      <c r="AG1337" s="1">
        <v>43986</v>
      </c>
      <c r="AH1337">
        <v>102.13129280043189</v>
      </c>
      <c r="AJ1337" s="1">
        <v>44012</v>
      </c>
      <c r="AK1337">
        <v>89.080799398302347</v>
      </c>
      <c r="AM1337" s="1">
        <v>43980</v>
      </c>
      <c r="AN1337">
        <v>180.16779353562006</v>
      </c>
      <c r="AP1337" s="1">
        <v>43984</v>
      </c>
      <c r="AQ1337">
        <v>122.96821162488538</v>
      </c>
      <c r="AS1337" s="1">
        <v>43943</v>
      </c>
      <c r="AT1337">
        <v>179.24926514634384</v>
      </c>
    </row>
    <row r="1338" spans="1:46" x14ac:dyDescent="0.3">
      <c r="A1338" s="1">
        <v>43945</v>
      </c>
      <c r="B1338">
        <v>137.82625595180255</v>
      </c>
      <c r="C1338" s="3">
        <f>VLOOKUP(Tabella1[[#This Row],[DATA]],Tabella3[],2,0)</f>
        <v>88.126821067774301</v>
      </c>
      <c r="D1338">
        <f>VLOOKUP(Tabella1[[#This Row],[DATA]],Tabella5[],2,0)</f>
        <v>105.85126265651995</v>
      </c>
      <c r="E1338">
        <f>VLOOKUP(Tabella1[[#This Row],[DATA]],Tabella6[],2,0)</f>
        <v>103.31656589743409</v>
      </c>
      <c r="F1338" s="2">
        <f>VLOOKUP(Tabella1[[#This Row],[DATA]],Tabella7[],2,0)</f>
        <v>87.849812150646017</v>
      </c>
      <c r="G1338" s="2">
        <f>VLOOKUP(Tabella1[[#This Row],[DATA]],Tabella8[],2,0)</f>
        <v>63.897476523553742</v>
      </c>
      <c r="H1338" s="2">
        <f>VLOOKUP(Tabella1[[#This Row],[DATA]],Tabella9[],2,0)</f>
        <v>89.476785668781687</v>
      </c>
      <c r="I1338" s="2">
        <f>VLOOKUP(Tabella1[[#This Row],[DATA]],Tabella10[],2,0)</f>
        <v>99.888967223325523</v>
      </c>
      <c r="J1338" s="2">
        <f>VLOOKUP(Tabella1[[#This Row],[DATA]],Tabella11[],2,0)</f>
        <v>83.823704977137879</v>
      </c>
      <c r="K1338" s="2">
        <f>VLOOKUP(Tabella1[[#This Row],[DATA]],Tabella12[],2,0)</f>
        <v>155.28322889182058</v>
      </c>
      <c r="L1338" s="2">
        <f>VLOOKUP(Tabella1[[#This Row],[DATA]],Tabella13[],2,0)</f>
        <v>113.88593818276733</v>
      </c>
      <c r="M1338" s="2">
        <f>VLOOKUP(Tabella1[[#This Row],[DATA]],Tabella14[],2,0)</f>
        <v>178.45659835894293</v>
      </c>
      <c r="O1338" s="1">
        <v>43927</v>
      </c>
      <c r="P1338">
        <v>89.069934229853672</v>
      </c>
      <c r="R1338" s="1">
        <v>43937</v>
      </c>
      <c r="S1338">
        <v>105.49743822921884</v>
      </c>
      <c r="U1338" s="1">
        <v>43914</v>
      </c>
      <c r="V1338">
        <v>99.774474459644097</v>
      </c>
      <c r="X1338" s="1">
        <v>43936</v>
      </c>
      <c r="Y1338">
        <v>85.489019212559938</v>
      </c>
      <c r="AA1338" s="1">
        <v>43913</v>
      </c>
      <c r="AB1338">
        <v>60.190516675039618</v>
      </c>
      <c r="AD1338" s="1">
        <v>43908</v>
      </c>
      <c r="AE1338">
        <v>75.995081925438939</v>
      </c>
      <c r="AG1338" s="1">
        <v>43987</v>
      </c>
      <c r="AH1338">
        <v>103.82511897566501</v>
      </c>
      <c r="AJ1338" s="1">
        <v>44013</v>
      </c>
      <c r="AK1338">
        <v>90.313742344471905</v>
      </c>
      <c r="AM1338" s="1">
        <v>43983</v>
      </c>
      <c r="AN1338">
        <v>182.67645118733509</v>
      </c>
      <c r="AP1338" s="1">
        <v>43985</v>
      </c>
      <c r="AQ1338">
        <v>124.00069217385487</v>
      </c>
      <c r="AS1338" s="1">
        <v>43944</v>
      </c>
      <c r="AT1338">
        <v>181.06027889611747</v>
      </c>
    </row>
    <row r="1339" spans="1:46" x14ac:dyDescent="0.3">
      <c r="A1339" s="1">
        <v>43948</v>
      </c>
      <c r="B1339">
        <v>139.85424157030417</v>
      </c>
      <c r="C1339" s="3">
        <f>VLOOKUP(Tabella1[[#This Row],[DATA]],Tabella3[],2,0)</f>
        <v>90.851927783522029</v>
      </c>
      <c r="D1339">
        <f>VLOOKUP(Tabella1[[#This Row],[DATA]],Tabella5[],2,0)</f>
        <v>109.16830265660188</v>
      </c>
      <c r="E1339">
        <f>VLOOKUP(Tabella1[[#This Row],[DATA]],Tabella6[],2,0)</f>
        <v>105.94902981687514</v>
      </c>
      <c r="F1339" s="2">
        <f>VLOOKUP(Tabella1[[#This Row],[DATA]],Tabella7[],2,0)</f>
        <v>89.293961330523231</v>
      </c>
      <c r="G1339" s="2">
        <f>VLOOKUP(Tabella1[[#This Row],[DATA]],Tabella8[],2,0)</f>
        <v>65.036518916412263</v>
      </c>
      <c r="H1339" s="2">
        <f>VLOOKUP(Tabella1[[#This Row],[DATA]],Tabella9[],2,0)</f>
        <v>91.802678184644392</v>
      </c>
      <c r="I1339" s="2">
        <f>VLOOKUP(Tabella1[[#This Row],[DATA]],Tabella10[],2,0)</f>
        <v>101.77015335013844</v>
      </c>
      <c r="J1339" s="2">
        <f>VLOOKUP(Tabella1[[#This Row],[DATA]],Tabella11[],2,0)</f>
        <v>84.031433926674069</v>
      </c>
      <c r="K1339" s="2">
        <f>VLOOKUP(Tabella1[[#This Row],[DATA]],Tabella12[],2,0)</f>
        <v>161.27762203166228</v>
      </c>
      <c r="L1339" s="2">
        <f>VLOOKUP(Tabella1[[#This Row],[DATA]],Tabella13[],2,0)</f>
        <v>115.3977418555058</v>
      </c>
      <c r="M1339" s="2">
        <f>VLOOKUP(Tabella1[[#This Row],[DATA]],Tabella14[],2,0)</f>
        <v>179.0751292088656</v>
      </c>
      <c r="O1339" s="1">
        <v>43928</v>
      </c>
      <c r="P1339">
        <v>91.016640652035051</v>
      </c>
      <c r="R1339" s="1">
        <v>43938</v>
      </c>
      <c r="S1339">
        <v>108.81796014841169</v>
      </c>
      <c r="U1339" s="1">
        <v>43915</v>
      </c>
      <c r="V1339">
        <v>104.23324843790051</v>
      </c>
      <c r="X1339" s="1">
        <v>43937</v>
      </c>
      <c r="Y1339">
        <v>85.959100766669721</v>
      </c>
      <c r="AA1339" s="1">
        <v>43914</v>
      </c>
      <c r="AB1339">
        <v>64.896433125941954</v>
      </c>
      <c r="AD1339" s="1">
        <v>43909</v>
      </c>
      <c r="AE1339">
        <v>78.169355044211699</v>
      </c>
      <c r="AG1339" s="1">
        <v>43990</v>
      </c>
      <c r="AH1339">
        <v>103.85177690166159</v>
      </c>
      <c r="AJ1339" s="1">
        <v>44014</v>
      </c>
      <c r="AK1339">
        <v>92.241502811503892</v>
      </c>
      <c r="AM1339" s="1">
        <v>43984</v>
      </c>
      <c r="AN1339">
        <v>187.67727572559366</v>
      </c>
      <c r="AP1339" s="1">
        <v>43986</v>
      </c>
      <c r="AQ1339">
        <v>123.53231150440932</v>
      </c>
      <c r="AS1339" s="1">
        <v>43945</v>
      </c>
      <c r="AT1339">
        <v>178.45659835894293</v>
      </c>
    </row>
    <row r="1340" spans="1:46" x14ac:dyDescent="0.3">
      <c r="A1340" s="1">
        <v>43949</v>
      </c>
      <c r="B1340">
        <v>139.12107666893402</v>
      </c>
      <c r="C1340" s="3">
        <f>VLOOKUP(Tabella1[[#This Row],[DATA]],Tabella3[],2,0)</f>
        <v>92.404128328627024</v>
      </c>
      <c r="D1340">
        <f>VLOOKUP(Tabella1[[#This Row],[DATA]],Tabella5[],2,0)</f>
        <v>110.55738356308879</v>
      </c>
      <c r="E1340">
        <f>VLOOKUP(Tabella1[[#This Row],[DATA]],Tabella6[],2,0)</f>
        <v>107.46656507434818</v>
      </c>
      <c r="F1340" s="2">
        <f>VLOOKUP(Tabella1[[#This Row],[DATA]],Tabella7[],2,0)</f>
        <v>91.000030544610397</v>
      </c>
      <c r="G1340" s="2">
        <f>VLOOKUP(Tabella1[[#This Row],[DATA]],Tabella8[],2,0)</f>
        <v>66.047068825598032</v>
      </c>
      <c r="H1340" s="2">
        <f>VLOOKUP(Tabella1[[#This Row],[DATA]],Tabella9[],2,0)</f>
        <v>93.394363325943473</v>
      </c>
      <c r="I1340" s="2">
        <f>VLOOKUP(Tabella1[[#This Row],[DATA]],Tabella10[],2,0)</f>
        <v>103.01008222880381</v>
      </c>
      <c r="J1340" s="2">
        <f>VLOOKUP(Tabella1[[#This Row],[DATA]],Tabella11[],2,0)</f>
        <v>83.868175686162147</v>
      </c>
      <c r="K1340" s="2">
        <f>VLOOKUP(Tabella1[[#This Row],[DATA]],Tabella12[],2,0)</f>
        <v>167.61213720316621</v>
      </c>
      <c r="L1340" s="2">
        <f>VLOOKUP(Tabella1[[#This Row],[DATA]],Tabella13[],2,0)</f>
        <v>116.74806253121871</v>
      </c>
      <c r="M1340" s="2">
        <f>VLOOKUP(Tabella1[[#This Row],[DATA]],Tabella14[],2,0)</f>
        <v>181.95394452725571</v>
      </c>
      <c r="O1340" s="1">
        <v>43929</v>
      </c>
      <c r="P1340">
        <v>90.855116449018468</v>
      </c>
      <c r="R1340" s="1">
        <v>43941</v>
      </c>
      <c r="S1340">
        <v>109.33123598911594</v>
      </c>
      <c r="U1340" s="1">
        <v>43916</v>
      </c>
      <c r="V1340">
        <v>106.85019130868309</v>
      </c>
      <c r="X1340" s="1">
        <v>43938</v>
      </c>
      <c r="Y1340">
        <v>88.380219310302692</v>
      </c>
      <c r="AA1340" s="1">
        <v>43915</v>
      </c>
      <c r="AB1340">
        <v>67.071144259380915</v>
      </c>
      <c r="AD1340" s="1">
        <v>43910</v>
      </c>
      <c r="AE1340">
        <v>81.176897790688784</v>
      </c>
      <c r="AG1340" s="1">
        <v>43991</v>
      </c>
      <c r="AH1340">
        <v>105.02728245916853</v>
      </c>
      <c r="AJ1340" s="1">
        <v>44015</v>
      </c>
      <c r="AK1340">
        <v>94.099124911953965</v>
      </c>
      <c r="AM1340" s="1">
        <v>43985</v>
      </c>
      <c r="AN1340">
        <v>191.70926781002638</v>
      </c>
      <c r="AP1340" s="1">
        <v>43987</v>
      </c>
      <c r="AQ1340">
        <v>124.64669686929474</v>
      </c>
      <c r="AS1340" s="1">
        <v>43948</v>
      </c>
      <c r="AT1340">
        <v>179.0751292088656</v>
      </c>
    </row>
    <row r="1341" spans="1:46" x14ac:dyDescent="0.3">
      <c r="A1341" s="1">
        <v>43950</v>
      </c>
      <c r="B1341">
        <v>142.81945389175007</v>
      </c>
      <c r="C1341" s="3">
        <f>VLOOKUP(Tabella1[[#This Row],[DATA]],Tabella3[],2,0)</f>
        <v>94.443515143024726</v>
      </c>
      <c r="D1341">
        <f>VLOOKUP(Tabella1[[#This Row],[DATA]],Tabella5[],2,0)</f>
        <v>113.7536828975302</v>
      </c>
      <c r="E1341">
        <f>VLOOKUP(Tabella1[[#This Row],[DATA]],Tabella6[],2,0)</f>
        <v>109.84928121082991</v>
      </c>
      <c r="F1341" s="2">
        <f>VLOOKUP(Tabella1[[#This Row],[DATA]],Tabella7[],2,0)</f>
        <v>93.393964384984272</v>
      </c>
      <c r="G1341" s="2">
        <f>VLOOKUP(Tabella1[[#This Row],[DATA]],Tabella8[],2,0)</f>
        <v>68.165745642848862</v>
      </c>
      <c r="H1341" s="2">
        <f>VLOOKUP(Tabella1[[#This Row],[DATA]],Tabella9[],2,0)</f>
        <v>95.433580511173972</v>
      </c>
      <c r="I1341" s="2">
        <f>VLOOKUP(Tabella1[[#This Row],[DATA]],Tabella10[],2,0)</f>
        <v>103.2935532248965</v>
      </c>
      <c r="J1341" s="2">
        <f>VLOOKUP(Tabella1[[#This Row],[DATA]],Tabella11[],2,0)</f>
        <v>84.238864415075867</v>
      </c>
      <c r="K1341" s="2">
        <f>VLOOKUP(Tabella1[[#This Row],[DATA]],Tabella12[],2,0)</f>
        <v>171.44417875989447</v>
      </c>
      <c r="L1341" s="2">
        <f>VLOOKUP(Tabella1[[#This Row],[DATA]],Tabella13[],2,0)</f>
        <v>118.94978613136615</v>
      </c>
      <c r="M1341" s="2">
        <f>VLOOKUP(Tabella1[[#This Row],[DATA]],Tabella14[],2,0)</f>
        <v>185.49935221431258</v>
      </c>
      <c r="O1341" s="1">
        <v>43930</v>
      </c>
      <c r="P1341">
        <v>92.113855222040897</v>
      </c>
      <c r="R1341" s="1">
        <v>43942</v>
      </c>
      <c r="S1341">
        <v>104.96808411497297</v>
      </c>
      <c r="U1341" s="1">
        <v>43917</v>
      </c>
      <c r="V1341">
        <v>102.33286064685146</v>
      </c>
      <c r="X1341" s="1">
        <v>43941</v>
      </c>
      <c r="Y1341">
        <v>88.775313845871892</v>
      </c>
      <c r="AA1341" s="1">
        <v>43916</v>
      </c>
      <c r="AB1341">
        <v>67.948371140394954</v>
      </c>
      <c r="AD1341" s="1">
        <v>43913</v>
      </c>
      <c r="AE1341">
        <v>79.171444588843869</v>
      </c>
      <c r="AG1341" s="1">
        <v>43992</v>
      </c>
      <c r="AH1341">
        <v>104.99588814065996</v>
      </c>
      <c r="AJ1341" s="1">
        <v>44018</v>
      </c>
      <c r="AK1341">
        <v>99.473514558934141</v>
      </c>
      <c r="AM1341" s="1">
        <v>43986</v>
      </c>
      <c r="AN1341">
        <v>193.4140006596306</v>
      </c>
      <c r="AP1341" s="1">
        <v>43990</v>
      </c>
      <c r="AQ1341">
        <v>124.9496683454791</v>
      </c>
      <c r="AS1341" s="1">
        <v>43949</v>
      </c>
      <c r="AT1341">
        <v>181.95394452725571</v>
      </c>
    </row>
    <row r="1342" spans="1:46" x14ac:dyDescent="0.3">
      <c r="A1342" s="1">
        <v>43951</v>
      </c>
      <c r="B1342">
        <v>141.50374113302888</v>
      </c>
      <c r="C1342" s="3">
        <f>VLOOKUP(Tabella1[[#This Row],[DATA]],Tabella3[],2,0)</f>
        <v>92.473860783909913</v>
      </c>
      <c r="D1342">
        <f>VLOOKUP(Tabella1[[#This Row],[DATA]],Tabella5[],2,0)</f>
        <v>111.23338791753586</v>
      </c>
      <c r="E1342">
        <f>VLOOKUP(Tabella1[[#This Row],[DATA]],Tabella6[],2,0)</f>
        <v>107.52277008388421</v>
      </c>
      <c r="F1342" s="2">
        <f>VLOOKUP(Tabella1[[#This Row],[DATA]],Tabella7[],2,0)</f>
        <v>90.125080179602307</v>
      </c>
      <c r="G1342" s="2">
        <f>VLOOKUP(Tabella1[[#This Row],[DATA]],Tabella8[],2,0)</f>
        <v>66.876956370522095</v>
      </c>
      <c r="H1342" s="2">
        <f>VLOOKUP(Tabella1[[#This Row],[DATA]],Tabella9[],2,0)</f>
        <v>93.262811201997806</v>
      </c>
      <c r="I1342" s="2">
        <v>103.2935532248965</v>
      </c>
      <c r="J1342" s="2">
        <f>VLOOKUP(Tabella1[[#This Row],[DATA]],Tabella11[],2,0)</f>
        <v>85.362272124923891</v>
      </c>
      <c r="K1342" s="2">
        <f>VLOOKUP(Tabella1[[#This Row],[DATA]],Tabella12[],2,0)</f>
        <v>165.9506926121372</v>
      </c>
      <c r="L1342" s="2">
        <f>VLOOKUP(Tabella1[[#This Row],[DATA]],Tabella13[],2,0)</f>
        <v>122.57591918434001</v>
      </c>
      <c r="M1342" s="2">
        <f>VLOOKUP(Tabella1[[#This Row],[DATA]],Tabella14[],2,0)</f>
        <v>184.62310017692209</v>
      </c>
      <c r="O1342" s="1">
        <v>43935</v>
      </c>
      <c r="P1342">
        <v>91.783540840532226</v>
      </c>
      <c r="R1342" s="1">
        <v>43943</v>
      </c>
      <c r="S1342">
        <v>106.65968234656772</v>
      </c>
      <c r="U1342" s="1">
        <v>43920</v>
      </c>
      <c r="V1342">
        <v>102.96828297223378</v>
      </c>
      <c r="X1342" s="1">
        <v>43942</v>
      </c>
      <c r="Y1342">
        <v>86.151531812211729</v>
      </c>
      <c r="AA1342" s="1">
        <v>43917</v>
      </c>
      <c r="AB1342">
        <v>65.481895119217839</v>
      </c>
      <c r="AD1342" s="1">
        <v>43914</v>
      </c>
      <c r="AE1342">
        <v>86.483895216981367</v>
      </c>
      <c r="AG1342" s="1">
        <v>43993</v>
      </c>
      <c r="AH1342">
        <v>102.60849482475767</v>
      </c>
      <c r="AJ1342" s="1">
        <v>44019</v>
      </c>
      <c r="AK1342">
        <v>99.845397132385415</v>
      </c>
      <c r="AM1342" s="1">
        <v>43987</v>
      </c>
      <c r="AN1342">
        <v>195.07956794195252</v>
      </c>
      <c r="AP1342" s="1">
        <v>43991</v>
      </c>
      <c r="AQ1342">
        <v>123.44502634550381</v>
      </c>
      <c r="AS1342" s="1">
        <v>43950</v>
      </c>
      <c r="AT1342">
        <v>185.49935221431258</v>
      </c>
    </row>
    <row r="1343" spans="1:46" x14ac:dyDescent="0.3">
      <c r="A1343" s="1">
        <v>43952</v>
      </c>
      <c r="B1343">
        <v>137.5332815081139</v>
      </c>
      <c r="C1343" s="3">
        <v>92.473860783909913</v>
      </c>
      <c r="D1343">
        <v>111.23338791753586</v>
      </c>
      <c r="E1343">
        <v>107.52277008388421</v>
      </c>
      <c r="F1343" s="2">
        <f>VLOOKUP(Tabella1[[#This Row],[DATA]],Tabella7[],2,0)</f>
        <v>88.015211215980941</v>
      </c>
      <c r="G1343" s="2">
        <v>66.876956370522095</v>
      </c>
      <c r="H1343" s="2">
        <f>VLOOKUP(Tabella1[[#This Row],[DATA]],Tabella9[],2,0)</f>
        <v>93.262811201997806</v>
      </c>
      <c r="I1343" s="2">
        <v>98.977190707281721</v>
      </c>
      <c r="J1343" s="2">
        <v>85.631782529279036</v>
      </c>
      <c r="K1343" s="2">
        <v>165.9506926121372</v>
      </c>
      <c r="L1343" s="2">
        <v>122.57591918434001</v>
      </c>
      <c r="M1343" s="2">
        <v>184.62310017692209</v>
      </c>
      <c r="O1343" s="1">
        <v>43936</v>
      </c>
      <c r="P1343">
        <v>87.39593711742549</v>
      </c>
      <c r="R1343" s="1">
        <v>43944</v>
      </c>
      <c r="S1343">
        <v>107.67107743890513</v>
      </c>
      <c r="U1343" s="1">
        <v>43921</v>
      </c>
      <c r="V1343">
        <v>103.38241277053071</v>
      </c>
      <c r="X1343" s="1">
        <v>43943</v>
      </c>
      <c r="Y1343">
        <v>88.130822566358162</v>
      </c>
      <c r="AA1343" s="1">
        <v>43920</v>
      </c>
      <c r="AB1343">
        <v>64.341886617459522</v>
      </c>
      <c r="AD1343" s="1">
        <v>43915</v>
      </c>
      <c r="AE1343">
        <v>89.1923400351655</v>
      </c>
      <c r="AG1343" s="1">
        <v>43994</v>
      </c>
      <c r="AH1343">
        <v>101.85918076337235</v>
      </c>
      <c r="AJ1343" s="1">
        <v>44020</v>
      </c>
      <c r="AK1343">
        <v>101.57945632319759</v>
      </c>
      <c r="AM1343" s="1">
        <v>43990</v>
      </c>
      <c r="AN1343">
        <v>201.28009564643799</v>
      </c>
      <c r="AP1343" s="1">
        <v>43992</v>
      </c>
      <c r="AQ1343">
        <v>124.50059147419218</v>
      </c>
      <c r="AS1343" s="1">
        <v>43951</v>
      </c>
      <c r="AT1343">
        <v>184.62310017692209</v>
      </c>
    </row>
    <row r="1344" spans="1:46" x14ac:dyDescent="0.3">
      <c r="A1344" s="1">
        <v>43955</v>
      </c>
      <c r="B1344">
        <v>138.11777281119427</v>
      </c>
      <c r="C1344" s="3">
        <f>VLOOKUP(Tabella1[[#This Row],[DATA]],Tabella3[],2,0)</f>
        <v>89.050593144055554</v>
      </c>
      <c r="D1344">
        <f>VLOOKUP(Tabella1[[#This Row],[DATA]],Tabella5[],2,0)</f>
        <v>107.18985573589848</v>
      </c>
      <c r="E1344">
        <f>VLOOKUP(Tabella1[[#This Row],[DATA]],Tabella6[],2,0)</f>
        <v>102.96169828492411</v>
      </c>
      <c r="F1344" s="2">
        <f>VLOOKUP(Tabella1[[#This Row],[DATA]],Tabella7[],2,0)</f>
        <v>87.873484223708729</v>
      </c>
      <c r="G1344" s="2">
        <f>VLOOKUP(Tabella1[[#This Row],[DATA]],Tabella8[],2,0)</f>
        <v>64.471345210032084</v>
      </c>
      <c r="H1344" s="2">
        <f>VLOOKUP(Tabella1[[#This Row],[DATA]],Tabella9[],2,0)</f>
        <v>89.712815024335555</v>
      </c>
      <c r="I1344" s="2">
        <f>VLOOKUP(Tabella1[[#This Row],[DATA]],Tabella10[],2,0)</f>
        <v>98.977190707281721</v>
      </c>
      <c r="J1344" s="2">
        <f>J1342/2+J1346/2</f>
        <v>85.631782529279036</v>
      </c>
      <c r="K1344" s="2">
        <f>VLOOKUP(Tabella1[[#This Row],[DATA]],Tabella12[],2,0)</f>
        <v>162.59069920844328</v>
      </c>
      <c r="L1344" s="2">
        <f>VLOOKUP(Tabella1[[#This Row],[DATA]],Tabella13[],2,0)</f>
        <v>115.29693313178859</v>
      </c>
      <c r="M1344" s="2">
        <f>VLOOKUP(Tabella1[[#This Row],[DATA]],Tabella14[],2,0)</f>
        <v>182.81765877714778</v>
      </c>
      <c r="O1344" s="1">
        <v>43937</v>
      </c>
      <c r="P1344">
        <v>87.652441733672205</v>
      </c>
      <c r="R1344" s="1">
        <v>43945</v>
      </c>
      <c r="S1344">
        <v>105.85126265651995</v>
      </c>
      <c r="U1344" s="1">
        <v>43922</v>
      </c>
      <c r="V1344">
        <v>98.940570845356262</v>
      </c>
      <c r="X1344" s="1">
        <v>43944</v>
      </c>
      <c r="Y1344">
        <v>88.985766211551976</v>
      </c>
      <c r="AA1344" s="1">
        <v>43921</v>
      </c>
      <c r="AB1344">
        <v>65.554353286702479</v>
      </c>
      <c r="AD1344" s="1">
        <v>43916</v>
      </c>
      <c r="AE1344">
        <v>90.709808118645356</v>
      </c>
      <c r="AG1344" s="1">
        <v>43997</v>
      </c>
      <c r="AH1344">
        <v>99.661033573059072</v>
      </c>
      <c r="AJ1344" s="1">
        <v>44021</v>
      </c>
      <c r="AK1344">
        <v>102.98670057185153</v>
      </c>
      <c r="AM1344" s="1">
        <v>43991</v>
      </c>
      <c r="AN1344">
        <v>199.42900725593668</v>
      </c>
      <c r="AP1344" s="1">
        <v>43993</v>
      </c>
      <c r="AQ1344">
        <v>121.92427967022861</v>
      </c>
      <c r="AS1344" s="1">
        <v>43955</v>
      </c>
      <c r="AT1344">
        <v>182.81765877714778</v>
      </c>
    </row>
    <row r="1345" spans="1:46" x14ac:dyDescent="0.3">
      <c r="A1345" s="1">
        <v>43956</v>
      </c>
      <c r="B1345">
        <v>139.36643669225538</v>
      </c>
      <c r="C1345" s="3">
        <f>VLOOKUP(Tabella1[[#This Row],[DATA]],Tabella3[],2,0)</f>
        <v>90.88940767140646</v>
      </c>
      <c r="D1345">
        <f>VLOOKUP(Tabella1[[#This Row],[DATA]],Tabella5[],2,0)</f>
        <v>109.87974065847187</v>
      </c>
      <c r="E1345">
        <f>VLOOKUP(Tabella1[[#This Row],[DATA]],Tabella6[],2,0)</f>
        <v>105.42860435200798</v>
      </c>
      <c r="F1345" s="2">
        <f>VLOOKUP(Tabella1[[#This Row],[DATA]],Tabella7[],2,0)</f>
        <v>89.334127493203823</v>
      </c>
      <c r="G1345" s="2">
        <f>VLOOKUP(Tabella1[[#This Row],[DATA]],Tabella8[],2,0)</f>
        <v>65.190130231479699</v>
      </c>
      <c r="H1345" s="2">
        <f>VLOOKUP(Tabella1[[#This Row],[DATA]],Tabella9[],2,0)</f>
        <v>91.605827790943607</v>
      </c>
      <c r="I1345" s="2">
        <f>VLOOKUP(Tabella1[[#This Row],[DATA]],Tabella10[],2,0)</f>
        <v>100.04543583613255</v>
      </c>
      <c r="J1345" s="2">
        <v>85.901292933634181</v>
      </c>
      <c r="K1345" s="2">
        <f>VLOOKUP(Tabella1[[#This Row],[DATA]],Tabella12[],2,0)</f>
        <v>163.81719986807389</v>
      </c>
      <c r="L1345" s="2">
        <f>VLOOKUP(Tabella1[[#This Row],[DATA]],Tabella13[],2,0)</f>
        <v>114.34504866665648</v>
      </c>
      <c r="M1345" s="2">
        <f>VLOOKUP(Tabella1[[#This Row],[DATA]],Tabella14[],2,0)</f>
        <v>184.82858058314642</v>
      </c>
      <c r="O1345" s="1">
        <v>43938</v>
      </c>
      <c r="P1345">
        <v>89.154407728906989</v>
      </c>
      <c r="R1345" s="1">
        <v>43948</v>
      </c>
      <c r="S1345">
        <v>109.16830265660188</v>
      </c>
      <c r="U1345" s="1">
        <v>43923</v>
      </c>
      <c r="V1345">
        <v>99.263220523529682</v>
      </c>
      <c r="X1345" s="1">
        <v>43945</v>
      </c>
      <c r="Y1345">
        <v>87.849812150646017</v>
      </c>
      <c r="AA1345" s="1">
        <v>43922</v>
      </c>
      <c r="AB1345">
        <v>63.564168953124401</v>
      </c>
      <c r="AD1345" s="1">
        <v>43917</v>
      </c>
      <c r="AE1345">
        <v>86.915182325510287</v>
      </c>
      <c r="AG1345" s="1">
        <v>43998</v>
      </c>
      <c r="AH1345">
        <v>102.03819963433374</v>
      </c>
      <c r="AJ1345" s="1">
        <v>44022</v>
      </c>
      <c r="AK1345">
        <v>100.97895252080274</v>
      </c>
      <c r="AM1345" s="1">
        <v>43992</v>
      </c>
      <c r="AN1345">
        <v>195.18057387862797</v>
      </c>
      <c r="AP1345" s="1">
        <v>43994</v>
      </c>
      <c r="AQ1345">
        <v>122.80592884714518</v>
      </c>
      <c r="AS1345" s="1">
        <v>43956</v>
      </c>
      <c r="AT1345">
        <v>184.82858058314642</v>
      </c>
    </row>
    <row r="1346" spans="1:46" x14ac:dyDescent="0.3">
      <c r="A1346" s="1">
        <v>43957</v>
      </c>
      <c r="B1346">
        <v>138.39374210475174</v>
      </c>
      <c r="C1346" s="3">
        <f>VLOOKUP(Tabella1[[#This Row],[DATA]],Tabella3[],2,0)</f>
        <v>89.697212688170495</v>
      </c>
      <c r="D1346">
        <f>VLOOKUP(Tabella1[[#This Row],[DATA]],Tabella5[],2,0)</f>
        <v>108.61744257137678</v>
      </c>
      <c r="E1346">
        <f>VLOOKUP(Tabella1[[#This Row],[DATA]],Tabella6[],2,0)</f>
        <v>104.2586465175235</v>
      </c>
      <c r="F1346" s="2">
        <f>VLOOKUP(Tabella1[[#This Row],[DATA]],Tabella7[],2,0)</f>
        <v>89.400409297779404</v>
      </c>
      <c r="G1346" s="2">
        <f>VLOOKUP(Tabella1[[#This Row],[DATA]],Tabella8[],2,0)</f>
        <v>64.45588746763535</v>
      </c>
      <c r="H1346" s="2">
        <f>VLOOKUP(Tabella1[[#This Row],[DATA]],Tabella9[],2,0)</f>
        <v>90.581759804296311</v>
      </c>
      <c r="I1346" s="2">
        <f>VLOOKUP(Tabella1[[#This Row],[DATA]],Tabella10[],2,0)</f>
        <v>101.17219427424635</v>
      </c>
      <c r="J1346" s="2">
        <f>VLOOKUP(Tabella1[[#This Row],[DATA]],Tabella11[],2,0)</f>
        <v>85.901292933634181</v>
      </c>
      <c r="K1346" s="2">
        <f>VLOOKUP(Tabella1[[#This Row],[DATA]],Tabella12[],2,0)</f>
        <v>162.97823218997362</v>
      </c>
      <c r="L1346" s="2">
        <f>VLOOKUP(Tabella1[[#This Row],[DATA]],Tabella13[],2,0)</f>
        <v>115.18932627199669</v>
      </c>
      <c r="M1346" s="2">
        <f>VLOOKUP(Tabella1[[#This Row],[DATA]],Tabella14[],2,0)</f>
        <v>183.33728041458284</v>
      </c>
      <c r="O1346" s="1">
        <v>43941</v>
      </c>
      <c r="P1346">
        <v>89.199728597520377</v>
      </c>
      <c r="R1346" s="1">
        <v>43949</v>
      </c>
      <c r="S1346">
        <v>110.55738356308879</v>
      </c>
      <c r="U1346" s="1">
        <v>43924</v>
      </c>
      <c r="V1346">
        <v>97.702179296332091</v>
      </c>
      <c r="X1346" s="1">
        <v>43948</v>
      </c>
      <c r="Y1346">
        <v>89.293961330523231</v>
      </c>
      <c r="AA1346" s="1">
        <v>43923</v>
      </c>
      <c r="AB1346">
        <v>63.512965181435256</v>
      </c>
      <c r="AD1346" s="1">
        <v>43920</v>
      </c>
      <c r="AE1346">
        <v>88.09278087811839</v>
      </c>
      <c r="AG1346" s="1">
        <v>43999</v>
      </c>
      <c r="AH1346">
        <v>102.61377611198341</v>
      </c>
      <c r="AJ1346" s="1">
        <v>44025</v>
      </c>
      <c r="AK1346">
        <v>102.76882394374604</v>
      </c>
      <c r="AM1346" s="1">
        <v>43994</v>
      </c>
      <c r="AN1346">
        <v>191.28256926121372</v>
      </c>
      <c r="AP1346" s="1">
        <v>43997</v>
      </c>
      <c r="AQ1346">
        <v>120.79887914368207</v>
      </c>
      <c r="AS1346" s="1">
        <v>43957</v>
      </c>
      <c r="AT1346">
        <v>183.33728041458284</v>
      </c>
    </row>
    <row r="1347" spans="1:46" x14ac:dyDescent="0.3">
      <c r="A1347" s="1">
        <v>43958</v>
      </c>
      <c r="B1347">
        <v>139.98591001846276</v>
      </c>
      <c r="C1347" s="3">
        <f>VLOOKUP(Tabella1[[#This Row],[DATA]],Tabella3[],2,0)</f>
        <v>90.145350873432989</v>
      </c>
      <c r="D1347">
        <f>VLOOKUP(Tabella1[[#This Row],[DATA]],Tabella5[],2,0)</f>
        <v>110.1850230369913</v>
      </c>
      <c r="E1347">
        <f>VLOOKUP(Tabella1[[#This Row],[DATA]],Tabella6[],2,0)</f>
        <v>105.85919586857904</v>
      </c>
      <c r="F1347" s="2">
        <f>VLOOKUP(Tabella1[[#This Row],[DATA]],Tabella7[],2,0)</f>
        <v>90.656098231467055</v>
      </c>
      <c r="G1347" s="2">
        <f>VLOOKUP(Tabella1[[#This Row],[DATA]],Tabella8[],2,0)</f>
        <v>65.027823936314107</v>
      </c>
      <c r="H1347" s="2">
        <f>VLOOKUP(Tabella1[[#This Row],[DATA]],Tabella9[],2,0)</f>
        <v>91.755217491017504</v>
      </c>
      <c r="I1347" s="2">
        <f>VLOOKUP(Tabella1[[#This Row],[DATA]],Tabella10[],2,0)</f>
        <v>100.51475784459771</v>
      </c>
      <c r="J1347" s="2">
        <f>VLOOKUP(Tabella1[[#This Row],[DATA]],Tabella11[],2,0)</f>
        <v>85.703711662667288</v>
      </c>
      <c r="K1347" s="2">
        <f>VLOOKUP(Tabella1[[#This Row],[DATA]],Tabella12[],2,0)</f>
        <v>161.03026055408972</v>
      </c>
      <c r="L1347" s="2">
        <f>VLOOKUP(Tabella1[[#This Row],[DATA]],Tabella13[],2,0)</f>
        <v>114.30822240011284</v>
      </c>
      <c r="M1347" s="2">
        <f>VLOOKUP(Tabella1[[#This Row],[DATA]],Tabella14[],2,0)</f>
        <v>183.46962372706628</v>
      </c>
      <c r="O1347" s="1">
        <v>43942</v>
      </c>
      <c r="P1347">
        <v>85.993865216677662</v>
      </c>
      <c r="R1347" s="1">
        <v>43950</v>
      </c>
      <c r="S1347">
        <v>113.7536828975302</v>
      </c>
      <c r="U1347" s="1">
        <v>43927</v>
      </c>
      <c r="V1347">
        <v>102.20704608575616</v>
      </c>
      <c r="X1347" s="1">
        <v>43949</v>
      </c>
      <c r="Y1347">
        <v>91.000030544610397</v>
      </c>
      <c r="AA1347" s="1">
        <v>43924</v>
      </c>
      <c r="AB1347">
        <v>63.585423348919896</v>
      </c>
      <c r="AD1347" s="1">
        <v>43921</v>
      </c>
      <c r="AE1347">
        <v>88.770608770991004</v>
      </c>
      <c r="AG1347" s="1">
        <v>44000</v>
      </c>
      <c r="AH1347">
        <v>102.54474214324695</v>
      </c>
      <c r="AJ1347" s="1">
        <v>44026</v>
      </c>
      <c r="AK1347">
        <v>101.91313587144683</v>
      </c>
      <c r="AM1347" s="1">
        <v>43997</v>
      </c>
      <c r="AN1347">
        <v>190.4188654353562</v>
      </c>
      <c r="AP1347" s="1">
        <v>43998</v>
      </c>
      <c r="AQ1347">
        <v>122.16730394648158</v>
      </c>
      <c r="AS1347" s="1">
        <v>43958</v>
      </c>
      <c r="AT1347">
        <v>183.46962372706628</v>
      </c>
    </row>
    <row r="1348" spans="1:46" x14ac:dyDescent="0.3">
      <c r="A1348" s="1">
        <v>43959</v>
      </c>
      <c r="B1348">
        <v>142.34768244096784</v>
      </c>
      <c r="C1348" s="3">
        <f>VLOOKUP(Tabella1[[#This Row],[DATA]],Tabella3[],2,0)</f>
        <v>91.160810151038206</v>
      </c>
      <c r="D1348">
        <f>VLOOKUP(Tabella1[[#This Row],[DATA]],Tabella5[],2,0)</f>
        <v>111.67210972551213</v>
      </c>
      <c r="E1348">
        <f>VLOOKUP(Tabella1[[#This Row],[DATA]],Tabella6[],2,0)</f>
        <v>106.99270275545649</v>
      </c>
      <c r="F1348" s="2">
        <v>90.656098231467055</v>
      </c>
      <c r="G1348" s="2">
        <f>VLOOKUP(Tabella1[[#This Row],[DATA]],Tabella8[],2,0)</f>
        <v>65.532132782007196</v>
      </c>
      <c r="H1348" s="2">
        <f>VLOOKUP(Tabella1[[#This Row],[DATA]],Tabella9[],2,0)</f>
        <v>92.631488418316636</v>
      </c>
      <c r="I1348" s="2">
        <f>VLOOKUP(Tabella1[[#This Row],[DATA]],Tabella10[],2,0)</f>
        <v>101.56070420516208</v>
      </c>
      <c r="J1348" s="2">
        <f>VLOOKUP(Tabella1[[#This Row],[DATA]],Tabella11[],2,0)</f>
        <v>86.414646084786838</v>
      </c>
      <c r="K1348" s="2">
        <f>VLOOKUP(Tabella1[[#This Row],[DATA]],Tabella12[],2,0)</f>
        <v>165.44978562005278</v>
      </c>
      <c r="L1348" s="2">
        <f>VLOOKUP(Tabella1[[#This Row],[DATA]],Tabella13[],2,0)</f>
        <v>115.03282372760341</v>
      </c>
      <c r="M1348" s="2">
        <f>VLOOKUP(Tabella1[[#This Row],[DATA]],Tabella14[],2,0)</f>
        <v>183.99551425825055</v>
      </c>
      <c r="O1348" s="1">
        <v>43943</v>
      </c>
      <c r="P1348">
        <v>87.637491597082331</v>
      </c>
      <c r="R1348" s="1">
        <v>43951</v>
      </c>
      <c r="S1348">
        <v>111.23338791753586</v>
      </c>
      <c r="U1348" s="1">
        <v>43928</v>
      </c>
      <c r="V1348">
        <v>104.37364337803866</v>
      </c>
      <c r="X1348" s="1">
        <v>43950</v>
      </c>
      <c r="Y1348">
        <v>93.393964384984272</v>
      </c>
      <c r="AA1348" s="1">
        <v>43927</v>
      </c>
      <c r="AB1348">
        <v>66.123391428681842</v>
      </c>
      <c r="AD1348" s="1">
        <v>43922</v>
      </c>
      <c r="AE1348">
        <v>85.37509874372499</v>
      </c>
      <c r="AG1348" s="1">
        <v>44001</v>
      </c>
      <c r="AH1348">
        <v>103.29481067423595</v>
      </c>
      <c r="AJ1348" s="1">
        <v>44027</v>
      </c>
      <c r="AK1348">
        <v>100.32174110287359</v>
      </c>
      <c r="AM1348" s="1">
        <v>43998</v>
      </c>
      <c r="AN1348">
        <v>192.7997196569921</v>
      </c>
      <c r="AP1348" s="1">
        <v>43999</v>
      </c>
      <c r="AQ1348">
        <v>121.81358274858457</v>
      </c>
      <c r="AS1348" s="1">
        <v>43959</v>
      </c>
      <c r="AT1348">
        <v>183.99551425825055</v>
      </c>
    </row>
    <row r="1349" spans="1:46" x14ac:dyDescent="0.3">
      <c r="A1349" s="1">
        <v>43962</v>
      </c>
      <c r="B1349">
        <v>142.37294723544846</v>
      </c>
      <c r="C1349" s="3">
        <f>VLOOKUP(Tabella1[[#This Row],[DATA]],Tabella3[],2,0)</f>
        <v>90.8579392020809</v>
      </c>
      <c r="D1349">
        <f>VLOOKUP(Tabella1[[#This Row],[DATA]],Tabella5[],2,0)</f>
        <v>110.85805751925552</v>
      </c>
      <c r="E1349">
        <f>VLOOKUP(Tabella1[[#This Row],[DATA]],Tabella6[],2,0)</f>
        <v>105.59533804138476</v>
      </c>
      <c r="F1349" s="2">
        <f>VLOOKUP(Tabella1[[#This Row],[DATA]],Tabella7[],2,0)</f>
        <v>90.713369375973613</v>
      </c>
      <c r="G1349" s="2">
        <f>VLOOKUP(Tabella1[[#This Row],[DATA]],Tabella8[],2,0)</f>
        <v>64.460718012134336</v>
      </c>
      <c r="H1349" s="2">
        <f>VLOOKUP(Tabella1[[#This Row],[DATA]],Tabella9[],2,0)</f>
        <v>91.85555385673878</v>
      </c>
      <c r="I1349" s="2">
        <f>VLOOKUP(Tabella1[[#This Row],[DATA]],Tabella10[],2,0)</f>
        <v>103.11948032133699</v>
      </c>
      <c r="J1349" s="2">
        <f>VLOOKUP(Tabella1[[#This Row],[DATA]],Tabella11[],2,0)</f>
        <v>86.398529183529718</v>
      </c>
      <c r="K1349" s="2">
        <f>VLOOKUP(Tabella1[[#This Row],[DATA]],Tabella12[],2,0)</f>
        <v>162.98029353562006</v>
      </c>
      <c r="L1349" s="2">
        <f>VLOOKUP(Tabella1[[#This Row],[DATA]],Tabella13[],2,0)</f>
        <v>114.73661403382491</v>
      </c>
      <c r="M1349" s="2">
        <v>183.99551425825055</v>
      </c>
      <c r="O1349" s="1">
        <v>43944</v>
      </c>
      <c r="P1349">
        <v>88.922523792149192</v>
      </c>
      <c r="R1349" s="1">
        <v>43955</v>
      </c>
      <c r="S1349">
        <v>107.18985573589848</v>
      </c>
      <c r="U1349" s="1">
        <v>43929</v>
      </c>
      <c r="V1349">
        <v>104.47899837499324</v>
      </c>
      <c r="X1349" s="1">
        <v>43951</v>
      </c>
      <c r="Y1349">
        <v>90.125080179602307</v>
      </c>
      <c r="AA1349" s="1">
        <v>43928</v>
      </c>
      <c r="AB1349">
        <v>67.646945163658856</v>
      </c>
      <c r="AD1349" s="1">
        <v>43923</v>
      </c>
      <c r="AE1349">
        <v>85.635973294600305</v>
      </c>
      <c r="AG1349" s="1">
        <v>44004</v>
      </c>
      <c r="AH1349">
        <v>102.73922764108372</v>
      </c>
      <c r="AJ1349" s="1">
        <v>44028</v>
      </c>
      <c r="AK1349">
        <v>95.809008750880466</v>
      </c>
      <c r="AM1349" s="1">
        <v>43999</v>
      </c>
      <c r="AN1349">
        <v>196.95539248021109</v>
      </c>
      <c r="AP1349" s="1">
        <v>44000</v>
      </c>
      <c r="AQ1349">
        <v>124.35881216568258</v>
      </c>
      <c r="AS1349" s="1">
        <v>43963</v>
      </c>
      <c r="AT1349">
        <v>184.02964490199628</v>
      </c>
    </row>
    <row r="1350" spans="1:46" x14ac:dyDescent="0.3">
      <c r="A1350" s="1">
        <v>43963</v>
      </c>
      <c r="B1350">
        <v>139.44806141288507</v>
      </c>
      <c r="C1350" s="3">
        <f>VLOOKUP(Tabella1[[#This Row],[DATA]],Tabella3[],2,0)</f>
        <v>91.788193155764745</v>
      </c>
      <c r="D1350">
        <f>VLOOKUP(Tabella1[[#This Row],[DATA]],Tabella5[],2,0)</f>
        <v>110.80183476655269</v>
      </c>
      <c r="E1350">
        <f>VLOOKUP(Tabella1[[#This Row],[DATA]],Tabella6[],2,0)</f>
        <v>105.17862140164476</v>
      </c>
      <c r="F1350" s="2">
        <f>VLOOKUP(Tabella1[[#This Row],[DATA]],Tabella7[],2,0)</f>
        <v>91.553957054277774</v>
      </c>
      <c r="G1350" s="2">
        <f>VLOOKUP(Tabella1[[#This Row],[DATA]],Tabella8[],2,0)</f>
        <v>65.33504656644898</v>
      </c>
      <c r="H1350" s="2">
        <f>VLOOKUP(Tabella1[[#This Row],[DATA]],Tabella9[],2,0)</f>
        <v>91.869887623270387</v>
      </c>
      <c r="I1350" s="2">
        <f>VLOOKUP(Tabella1[[#This Row],[DATA]],Tabella10[],2,0)</f>
        <v>101.62571433601227</v>
      </c>
      <c r="J1350" s="2">
        <f>VLOOKUP(Tabella1[[#This Row],[DATA]],Tabella11[],2,0)</f>
        <v>86.301827775987007</v>
      </c>
      <c r="K1350" s="2">
        <f>VLOOKUP(Tabella1[[#This Row],[DATA]],Tabella12[],2,0)</f>
        <v>160.52110817941951</v>
      </c>
      <c r="L1350" s="2">
        <f>VLOOKUP(Tabella1[[#This Row],[DATA]],Tabella13[],2,0)</f>
        <v>114.04553078901276</v>
      </c>
      <c r="M1350" s="2">
        <f>VLOOKUP(Tabella1[[#This Row],[DATA]],Tabella14[],2,0)</f>
        <v>184.02964490199628</v>
      </c>
      <c r="O1350" s="1">
        <v>43945</v>
      </c>
      <c r="P1350">
        <v>88.126821067774301</v>
      </c>
      <c r="R1350" s="1">
        <v>43956</v>
      </c>
      <c r="S1350">
        <v>109.87974065847187</v>
      </c>
      <c r="U1350" s="1">
        <v>43930</v>
      </c>
      <c r="V1350">
        <v>105.98642143409788</v>
      </c>
      <c r="X1350" s="1">
        <v>43952</v>
      </c>
      <c r="Y1350">
        <v>88.015211215980941</v>
      </c>
      <c r="AA1350" s="1">
        <v>43929</v>
      </c>
      <c r="AB1350">
        <v>67.16195849596167</v>
      </c>
      <c r="AD1350" s="1">
        <v>43924</v>
      </c>
      <c r="AE1350">
        <v>84.823726524475703</v>
      </c>
      <c r="AG1350" s="1">
        <v>44005</v>
      </c>
      <c r="AH1350">
        <v>104.39906076917337</v>
      </c>
      <c r="AJ1350" s="1">
        <v>44029</v>
      </c>
      <c r="AK1350">
        <v>95.929288588040066</v>
      </c>
      <c r="AM1350" s="1">
        <v>44000</v>
      </c>
      <c r="AN1350">
        <v>198.14685026385223</v>
      </c>
      <c r="AP1350" s="1">
        <v>44001</v>
      </c>
      <c r="AQ1350">
        <v>126.2625810959468</v>
      </c>
      <c r="AS1350" s="1">
        <v>43964</v>
      </c>
      <c r="AT1350">
        <v>181.44825376481896</v>
      </c>
    </row>
    <row r="1351" spans="1:46" x14ac:dyDescent="0.3">
      <c r="A1351" s="1">
        <v>43964</v>
      </c>
      <c r="B1351">
        <v>137.0129239140997</v>
      </c>
      <c r="C1351" s="3">
        <f>VLOOKUP(Tabella1[[#This Row],[DATA]],Tabella3[],2,0)</f>
        <v>89.823347931497011</v>
      </c>
      <c r="D1351">
        <f>VLOOKUP(Tabella1[[#This Row],[DATA]],Tabella5[],2,0)</f>
        <v>107.96673333517671</v>
      </c>
      <c r="E1351">
        <f>VLOOKUP(Tabella1[[#This Row],[DATA]],Tabella6[],2,0)</f>
        <v>102.17906116469008</v>
      </c>
      <c r="F1351" s="2">
        <f>VLOOKUP(Tabella1[[#This Row],[DATA]],Tabella7[],2,0)</f>
        <v>90.168453526375274</v>
      </c>
      <c r="G1351" s="2">
        <f>VLOOKUP(Tabella1[[#This Row],[DATA]],Tabella8[],2,0)</f>
        <v>64.066545581017891</v>
      </c>
      <c r="H1351" s="2">
        <f>VLOOKUP(Tabella1[[#This Row],[DATA]],Tabella9[],2,0)</f>
        <v>89.523927834263432</v>
      </c>
      <c r="I1351" s="2">
        <f>VLOOKUP(Tabella1[[#This Row],[DATA]],Tabella10[],2,0)</f>
        <v>101.35167420996554</v>
      </c>
      <c r="J1351" s="2">
        <f>VLOOKUP(Tabella1[[#This Row],[DATA]],Tabella11[],2,0)</f>
        <v>86.49552905220682</v>
      </c>
      <c r="K1351" s="2">
        <f>VLOOKUP(Tabella1[[#This Row],[DATA]],Tabella12[],2,0)</f>
        <v>160.31497361477574</v>
      </c>
      <c r="L1351" s="2">
        <f>VLOOKUP(Tabella1[[#This Row],[DATA]],Tabella13[],2,0)</f>
        <v>116.36304082444305</v>
      </c>
      <c r="M1351" s="2">
        <f>VLOOKUP(Tabella1[[#This Row],[DATA]],Tabella14[],2,0)</f>
        <v>181.44825376481896</v>
      </c>
      <c r="O1351" s="1">
        <v>43948</v>
      </c>
      <c r="P1351">
        <v>90.851927783522029</v>
      </c>
      <c r="R1351" s="1">
        <v>43957</v>
      </c>
      <c r="S1351">
        <v>108.61744257137678</v>
      </c>
      <c r="U1351" s="1">
        <v>43935</v>
      </c>
      <c r="V1351">
        <v>106.38761702517938</v>
      </c>
      <c r="X1351" s="1">
        <v>43955</v>
      </c>
      <c r="Y1351">
        <v>87.873484223708729</v>
      </c>
      <c r="AA1351" s="1">
        <v>43930</v>
      </c>
      <c r="AB1351">
        <v>68.309695868918354</v>
      </c>
      <c r="AD1351" s="1">
        <v>43927</v>
      </c>
      <c r="AE1351">
        <v>89.059513798639244</v>
      </c>
      <c r="AG1351" s="1">
        <v>44006</v>
      </c>
      <c r="AH1351">
        <v>103.87193800607096</v>
      </c>
      <c r="AJ1351" s="1">
        <v>44032</v>
      </c>
      <c r="AK1351">
        <v>98.914496854219649</v>
      </c>
      <c r="AM1351" s="1">
        <v>44001</v>
      </c>
      <c r="AN1351">
        <v>199.06827176781002</v>
      </c>
      <c r="AP1351" s="1">
        <v>44004</v>
      </c>
      <c r="AQ1351">
        <v>126.91545663479904</v>
      </c>
      <c r="AS1351" s="1">
        <v>43965</v>
      </c>
      <c r="AT1351">
        <v>180.42642408369667</v>
      </c>
    </row>
    <row r="1352" spans="1:46" x14ac:dyDescent="0.3">
      <c r="A1352" s="1">
        <v>43965</v>
      </c>
      <c r="B1352">
        <v>138.5919735691381</v>
      </c>
      <c r="C1352" s="3">
        <f>VLOOKUP(Tabella1[[#This Row],[DATA]],Tabella3[],2,0)</f>
        <v>88.173187400484878</v>
      </c>
      <c r="D1352">
        <f>VLOOKUP(Tabella1[[#This Row],[DATA]],Tabella5[],2,0)</f>
        <v>105.86078672938218</v>
      </c>
      <c r="E1352">
        <f>VLOOKUP(Tabella1[[#This Row],[DATA]],Tabella6[],2,0)</f>
        <v>100.49008886976195</v>
      </c>
      <c r="F1352" s="2">
        <f>VLOOKUP(Tabella1[[#This Row],[DATA]],Tabella7[],2,0)</f>
        <v>87.686551208039333</v>
      </c>
      <c r="G1352" s="2">
        <f>VLOOKUP(Tabella1[[#This Row],[DATA]],Tabella8[],2,0)</f>
        <v>63.237624144993632</v>
      </c>
      <c r="H1352" s="2">
        <f>VLOOKUP(Tabella1[[#This Row],[DATA]],Tabella9[],2,0)</f>
        <v>87.921094207884209</v>
      </c>
      <c r="I1352" s="2">
        <f>VLOOKUP(Tabella1[[#This Row],[DATA]],Tabella10[],2,0)</f>
        <v>99.882302741826365</v>
      </c>
      <c r="J1352" s="2">
        <f>VLOOKUP(Tabella1[[#This Row],[DATA]],Tabella11[],2,0)</f>
        <v>85.668493248809142</v>
      </c>
      <c r="K1352" s="2">
        <f>VLOOKUP(Tabella1[[#This Row],[DATA]],Tabella12[],2,0)</f>
        <v>162.86898087071239</v>
      </c>
      <c r="L1352" s="2">
        <f>VLOOKUP(Tabella1[[#This Row],[DATA]],Tabella13[],2,0)</f>
        <v>113.14312366718362</v>
      </c>
      <c r="M1352" s="2">
        <f>VLOOKUP(Tabella1[[#This Row],[DATA]],Tabella14[],2,0)</f>
        <v>180.42642408369667</v>
      </c>
      <c r="O1352" s="1">
        <v>43949</v>
      </c>
      <c r="P1352">
        <v>92.404128328627024</v>
      </c>
      <c r="R1352" s="1">
        <v>43958</v>
      </c>
      <c r="S1352">
        <v>110.1850230369913</v>
      </c>
      <c r="U1352" s="1">
        <v>43936</v>
      </c>
      <c r="V1352">
        <v>102.38530297792484</v>
      </c>
      <c r="X1352" s="1">
        <v>43956</v>
      </c>
      <c r="Y1352">
        <v>89.334127493203823</v>
      </c>
      <c r="AA1352" s="1">
        <v>43935</v>
      </c>
      <c r="AB1352">
        <v>68.676817250840514</v>
      </c>
      <c r="AD1352" s="1">
        <v>43928</v>
      </c>
      <c r="AE1352">
        <v>91.024832454195646</v>
      </c>
      <c r="AG1352" s="1">
        <v>44008</v>
      </c>
      <c r="AH1352">
        <v>102.9012290309844</v>
      </c>
      <c r="AJ1352" s="1">
        <v>44033</v>
      </c>
      <c r="AK1352">
        <v>99.115659658799231</v>
      </c>
      <c r="AM1352" s="1">
        <v>44004</v>
      </c>
      <c r="AN1352">
        <v>196.52044854881265</v>
      </c>
      <c r="AP1352" s="1">
        <v>44005</v>
      </c>
      <c r="AQ1352">
        <v>128.80261193839942</v>
      </c>
      <c r="AS1352" s="1">
        <v>43966</v>
      </c>
      <c r="AT1352">
        <v>180.67717983366535</v>
      </c>
    </row>
    <row r="1353" spans="1:46" x14ac:dyDescent="0.3">
      <c r="A1353" s="1">
        <v>43966</v>
      </c>
      <c r="B1353">
        <v>139.13613837333594</v>
      </c>
      <c r="C1353" s="3">
        <f>VLOOKUP(Tabella1[[#This Row],[DATA]],Tabella3[],2,0)</f>
        <v>88.092634391796025</v>
      </c>
      <c r="D1353">
        <f>VLOOKUP(Tabella1[[#This Row],[DATA]],Tabella5[],2,0)</f>
        <v>107.17316300604318</v>
      </c>
      <c r="E1353">
        <f>VLOOKUP(Tabella1[[#This Row],[DATA]],Tabella6[],2,0)</f>
        <v>100.59591420152435</v>
      </c>
      <c r="F1353" s="2">
        <f>VLOOKUP(Tabella1[[#This Row],[DATA]],Tabella7[],2,0)</f>
        <v>88.575857539937076</v>
      </c>
      <c r="G1353" s="2">
        <f>VLOOKUP(Tabella1[[#This Row],[DATA]],Tabella8[],2,0)</f>
        <v>62.554585152838435</v>
      </c>
      <c r="H1353" s="2">
        <f>VLOOKUP(Tabella1[[#This Row],[DATA]],Tabella9[],2,0)</f>
        <v>88.254593175853017</v>
      </c>
      <c r="I1353" s="2">
        <f>VLOOKUP(Tabella1[[#This Row],[DATA]],Tabella10[],2,0)</f>
        <v>99.747043107878255</v>
      </c>
      <c r="J1353" s="2">
        <f>VLOOKUP(Tabella1[[#This Row],[DATA]],Tabella11[],2,0)</f>
        <v>85.612382555543618</v>
      </c>
      <c r="K1353" s="2">
        <f>VLOOKUP(Tabella1[[#This Row],[DATA]],Tabella12[],2,0)</f>
        <v>159.87178430079155</v>
      </c>
      <c r="L1353" s="2">
        <f>VLOOKUP(Tabella1[[#This Row],[DATA]],Tabella13[],2,0)</f>
        <v>113.0516578363605</v>
      </c>
      <c r="M1353" s="2">
        <f>VLOOKUP(Tabella1[[#This Row],[DATA]],Tabella14[],2,0)</f>
        <v>180.67717983366535</v>
      </c>
      <c r="O1353" s="1">
        <v>43950</v>
      </c>
      <c r="P1353">
        <v>94.443515143024726</v>
      </c>
      <c r="R1353" s="1">
        <v>43959</v>
      </c>
      <c r="S1353">
        <v>111.67210972551213</v>
      </c>
      <c r="U1353" s="1">
        <v>43937</v>
      </c>
      <c r="V1353">
        <v>102.30158338213057</v>
      </c>
      <c r="X1353" s="1">
        <v>43957</v>
      </c>
      <c r="Y1353">
        <v>89.400409297779404</v>
      </c>
      <c r="AA1353" s="1">
        <v>43936</v>
      </c>
      <c r="AB1353">
        <v>66.077018201491683</v>
      </c>
      <c r="AD1353" s="1">
        <v>43929</v>
      </c>
      <c r="AE1353">
        <v>90.82097444130163</v>
      </c>
      <c r="AG1353" s="1">
        <v>44011</v>
      </c>
      <c r="AH1353">
        <v>101.85876161359252</v>
      </c>
      <c r="AJ1353" s="1">
        <v>44034</v>
      </c>
      <c r="AK1353">
        <v>99.481871470697087</v>
      </c>
      <c r="AM1353" s="1">
        <v>44005</v>
      </c>
      <c r="AN1353">
        <v>197.83764841688654</v>
      </c>
      <c r="AP1353" s="1">
        <v>44006</v>
      </c>
      <c r="AQ1353">
        <v>126.76153520089402</v>
      </c>
      <c r="AS1353" s="1">
        <v>43969</v>
      </c>
      <c r="AT1353">
        <v>187.6662998202917</v>
      </c>
    </row>
    <row r="1354" spans="1:46" x14ac:dyDescent="0.3">
      <c r="A1354" s="1">
        <v>43969</v>
      </c>
      <c r="B1354">
        <v>143.51909435429016</v>
      </c>
      <c r="C1354" s="3">
        <f>VLOOKUP(Tabella1[[#This Row],[DATA]],Tabella3[],2,0)</f>
        <v>90.962956070644111</v>
      </c>
      <c r="D1354">
        <f>VLOOKUP(Tabella1[[#This Row],[DATA]],Tabella5[],2,0)</f>
        <v>113.25320823002787</v>
      </c>
      <c r="E1354">
        <f>VLOOKUP(Tabella1[[#This Row],[DATA]],Tabella6[],2,0)</f>
        <v>105.78629397336493</v>
      </c>
      <c r="F1354" s="2">
        <f>VLOOKUP(Tabella1[[#This Row],[DATA]],Tabella7[],2,0)</f>
        <v>92.375912520235801</v>
      </c>
      <c r="G1354" s="2">
        <f>VLOOKUP(Tabella1[[#This Row],[DATA]],Tabella8[],2,0)</f>
        <v>65.495420643814981</v>
      </c>
      <c r="H1354" s="2">
        <f>VLOOKUP(Tabella1[[#This Row],[DATA]],Tabella9[],2,0)</f>
        <v>92.751573529037017</v>
      </c>
      <c r="I1354" s="2">
        <f>VLOOKUP(Tabella1[[#This Row],[DATA]],Tabella10[],2,0)</f>
        <v>100.32253575557196</v>
      </c>
      <c r="J1354" s="2">
        <f>VLOOKUP(Tabella1[[#This Row],[DATA]],Tabella11[],2,0)</f>
        <v>85.820111505079808</v>
      </c>
      <c r="K1354" s="2">
        <f>VLOOKUP(Tabella1[[#This Row],[DATA]],Tabella12[],2,0)</f>
        <v>167.36889841688654</v>
      </c>
      <c r="L1354" s="2">
        <f>VLOOKUP(Tabella1[[#This Row],[DATA]],Tabella13[],2,0)</f>
        <v>109.16635947816489</v>
      </c>
      <c r="M1354" s="2">
        <f>VLOOKUP(Tabella1[[#This Row],[DATA]],Tabella14[],2,0)</f>
        <v>187.6662998202917</v>
      </c>
      <c r="O1354" s="1">
        <v>43951</v>
      </c>
      <c r="P1354">
        <v>92.473860783909913</v>
      </c>
      <c r="R1354" s="1">
        <v>43962</v>
      </c>
      <c r="S1354">
        <v>110.85805751925552</v>
      </c>
      <c r="U1354" s="1">
        <v>43938</v>
      </c>
      <c r="V1354">
        <v>105.80205018942735</v>
      </c>
      <c r="X1354" s="1">
        <v>43958</v>
      </c>
      <c r="Y1354">
        <v>90.656098231467055</v>
      </c>
      <c r="AA1354" s="1">
        <v>43937</v>
      </c>
      <c r="AB1354">
        <v>65.341809328747544</v>
      </c>
      <c r="AD1354" s="1">
        <v>43930</v>
      </c>
      <c r="AE1354">
        <v>92.143503299951576</v>
      </c>
      <c r="AG1354" s="1">
        <v>44012</v>
      </c>
      <c r="AH1354">
        <v>102.38651310136467</v>
      </c>
      <c r="AJ1354" s="1">
        <v>44035</v>
      </c>
      <c r="AK1354">
        <v>99.241610257512264</v>
      </c>
      <c r="AM1354" s="1">
        <v>44006</v>
      </c>
      <c r="AN1354">
        <v>194.54361807387863</v>
      </c>
      <c r="AP1354" s="1">
        <v>44007</v>
      </c>
      <c r="AQ1354">
        <v>126.66381653902893</v>
      </c>
      <c r="AS1354" s="1">
        <v>43970</v>
      </c>
      <c r="AT1354">
        <v>188.88316175138959</v>
      </c>
    </row>
    <row r="1355" spans="1:46" x14ac:dyDescent="0.3">
      <c r="A1355" s="1">
        <v>43970</v>
      </c>
      <c r="B1355">
        <v>142.01438149839666</v>
      </c>
      <c r="C1355" s="3">
        <f>VLOOKUP(Tabella1[[#This Row],[DATA]],Tabella3[],2,0)</f>
        <v>89.044999911135562</v>
      </c>
      <c r="D1355">
        <f>VLOOKUP(Tabella1[[#This Row],[DATA]],Tabella5[],2,0)</f>
        <v>113.42136444120831</v>
      </c>
      <c r="E1355">
        <f>VLOOKUP(Tabella1[[#This Row],[DATA]],Tabella6[],2,0)</f>
        <v>104.84139134442853</v>
      </c>
      <c r="F1355" s="2">
        <f>VLOOKUP(Tabella1[[#This Row],[DATA]],Tabella7[],2,0)</f>
        <v>91.667888451082803</v>
      </c>
      <c r="G1355" s="2">
        <f>VLOOKUP(Tabella1[[#This Row],[DATA]],Tabella8[],2,0)</f>
        <v>63.851103296363569</v>
      </c>
      <c r="H1355" s="2">
        <f>VLOOKUP(Tabella1[[#This Row],[DATA]],Tabella9[],2,0)</f>
        <v>92.455342354050401</v>
      </c>
      <c r="I1355" s="2">
        <f>VLOOKUP(Tabella1[[#This Row],[DATA]],Tabella10[],2,0)</f>
        <v>102.22279319736674</v>
      </c>
      <c r="J1355" s="2">
        <f>VLOOKUP(Tabella1[[#This Row],[DATA]],Tabella11[],2,0)</f>
        <v>86.511347492329548</v>
      </c>
      <c r="K1355" s="2">
        <f>VLOOKUP(Tabella1[[#This Row],[DATA]],Tabella12[],2,0)</f>
        <v>166.43717018469658</v>
      </c>
      <c r="L1355" s="2">
        <f>VLOOKUP(Tabella1[[#This Row],[DATA]],Tabella13[],2,0)</f>
        <v>109.77415646764487</v>
      </c>
      <c r="M1355" s="2">
        <f>VLOOKUP(Tabella1[[#This Row],[DATA]],Tabella14[],2,0)</f>
        <v>188.88316175138959</v>
      </c>
      <c r="O1355" s="1">
        <v>43955</v>
      </c>
      <c r="P1355">
        <v>89.050593144055554</v>
      </c>
      <c r="R1355" s="1">
        <v>43963</v>
      </c>
      <c r="S1355">
        <v>110.80183476655269</v>
      </c>
      <c r="U1355" s="1">
        <v>43941</v>
      </c>
      <c r="V1355">
        <v>106.49085551549871</v>
      </c>
      <c r="X1355" s="1">
        <v>43962</v>
      </c>
      <c r="Y1355">
        <v>90.713369375973613</v>
      </c>
      <c r="AA1355" s="1">
        <v>43938</v>
      </c>
      <c r="AB1355">
        <v>66.427715732117335</v>
      </c>
      <c r="AD1355" s="1">
        <v>43935</v>
      </c>
      <c r="AE1355">
        <v>92.938231022093106</v>
      </c>
      <c r="AG1355" s="1">
        <v>44014</v>
      </c>
      <c r="AH1355">
        <v>105.30798706671439</v>
      </c>
      <c r="AJ1355" s="1">
        <v>44036</v>
      </c>
      <c r="AK1355">
        <v>95.411160058737153</v>
      </c>
      <c r="AM1355" s="1">
        <v>44007</v>
      </c>
      <c r="AN1355">
        <v>197.85413918205805</v>
      </c>
      <c r="AP1355" s="1">
        <v>44008</v>
      </c>
      <c r="AQ1355">
        <v>127.86047025651874</v>
      </c>
      <c r="AS1355" s="1">
        <v>43971</v>
      </c>
      <c r="AT1355">
        <v>192.9976456821253</v>
      </c>
    </row>
    <row r="1356" spans="1:46" x14ac:dyDescent="0.3">
      <c r="A1356" s="1">
        <v>43971</v>
      </c>
      <c r="B1356">
        <v>144.37906908949569</v>
      </c>
      <c r="C1356" s="3">
        <f>VLOOKUP(Tabella1[[#This Row],[DATA]],Tabella3[],2,0)</f>
        <v>89.978442530315846</v>
      </c>
      <c r="D1356">
        <f>VLOOKUP(Tabella1[[#This Row],[DATA]],Tabella5[],2,0)</f>
        <v>114.94132454251168</v>
      </c>
      <c r="E1356">
        <f>VLOOKUP(Tabella1[[#This Row],[DATA]],Tabella6[],2,0)</f>
        <v>105.75431120643229</v>
      </c>
      <c r="F1356" s="2">
        <f>VLOOKUP(Tabella1[[#This Row],[DATA]],Tabella7[],2,0)</f>
        <v>92.659519227832249</v>
      </c>
      <c r="G1356" s="2">
        <f>VLOOKUP(Tabella1[[#This Row],[DATA]],Tabella8[],2,0)</f>
        <v>64.57085442671098</v>
      </c>
      <c r="H1356" s="2">
        <f>VLOOKUP(Tabella1[[#This Row],[DATA]],Tabella9[],2,0)</f>
        <v>93.723402899880227</v>
      </c>
      <c r="I1356" s="2">
        <f>VLOOKUP(Tabella1[[#This Row],[DATA]],Tabella10[],2,0)</f>
        <v>102.27233670134153</v>
      </c>
      <c r="J1356" s="2">
        <f>VLOOKUP(Tabella1[[#This Row],[DATA]],Tabella11[],2,0)</f>
        <v>86.068431168893184</v>
      </c>
      <c r="K1356" s="2">
        <f>VLOOKUP(Tabella1[[#This Row],[DATA]],Tabella12[],2,0)</f>
        <v>167.62656662269129</v>
      </c>
      <c r="L1356" s="2">
        <f>VLOOKUP(Tabella1[[#This Row],[DATA]],Tabella13[],2,0)</f>
        <v>112.03695423145798</v>
      </c>
      <c r="M1356" s="2">
        <f>VLOOKUP(Tabella1[[#This Row],[DATA]],Tabella14[],2,0)</f>
        <v>192.9976456821253</v>
      </c>
      <c r="O1356" s="1">
        <v>43956</v>
      </c>
      <c r="P1356">
        <v>90.88940767140646</v>
      </c>
      <c r="R1356" s="1">
        <v>43964</v>
      </c>
      <c r="S1356">
        <v>107.96673333517671</v>
      </c>
      <c r="U1356" s="1">
        <v>43942</v>
      </c>
      <c r="V1356">
        <v>102.47325558698959</v>
      </c>
      <c r="X1356" s="1">
        <v>43963</v>
      </c>
      <c r="Y1356">
        <v>91.553957054277774</v>
      </c>
      <c r="AA1356" s="1">
        <v>43941</v>
      </c>
      <c r="AB1356">
        <v>65.999729489508056</v>
      </c>
      <c r="AD1356" s="1">
        <v>43936</v>
      </c>
      <c r="AE1356">
        <v>89.449073720153905</v>
      </c>
      <c r="AG1356" s="1">
        <v>44015</v>
      </c>
      <c r="AH1356">
        <v>106.35137661362187</v>
      </c>
      <c r="AJ1356" s="1">
        <v>44039</v>
      </c>
      <c r="AK1356">
        <v>95.663658178432001</v>
      </c>
      <c r="AM1356" s="1">
        <v>44008</v>
      </c>
      <c r="AN1356">
        <v>193.4243073878628</v>
      </c>
      <c r="AP1356" s="1">
        <v>44011</v>
      </c>
      <c r="AQ1356">
        <v>127.09795205241906</v>
      </c>
      <c r="AS1356" s="1">
        <v>43972</v>
      </c>
      <c r="AT1356">
        <v>189.36725965757907</v>
      </c>
    </row>
    <row r="1357" spans="1:46" x14ac:dyDescent="0.3">
      <c r="A1357" s="1">
        <v>43972</v>
      </c>
      <c r="B1357">
        <v>143.25672918083762</v>
      </c>
      <c r="C1357" s="3">
        <f>VLOOKUP(Tabella1[[#This Row],[DATA]],Tabella3[],2,0)</f>
        <v>89.319538783058903</v>
      </c>
      <c r="D1357">
        <f>VLOOKUP(Tabella1[[#This Row],[DATA]],Tabella5[],2,0)</f>
        <v>113.32550925627233</v>
      </c>
      <c r="E1357">
        <f>VLOOKUP(Tabella1[[#This Row],[DATA]],Tabella6[],2,0)</f>
        <v>104.5424935740507</v>
      </c>
      <c r="F1357" s="2">
        <f>VLOOKUP(Tabella1[[#This Row],[DATA]],Tabella7[],2,0)</f>
        <v>91.866733864809547</v>
      </c>
      <c r="G1357" s="2">
        <f>VLOOKUP(Tabella1[[#This Row],[DATA]],Tabella8[],2,0)</f>
        <v>64.59500714920587</v>
      </c>
      <c r="H1357" s="2">
        <f>VLOOKUP(Tabella1[[#This Row],[DATA]],Tabella9[],2,0)</f>
        <v>92.531789108885661</v>
      </c>
      <c r="I1357" s="2">
        <f>VLOOKUP(Tabella1[[#This Row],[DATA]],Tabella10[],2,0)</f>
        <v>101.76969228538064</v>
      </c>
      <c r="J1357" s="2">
        <f>VLOOKUP(Tabella1[[#This Row],[DATA]],Tabella11[],2,0)</f>
        <v>85.596265654286498</v>
      </c>
      <c r="K1357" s="2">
        <f>VLOOKUP(Tabella1[[#This Row],[DATA]],Tabella12[],2,0)</f>
        <v>171.14734498680738</v>
      </c>
      <c r="L1357" s="2">
        <f>VLOOKUP(Tabella1[[#This Row],[DATA]],Tabella13[],2,0)</f>
        <v>112.4524403127288</v>
      </c>
      <c r="M1357" s="2">
        <f>VLOOKUP(Tabella1[[#This Row],[DATA]],Tabella14[],2,0)</f>
        <v>189.36725965757907</v>
      </c>
      <c r="O1357" s="1">
        <v>43957</v>
      </c>
      <c r="P1357">
        <v>89.697212688170495</v>
      </c>
      <c r="R1357" s="1">
        <v>43965</v>
      </c>
      <c r="S1357">
        <v>105.86078672938218</v>
      </c>
      <c r="U1357" s="1">
        <v>43943</v>
      </c>
      <c r="V1357">
        <v>103.75115525987174</v>
      </c>
      <c r="X1357" s="1">
        <v>43964</v>
      </c>
      <c r="Y1357">
        <v>90.168453526375274</v>
      </c>
      <c r="AA1357" s="1">
        <v>43942</v>
      </c>
      <c r="AB1357">
        <v>64.100359392510725</v>
      </c>
      <c r="AD1357" s="1">
        <v>43937</v>
      </c>
      <c r="AE1357">
        <v>89.581262900389873</v>
      </c>
      <c r="AG1357" s="1">
        <v>44018</v>
      </c>
      <c r="AH1357">
        <v>110.400531146601</v>
      </c>
      <c r="AJ1357" s="1">
        <v>44040</v>
      </c>
      <c r="AK1357">
        <v>96.342060336902932</v>
      </c>
      <c r="AM1357" s="1">
        <v>44011</v>
      </c>
      <c r="AN1357">
        <v>197.34292546174143</v>
      </c>
      <c r="AP1357" s="1">
        <v>44012</v>
      </c>
      <c r="AQ1357">
        <v>126.93174307844323</v>
      </c>
      <c r="AS1357" s="1">
        <v>43973</v>
      </c>
      <c r="AT1357">
        <v>188.72017051390998</v>
      </c>
    </row>
    <row r="1358" spans="1:46" x14ac:dyDescent="0.3">
      <c r="A1358" s="1">
        <v>43973</v>
      </c>
      <c r="B1358">
        <v>143.59391701486737</v>
      </c>
      <c r="C1358" s="3">
        <f>VLOOKUP(Tabella1[[#This Row],[DATA]],Tabella3[],2,0)</f>
        <v>90.517797458058595</v>
      </c>
      <c r="D1358">
        <f>VLOOKUP(Tabella1[[#This Row],[DATA]],Tabella5[],2,0)</f>
        <v>113.40682230845093</v>
      </c>
      <c r="E1358">
        <f>VLOOKUP(Tabella1[[#This Row],[DATA]],Tabella6[],2,0)</f>
        <v>104.52156367510213</v>
      </c>
      <c r="F1358" s="2">
        <f>VLOOKUP(Tabella1[[#This Row],[DATA]],Tabella7[],2,0)</f>
        <v>91.53120131952717</v>
      </c>
      <c r="G1358" s="2">
        <f>VLOOKUP(Tabella1[[#This Row],[DATA]],Tabella8[],2,0)</f>
        <v>64.705143563782514</v>
      </c>
      <c r="H1358" s="2">
        <f>VLOOKUP(Tabella1[[#This Row],[DATA]],Tabella9[],2,0)</f>
        <v>92.547396987997857</v>
      </c>
      <c r="I1358" s="2">
        <f>VLOOKUP(Tabella1[[#This Row],[DATA]],Tabella10[],2,0)</f>
        <v>96.111631322560072</v>
      </c>
      <c r="J1358" s="2">
        <f>VLOOKUP(Tabella1[[#This Row],[DATA]],Tabella11[],2,0)</f>
        <v>83.980098611558802</v>
      </c>
      <c r="K1358" s="2">
        <f>VLOOKUP(Tabella1[[#This Row],[DATA]],Tabella12[],2,0)</f>
        <v>169.38695580474933</v>
      </c>
      <c r="L1358" s="2">
        <f>VLOOKUP(Tabella1[[#This Row],[DATA]],Tabella13[],2,0)</f>
        <v>111.50611795893053</v>
      </c>
      <c r="M1358" s="2">
        <f>VLOOKUP(Tabella1[[#This Row],[DATA]],Tabella14[],2,0)</f>
        <v>188.72017051390998</v>
      </c>
      <c r="O1358" s="1">
        <v>43958</v>
      </c>
      <c r="P1358">
        <v>90.145350873432989</v>
      </c>
      <c r="R1358" s="1">
        <v>43966</v>
      </c>
      <c r="S1358">
        <v>107.17316300604318</v>
      </c>
      <c r="U1358" s="1">
        <v>43944</v>
      </c>
      <c r="V1358">
        <v>104.67301148322433</v>
      </c>
      <c r="X1358" s="1">
        <v>43965</v>
      </c>
      <c r="Y1358">
        <v>87.686551208039333</v>
      </c>
      <c r="AA1358" s="1">
        <v>43943</v>
      </c>
      <c r="AB1358">
        <v>64.920585848436843</v>
      </c>
      <c r="AD1358" s="1">
        <v>43938</v>
      </c>
      <c r="AE1358">
        <v>92.000484162780623</v>
      </c>
      <c r="AG1358" s="1">
        <v>44019</v>
      </c>
      <c r="AH1358">
        <v>108.87692169695303</v>
      </c>
      <c r="AJ1358" s="1">
        <v>44041</v>
      </c>
      <c r="AK1358">
        <v>98.329513030813132</v>
      </c>
      <c r="AM1358" s="1">
        <v>44012</v>
      </c>
      <c r="AN1358">
        <v>195.94327176781002</v>
      </c>
      <c r="AP1358" s="1">
        <v>44013</v>
      </c>
      <c r="AQ1358">
        <v>128.74451877557934</v>
      </c>
      <c r="AS1358" s="1">
        <v>43976</v>
      </c>
      <c r="AT1358">
        <v>192.10189041973726</v>
      </c>
    </row>
    <row r="1359" spans="1:46" x14ac:dyDescent="0.3">
      <c r="A1359" s="1">
        <v>43977</v>
      </c>
      <c r="B1359">
        <v>145.3585657370518</v>
      </c>
      <c r="C1359" s="3">
        <f>VLOOKUP(Tabella1[[#This Row],[DATA]],Tabella3[],2,0)</f>
        <v>93.362348446910815</v>
      </c>
      <c r="D1359">
        <f>VLOOKUP(Tabella1[[#This Row],[DATA]],Tabella5[],2,0)</f>
        <v>117.81841382198996</v>
      </c>
      <c r="E1359">
        <f>VLOOKUP(Tabella1[[#This Row],[DATA]],Tabella6[],2,0)</f>
        <v>108.32375026162374</v>
      </c>
      <c r="F1359" s="2">
        <f>VLOOKUP(Tabella1[[#This Row],[DATA]],Tabella7[],2,0)</f>
        <v>92.668682610953297</v>
      </c>
      <c r="G1359" s="2">
        <f>VLOOKUP(Tabella1[[#This Row],[DATA]],Tabella8[],2,0)</f>
        <v>67.665301232754956</v>
      </c>
      <c r="H1359" s="2">
        <f>VLOOKUP(Tabella1[[#This Row],[DATA]],Tabella9[],2,0)</f>
        <v>95.53359834875009</v>
      </c>
      <c r="I1359" s="2">
        <f>VLOOKUP(Tabella1[[#This Row],[DATA]],Tabella10[],2,0)</f>
        <v>98.016750901800748</v>
      </c>
      <c r="J1359" s="2">
        <f>VLOOKUP(Tabella1[[#This Row],[DATA]],Tabella11[],2,0)</f>
        <v>84.958454210092768</v>
      </c>
      <c r="K1359" s="2">
        <f>VLOOKUP(Tabella1[[#This Row],[DATA]],Tabella12[],2,0)</f>
        <v>176.18115105540898</v>
      </c>
      <c r="L1359" s="2">
        <f>VLOOKUP(Tabella1[[#This Row],[DATA]],Tabella13[],2,0)</f>
        <v>111.27603558878765</v>
      </c>
      <c r="M1359" s="2">
        <f>VLOOKUP(Tabella1[[#This Row],[DATA]],Tabella14[],2,0)</f>
        <v>191.83093490102112</v>
      </c>
      <c r="O1359" s="1">
        <v>43959</v>
      </c>
      <c r="P1359">
        <v>91.160810151038206</v>
      </c>
      <c r="R1359" s="1">
        <v>43969</v>
      </c>
      <c r="S1359">
        <v>113.25320823002787</v>
      </c>
      <c r="U1359" s="1">
        <v>43945</v>
      </c>
      <c r="V1359">
        <v>103.31656589743409</v>
      </c>
      <c r="X1359" s="1">
        <v>43966</v>
      </c>
      <c r="Y1359">
        <v>88.575857539937076</v>
      </c>
      <c r="AA1359" s="1">
        <v>43944</v>
      </c>
      <c r="AB1359">
        <v>65.178536924682149</v>
      </c>
      <c r="AD1359" s="1">
        <v>43941</v>
      </c>
      <c r="AE1359">
        <v>92.675763830492059</v>
      </c>
      <c r="AG1359" s="1">
        <v>44020</v>
      </c>
      <c r="AH1359">
        <v>109.52040043893365</v>
      </c>
      <c r="AJ1359" s="1">
        <v>44042</v>
      </c>
      <c r="AK1359">
        <v>98.098802573928822</v>
      </c>
      <c r="AM1359" s="1">
        <v>44013</v>
      </c>
      <c r="AN1359">
        <v>198.30763522427441</v>
      </c>
      <c r="AP1359" s="1">
        <v>44014</v>
      </c>
      <c r="AQ1359">
        <v>130.30500001090607</v>
      </c>
      <c r="AS1359" s="1">
        <v>43977</v>
      </c>
      <c r="AT1359">
        <v>191.83093490102112</v>
      </c>
    </row>
    <row r="1360" spans="1:46" x14ac:dyDescent="0.3">
      <c r="A1360" s="1">
        <v>43978</v>
      </c>
      <c r="B1360">
        <v>147.51384705082111</v>
      </c>
      <c r="C1360" s="3">
        <f>VLOOKUP(Tabella1[[#This Row],[DATA]],Tabella3[],2,0)</f>
        <v>93.622616733907435</v>
      </c>
      <c r="D1360">
        <f>VLOOKUP(Tabella1[[#This Row],[DATA]],Tabella5[],2,0)</f>
        <v>119.38568705944763</v>
      </c>
      <c r="E1360">
        <f>VLOOKUP(Tabella1[[#This Row],[DATA]],Tabella6[],2,0)</f>
        <v>110.26388134393468</v>
      </c>
      <c r="F1360" s="2">
        <f>VLOOKUP(Tabella1[[#This Row],[DATA]],Tabella7[],2,0)</f>
        <v>93.836861235834931</v>
      </c>
      <c r="G1360" s="2">
        <f>VLOOKUP(Tabella1[[#This Row],[DATA]],Tabella8[],2,0)</f>
        <v>69.313483015805545</v>
      </c>
      <c r="H1360" s="2">
        <f>VLOOKUP(Tabella1[[#This Row],[DATA]],Tabella9[],2,0)</f>
        <v>97.185485309481948</v>
      </c>
      <c r="I1360" s="2">
        <f>VLOOKUP(Tabella1[[#This Row],[DATA]],Tabella10[],2,0)</f>
        <v>97.667599135210182</v>
      </c>
      <c r="J1360" s="2">
        <f>VLOOKUP(Tabella1[[#This Row],[DATA]],Tabella11[],2,0)</f>
        <v>84.667454604061462</v>
      </c>
      <c r="K1360" s="2">
        <f>VLOOKUP(Tabella1[[#This Row],[DATA]],Tabella12[],2,0)</f>
        <v>181.28710422163587</v>
      </c>
      <c r="L1360" s="2">
        <f>VLOOKUP(Tabella1[[#This Row],[DATA]],Tabella13[],2,0)</f>
        <v>114.8965701767588</v>
      </c>
      <c r="M1360" s="2">
        <f>VLOOKUP(Tabella1[[#This Row],[DATA]],Tabella14[],2,0)</f>
        <v>190.92403493863449</v>
      </c>
      <c r="O1360" s="1">
        <v>43962</v>
      </c>
      <c r="P1360">
        <v>90.8579392020809</v>
      </c>
      <c r="R1360" s="1">
        <v>43970</v>
      </c>
      <c r="S1360">
        <v>113.42136444120831</v>
      </c>
      <c r="U1360" s="1">
        <v>43948</v>
      </c>
      <c r="V1360">
        <v>105.94902981687514</v>
      </c>
      <c r="X1360" s="1">
        <v>43969</v>
      </c>
      <c r="Y1360">
        <v>92.375912520235801</v>
      </c>
      <c r="AA1360" s="1">
        <v>43945</v>
      </c>
      <c r="AB1360">
        <v>63.897476523553742</v>
      </c>
      <c r="AD1360" s="1">
        <v>43942</v>
      </c>
      <c r="AE1360">
        <v>88.912035267436224</v>
      </c>
      <c r="AG1360" s="1">
        <v>44021</v>
      </c>
      <c r="AH1360">
        <v>109.85982793063239</v>
      </c>
      <c r="AJ1360" s="1">
        <v>44043</v>
      </c>
      <c r="AK1360">
        <v>98.790933944581738</v>
      </c>
      <c r="AM1360" s="1">
        <v>44014</v>
      </c>
      <c r="AN1360">
        <v>198.37359828496042</v>
      </c>
      <c r="AP1360" s="1">
        <v>44015</v>
      </c>
      <c r="AQ1360">
        <v>130.95107741368366</v>
      </c>
      <c r="AS1360" s="1">
        <v>43978</v>
      </c>
      <c r="AT1360">
        <v>190.92403493863449</v>
      </c>
    </row>
    <row r="1361" spans="1:46" x14ac:dyDescent="0.3">
      <c r="A1361" s="1">
        <v>43979</v>
      </c>
      <c r="B1361">
        <v>147.20289573413663</v>
      </c>
      <c r="C1361" s="3">
        <f>VLOOKUP(Tabella1[[#This Row],[DATA]],Tabella3[],2,0)</f>
        <v>95.927394609378027</v>
      </c>
      <c r="D1361">
        <f>VLOOKUP(Tabella1[[#This Row],[DATA]],Tabella5[],2,0)</f>
        <v>120.64982851548379</v>
      </c>
      <c r="E1361">
        <f>VLOOKUP(Tabella1[[#This Row],[DATA]],Tabella6[],2,0)</f>
        <v>112.20753993730439</v>
      </c>
      <c r="F1361" s="2">
        <f>VLOOKUP(Tabella1[[#This Row],[DATA]],Tabella7[],2,0)</f>
        <v>94.975258865573167</v>
      </c>
      <c r="G1361" s="2">
        <f>VLOOKUP(Tabella1[[#This Row],[DATA]],Tabella8[],2,0)</f>
        <v>69.792673030103956</v>
      </c>
      <c r="H1361" s="2">
        <f>VLOOKUP(Tabella1[[#This Row],[DATA]],Tabella9[],2,0)</f>
        <v>98.567578931274369</v>
      </c>
      <c r="I1361" s="2">
        <f>VLOOKUP(Tabella1[[#This Row],[DATA]],Tabella10[],2,0)</f>
        <v>96.960912606432615</v>
      </c>
      <c r="J1361" s="2">
        <f>VLOOKUP(Tabella1[[#This Row],[DATA]],Tabella11[],2,0)</f>
        <v>84.948604992657863</v>
      </c>
      <c r="K1361" s="2">
        <f>VLOOKUP(Tabella1[[#This Row],[DATA]],Tabella12[],2,0)</f>
        <v>179.2319426121372</v>
      </c>
      <c r="L1361" s="2">
        <f>VLOOKUP(Tabella1[[#This Row],[DATA]],Tabella13[],2,0)</f>
        <v>117.06095855899873</v>
      </c>
      <c r="M1361" s="2">
        <f>VLOOKUP(Tabella1[[#This Row],[DATA]],Tabella14[],2,0)</f>
        <v>193.63776938829525</v>
      </c>
      <c r="O1361" s="1">
        <v>43963</v>
      </c>
      <c r="P1361">
        <v>91.788193155764745</v>
      </c>
      <c r="R1361" s="1">
        <v>43971</v>
      </c>
      <c r="S1361">
        <v>114.94132454251168</v>
      </c>
      <c r="U1361" s="1">
        <v>43949</v>
      </c>
      <c r="V1361">
        <v>107.46656507434818</v>
      </c>
      <c r="X1361" s="1">
        <v>43970</v>
      </c>
      <c r="Y1361">
        <v>91.667888451082803</v>
      </c>
      <c r="AA1361" s="1">
        <v>43948</v>
      </c>
      <c r="AB1361">
        <v>65.036518916412263</v>
      </c>
      <c r="AD1361" s="1">
        <v>43943</v>
      </c>
      <c r="AE1361">
        <v>90.299543867696144</v>
      </c>
      <c r="AG1361" s="1">
        <v>44022</v>
      </c>
      <c r="AH1361">
        <v>107.83638236854834</v>
      </c>
      <c r="AJ1361" s="1">
        <v>44046</v>
      </c>
      <c r="AK1361">
        <v>100.52081467951244</v>
      </c>
      <c r="AM1361" s="1">
        <v>44015</v>
      </c>
      <c r="AN1361">
        <v>199.46611147757255</v>
      </c>
      <c r="AP1361" s="1">
        <v>44018</v>
      </c>
      <c r="AQ1361">
        <v>132.6446494306652</v>
      </c>
      <c r="AS1361" s="1">
        <v>43979</v>
      </c>
      <c r="AT1361">
        <v>193.63776938829525</v>
      </c>
    </row>
    <row r="1362" spans="1:46" x14ac:dyDescent="0.3">
      <c r="A1362" s="1">
        <v>43980</v>
      </c>
      <c r="B1362">
        <v>147.91128170245847</v>
      </c>
      <c r="C1362" s="3">
        <f>VLOOKUP(Tabella1[[#This Row],[DATA]],Tabella3[],2,0)</f>
        <v>95.124478182732503</v>
      </c>
      <c r="D1362">
        <f>VLOOKUP(Tabella1[[#This Row],[DATA]],Tabella5[],2,0)</f>
        <v>118.66021897174832</v>
      </c>
      <c r="E1362">
        <f>VLOOKUP(Tabella1[[#This Row],[DATA]],Tabella6[],2,0)</f>
        <v>110.42144350455871</v>
      </c>
      <c r="F1362" s="2">
        <f>VLOOKUP(Tabella1[[#This Row],[DATA]],Tabella7[],2,0)</f>
        <v>92.803689788936737</v>
      </c>
      <c r="G1362" s="2">
        <f>VLOOKUP(Tabella1[[#This Row],[DATA]],Tabella8[],2,0)</f>
        <v>68.559918073965306</v>
      </c>
      <c r="H1362" s="2">
        <f>VLOOKUP(Tabella1[[#This Row],[DATA]],Tabella9[],2,0)</f>
        <v>97.157454832709021</v>
      </c>
      <c r="I1362" s="2">
        <f>VLOOKUP(Tabella1[[#This Row],[DATA]],Tabella10[],2,0)</f>
        <v>96.242950948577871</v>
      </c>
      <c r="J1362" s="2">
        <f>VLOOKUP(Tabella1[[#This Row],[DATA]],Tabella11[],2,0)</f>
        <v>85.131561668039595</v>
      </c>
      <c r="K1362" s="2">
        <f>VLOOKUP(Tabella1[[#This Row],[DATA]],Tabella12[],2,0)</f>
        <v>180.16779353562006</v>
      </c>
      <c r="L1362" s="2">
        <f>VLOOKUP(Tabella1[[#This Row],[DATA]],Tabella13[],2,0)</f>
        <v>117.8734994114341</v>
      </c>
      <c r="M1362" s="2">
        <f>VLOOKUP(Tabella1[[#This Row],[DATA]],Tabella14[],2,0)</f>
        <v>190.49287435743838</v>
      </c>
      <c r="O1362" s="1">
        <v>43964</v>
      </c>
      <c r="P1362">
        <v>89.823347931497011</v>
      </c>
      <c r="R1362" s="1">
        <v>43972</v>
      </c>
      <c r="S1362">
        <v>113.32550925627233</v>
      </c>
      <c r="U1362" s="1">
        <v>43950</v>
      </c>
      <c r="V1362">
        <v>109.84928121082991</v>
      </c>
      <c r="X1362" s="1">
        <v>43971</v>
      </c>
      <c r="Y1362">
        <v>92.659519227832249</v>
      </c>
      <c r="AA1362" s="1">
        <v>43949</v>
      </c>
      <c r="AB1362">
        <v>66.047068825598032</v>
      </c>
      <c r="AD1362" s="1">
        <v>43944</v>
      </c>
      <c r="AE1362">
        <v>90.858879290574109</v>
      </c>
      <c r="AG1362" s="1">
        <v>44025</v>
      </c>
      <c r="AH1362">
        <v>108.02378423510615</v>
      </c>
      <c r="AJ1362" s="1">
        <v>44047</v>
      </c>
      <c r="AK1362">
        <v>100.63184222150592</v>
      </c>
      <c r="AM1362" s="1">
        <v>44018</v>
      </c>
      <c r="AN1362">
        <v>203.94335422163587</v>
      </c>
      <c r="AP1362" s="1">
        <v>44019</v>
      </c>
      <c r="AQ1362">
        <v>133.32533552618662</v>
      </c>
      <c r="AS1362" s="1">
        <v>43980</v>
      </c>
      <c r="AT1362">
        <v>190.49287435743838</v>
      </c>
    </row>
    <row r="1363" spans="1:46" x14ac:dyDescent="0.3">
      <c r="A1363" s="1">
        <v>43983</v>
      </c>
      <c r="B1363">
        <v>148.46613545816734</v>
      </c>
      <c r="C1363" s="3">
        <f>VLOOKUP(Tabella1[[#This Row],[DATA]],Tabella3[],2,0)</f>
        <v>96.829368759232764</v>
      </c>
      <c r="D1363">
        <v>118.66021897174832</v>
      </c>
      <c r="E1363">
        <f>VLOOKUP(Tabella1[[#This Row],[DATA]],Tabella6[],2,0)</f>
        <v>112.00506080253228</v>
      </c>
      <c r="F1363" s="2">
        <f>VLOOKUP(Tabella1[[#This Row],[DATA]],Tabella7[],2,0)</f>
        <v>94.175448242157671</v>
      </c>
      <c r="G1363" s="2">
        <f>VLOOKUP(Tabella1[[#This Row],[DATA]],Tabella8[],2,0)</f>
        <v>69.766588089809488</v>
      </c>
      <c r="H1363" s="2">
        <v>92.143503299951576</v>
      </c>
      <c r="I1363" s="2">
        <f>VLOOKUP(Tabella1[[#This Row],[DATA]],Tabella10[],2,0)</f>
        <v>99.474805325884759</v>
      </c>
      <c r="J1363" s="2">
        <f>VLOOKUP(Tabella1[[#This Row],[DATA]],Tabella11[],2,0)</f>
        <v>87.014254503778517</v>
      </c>
      <c r="K1363" s="2">
        <f>VLOOKUP(Tabella1[[#This Row],[DATA]],Tabella12[],2,0)</f>
        <v>182.67645118733509</v>
      </c>
      <c r="L1363" s="2">
        <f>VLOOKUP(Tabella1[[#This Row],[DATA]],Tabella13[],2,0)</f>
        <v>121.07051375731888</v>
      </c>
      <c r="M1363" s="2">
        <f>VLOOKUP(Tabella1[[#This Row],[DATA]],Tabella14[],2,0)</f>
        <v>191.56624827605421</v>
      </c>
      <c r="O1363" s="1">
        <v>43965</v>
      </c>
      <c r="P1363">
        <v>88.173187400484878</v>
      </c>
      <c r="R1363" s="1">
        <v>43973</v>
      </c>
      <c r="S1363">
        <v>113.40682230845093</v>
      </c>
      <c r="U1363" s="1">
        <v>43951</v>
      </c>
      <c r="V1363">
        <v>107.52277008388421</v>
      </c>
      <c r="X1363" s="1">
        <v>43972</v>
      </c>
      <c r="Y1363">
        <v>91.866733864809547</v>
      </c>
      <c r="AA1363" s="1">
        <v>43950</v>
      </c>
      <c r="AB1363">
        <v>68.165745642848862</v>
      </c>
      <c r="AD1363" s="1">
        <v>43945</v>
      </c>
      <c r="AE1363">
        <v>89.476785668781687</v>
      </c>
      <c r="AG1363" s="1">
        <v>44026</v>
      </c>
      <c r="AH1363">
        <v>106.79051983793993</v>
      </c>
      <c r="AJ1363" s="1">
        <v>44048</v>
      </c>
      <c r="AK1363">
        <v>100.80703890739348</v>
      </c>
      <c r="AM1363" s="1">
        <v>44019</v>
      </c>
      <c r="AN1363">
        <v>201.51921174142481</v>
      </c>
      <c r="AP1363" s="1">
        <v>44020</v>
      </c>
      <c r="AQ1363">
        <v>132.06927991379817</v>
      </c>
      <c r="AS1363" s="1">
        <v>43983</v>
      </c>
      <c r="AT1363">
        <v>191.56624827605421</v>
      </c>
    </row>
    <row r="1364" spans="1:46" x14ac:dyDescent="0.3">
      <c r="A1364" s="1">
        <v>43984</v>
      </c>
      <c r="B1364">
        <v>149.68516179185698</v>
      </c>
      <c r="C1364" s="3">
        <f>VLOOKUP(Tabella1[[#This Row],[DATA]],Tabella3[],2,0)</f>
        <v>99.167967398247598</v>
      </c>
      <c r="D1364">
        <f>VLOOKUP(Tabella1[[#This Row],[DATA]],Tabella5[],2,0)</f>
        <v>123.10918991103698</v>
      </c>
      <c r="E1364">
        <f>VLOOKUP(Tabella1[[#This Row],[DATA]],Tabella6[],2,0)</f>
        <v>114.26713606080489</v>
      </c>
      <c r="F1364" s="2">
        <f>VLOOKUP(Tabella1[[#This Row],[DATA]],Tabella7[],2,0)</f>
        <v>94.99587647759553</v>
      </c>
      <c r="G1364" s="2">
        <f>VLOOKUP(Tabella1[[#This Row],[DATA]],Tabella8[],2,0)</f>
        <v>71.570313405727092</v>
      </c>
      <c r="H1364" s="2">
        <f>VLOOKUP(Tabella1[[#This Row],[DATA]],Tabella9[],2,0)</f>
        <v>100.54181637489488</v>
      </c>
      <c r="I1364" s="2">
        <f>VLOOKUP(Tabella1[[#This Row],[DATA]],Tabella10[],2,0)</f>
        <v>100.57892967588825</v>
      </c>
      <c r="J1364" s="2">
        <f>VLOOKUP(Tabella1[[#This Row],[DATA]],Tabella11[],2,0)</f>
        <v>87.192435801009992</v>
      </c>
      <c r="K1364" s="2">
        <f>VLOOKUP(Tabella1[[#This Row],[DATA]],Tabella12[],2,0)</f>
        <v>187.67727572559366</v>
      </c>
      <c r="L1364" s="2">
        <f>VLOOKUP(Tabella1[[#This Row],[DATA]],Tabella13[],2,0)</f>
        <v>122.96821162488538</v>
      </c>
      <c r="M1364" s="2">
        <f>VLOOKUP(Tabella1[[#This Row],[DATA]],Tabella14[],2,0)</f>
        <v>194.78915620690134</v>
      </c>
      <c r="O1364" s="1">
        <v>43966</v>
      </c>
      <c r="P1364">
        <v>88.092634391796025</v>
      </c>
      <c r="R1364" s="1">
        <v>43976</v>
      </c>
      <c r="S1364">
        <v>116.65739861726848</v>
      </c>
      <c r="U1364" s="1">
        <v>43955</v>
      </c>
      <c r="V1364">
        <v>102.96169828492411</v>
      </c>
      <c r="X1364" s="1">
        <v>43973</v>
      </c>
      <c r="Y1364">
        <v>91.53120131952717</v>
      </c>
      <c r="AA1364" s="1">
        <v>43951</v>
      </c>
      <c r="AB1364">
        <v>66.876956370522095</v>
      </c>
      <c r="AD1364" s="1">
        <v>43948</v>
      </c>
      <c r="AE1364">
        <v>91.802678184644392</v>
      </c>
      <c r="AG1364" s="1">
        <v>44027</v>
      </c>
      <c r="AH1364">
        <v>106.80598646481531</v>
      </c>
      <c r="AJ1364" s="1">
        <v>44049</v>
      </c>
      <c r="AK1364">
        <v>101.07266931700154</v>
      </c>
      <c r="AM1364" s="1">
        <v>44020</v>
      </c>
      <c r="AN1364">
        <v>205.66045514511873</v>
      </c>
      <c r="AP1364" s="1">
        <v>44021</v>
      </c>
      <c r="AQ1364">
        <v>133.55498165230333</v>
      </c>
      <c r="AS1364" s="1">
        <v>43984</v>
      </c>
      <c r="AT1364">
        <v>194.78915620690134</v>
      </c>
    </row>
    <row r="1365" spans="1:46" x14ac:dyDescent="0.3">
      <c r="A1365" s="1">
        <v>43985</v>
      </c>
      <c r="B1365">
        <v>151.72820911476049</v>
      </c>
      <c r="C1365" s="3">
        <f>VLOOKUP(Tabella1[[#This Row],[DATA]],Tabella3[],2,0)</f>
        <v>102.67403579459977</v>
      </c>
      <c r="D1365">
        <f>VLOOKUP(Tabella1[[#This Row],[DATA]],Tabella5[],2,0)</f>
        <v>127.88228655579827</v>
      </c>
      <c r="E1365">
        <f>VLOOKUP(Tabella1[[#This Row],[DATA]],Tabella6[],2,0)</f>
        <v>118.11000660820405</v>
      </c>
      <c r="F1365" s="2">
        <f>VLOOKUP(Tabella1[[#This Row],[DATA]],Tabella7[],2,0)</f>
        <v>97.474113442683034</v>
      </c>
      <c r="G1365" s="2">
        <f>VLOOKUP(Tabella1[[#This Row],[DATA]],Tabella8[],2,0)</f>
        <v>73.679329133979991</v>
      </c>
      <c r="H1365" s="2">
        <f>VLOOKUP(Tabella1[[#This Row],[DATA]],Tabella9[],2,0)</f>
        <v>104.14564380908696</v>
      </c>
      <c r="I1365" s="2">
        <f>VLOOKUP(Tabella1[[#This Row],[DATA]],Tabella10[],2,0)</f>
        <v>101.96078267000087</v>
      </c>
      <c r="J1365" s="2">
        <f>VLOOKUP(Tabella1[[#This Row],[DATA]],Tabella11[],2,0)</f>
        <v>87.251232644485029</v>
      </c>
      <c r="K1365" s="2">
        <f>VLOOKUP(Tabella1[[#This Row],[DATA]],Tabella12[],2,0)</f>
        <v>191.70926781002638</v>
      </c>
      <c r="L1365" s="2">
        <f>VLOOKUP(Tabella1[[#This Row],[DATA]],Tabella13[],2,0)</f>
        <v>124.00069217385487</v>
      </c>
      <c r="M1365" s="2">
        <f>VLOOKUP(Tabella1[[#This Row],[DATA]],Tabella14[],2,0)</f>
        <v>197.19710795035036</v>
      </c>
      <c r="O1365" s="1">
        <v>43969</v>
      </c>
      <c r="P1365">
        <v>90.962956070644111</v>
      </c>
      <c r="R1365" s="1">
        <v>43977</v>
      </c>
      <c r="S1365">
        <v>117.81841382198996</v>
      </c>
      <c r="U1365" s="1">
        <v>43956</v>
      </c>
      <c r="V1365">
        <v>105.42860435200798</v>
      </c>
      <c r="X1365" s="1">
        <v>43977</v>
      </c>
      <c r="Y1365">
        <v>92.668682610953297</v>
      </c>
      <c r="AA1365" s="1">
        <v>43955</v>
      </c>
      <c r="AB1365">
        <v>64.471345210032084</v>
      </c>
      <c r="AD1365" s="1">
        <v>43949</v>
      </c>
      <c r="AE1365">
        <v>93.394363325943473</v>
      </c>
      <c r="AG1365" s="1">
        <v>44028</v>
      </c>
      <c r="AH1365">
        <v>104.66459215468974</v>
      </c>
      <c r="AJ1365" s="1">
        <v>44050</v>
      </c>
      <c r="AK1365">
        <v>100.10505831930566</v>
      </c>
      <c r="AM1365" s="1">
        <v>44021</v>
      </c>
      <c r="AN1365">
        <v>204.40303430079155</v>
      </c>
      <c r="AP1365" s="1">
        <v>44022</v>
      </c>
      <c r="AQ1365">
        <v>133.03381545568959</v>
      </c>
      <c r="AS1365" s="1">
        <v>43985</v>
      </c>
      <c r="AT1365">
        <v>197.19710795035036</v>
      </c>
    </row>
    <row r="1366" spans="1:46" x14ac:dyDescent="0.3">
      <c r="A1366" s="1">
        <v>43986</v>
      </c>
      <c r="B1366">
        <v>151.21708288796037</v>
      </c>
      <c r="C1366" s="3">
        <f>VLOOKUP(Tabella1[[#This Row],[DATA]],Tabella3[],2,0)</f>
        <v>102.63336724121889</v>
      </c>
      <c r="D1366">
        <f>VLOOKUP(Tabella1[[#This Row],[DATA]],Tabella5[],2,0)</f>
        <v>127.30060124550296</v>
      </c>
      <c r="E1366">
        <f>VLOOKUP(Tabella1[[#This Row],[DATA]],Tabella6[],2,0)</f>
        <v>117.86543250813089</v>
      </c>
      <c r="F1366" s="2">
        <f>VLOOKUP(Tabella1[[#This Row],[DATA]],Tabella7[],2,0)</f>
        <v>96.848407098567449</v>
      </c>
      <c r="G1366" s="2">
        <f>VLOOKUP(Tabella1[[#This Row],[DATA]],Tabella8[],2,0)</f>
        <v>73.10352822970205</v>
      </c>
      <c r="H1366" s="2">
        <f>VLOOKUP(Tabella1[[#This Row],[DATA]],Tabella9[],2,0)</f>
        <v>103.89336951813063</v>
      </c>
      <c r="I1366" s="2">
        <f>VLOOKUP(Tabella1[[#This Row],[DATA]],Tabella10[],2,0)</f>
        <v>102.13129280043189</v>
      </c>
      <c r="J1366" s="2">
        <f>VLOOKUP(Tabella1[[#This Row],[DATA]],Tabella11[],2,0)</f>
        <v>87.128266657115915</v>
      </c>
      <c r="K1366" s="2">
        <f>VLOOKUP(Tabella1[[#This Row],[DATA]],Tabella12[],2,0)</f>
        <v>193.4140006596306</v>
      </c>
      <c r="L1366" s="2">
        <f>VLOOKUP(Tabella1[[#This Row],[DATA]],Tabella13[],2,0)</f>
        <v>123.53231150440932</v>
      </c>
      <c r="M1366" s="2">
        <f>VLOOKUP(Tabella1[[#This Row],[DATA]],Tabella14[],2,0)</f>
        <v>192.68211136341472</v>
      </c>
      <c r="O1366" s="1">
        <v>43970</v>
      </c>
      <c r="P1366">
        <v>89.044999911135562</v>
      </c>
      <c r="R1366" s="1">
        <v>43978</v>
      </c>
      <c r="S1366">
        <v>119.38568705944763</v>
      </c>
      <c r="U1366" s="1">
        <v>43957</v>
      </c>
      <c r="V1366">
        <v>104.2586465175235</v>
      </c>
      <c r="X1366" s="1">
        <v>43978</v>
      </c>
      <c r="Y1366">
        <v>93.836861235834931</v>
      </c>
      <c r="AA1366" s="1">
        <v>43956</v>
      </c>
      <c r="AB1366">
        <v>65.190130231479699</v>
      </c>
      <c r="AD1366" s="1">
        <v>43950</v>
      </c>
      <c r="AE1366">
        <v>95.433580511173972</v>
      </c>
      <c r="AG1366" s="1">
        <v>44029</v>
      </c>
      <c r="AH1366">
        <v>105.16120081382121</v>
      </c>
      <c r="AJ1366" s="1">
        <v>44053</v>
      </c>
      <c r="AK1366">
        <v>100.85747883910557</v>
      </c>
      <c r="AM1366" s="1">
        <v>44022</v>
      </c>
      <c r="AN1366">
        <v>206.20052770448549</v>
      </c>
      <c r="AP1366" s="1">
        <v>44025</v>
      </c>
      <c r="AQ1366">
        <v>133.39502550936942</v>
      </c>
      <c r="AS1366" s="1">
        <v>43986</v>
      </c>
      <c r="AT1366">
        <v>192.68211136341472</v>
      </c>
    </row>
    <row r="1367" spans="1:46" x14ac:dyDescent="0.3">
      <c r="A1367" s="1">
        <v>43987</v>
      </c>
      <c r="B1367">
        <v>155.18074045282287</v>
      </c>
      <c r="C1367" s="3">
        <f>VLOOKUP(Tabella1[[#This Row],[DATA]],Tabella3[],2,0)</f>
        <v>105.52658458379551</v>
      </c>
      <c r="D1367">
        <f>VLOOKUP(Tabella1[[#This Row],[DATA]],Tabella5[],2,0)</f>
        <v>131.57230153829138</v>
      </c>
      <c r="E1367">
        <f>VLOOKUP(Tabella1[[#This Row],[DATA]],Tabella6[],2,0)</f>
        <v>122.23507804030299</v>
      </c>
      <c r="F1367" s="2">
        <f>VLOOKUP(Tabella1[[#This Row],[DATA]],Tabella7[],2,0)</f>
        <v>99.030208619689049</v>
      </c>
      <c r="G1367" s="2">
        <f>VLOOKUP(Tabella1[[#This Row],[DATA]],Tabella8[],2,0)</f>
        <v>76.057889245275732</v>
      </c>
      <c r="H1367" s="2">
        <f>VLOOKUP(Tabella1[[#This Row],[DATA]],Tabella9[],2,0)</f>
        <v>107.79916163392197</v>
      </c>
      <c r="I1367" s="2">
        <f>VLOOKUP(Tabella1[[#This Row],[DATA]],Tabella10[],2,0)</f>
        <v>103.82511897566501</v>
      </c>
      <c r="J1367" s="2">
        <f>VLOOKUP(Tabella1[[#This Row],[DATA]],Tabella11[],2,0)</f>
        <v>87.47298926733761</v>
      </c>
      <c r="K1367" s="2">
        <f>VLOOKUP(Tabella1[[#This Row],[DATA]],Tabella12[],2,0)</f>
        <v>195.07956794195252</v>
      </c>
      <c r="L1367" s="2">
        <f>VLOOKUP(Tabella1[[#This Row],[DATA]],Tabella13[],2,0)</f>
        <v>124.64669686929474</v>
      </c>
      <c r="M1367" s="2">
        <f>VLOOKUP(Tabella1[[#This Row],[DATA]],Tabella14[],2,0)</f>
        <v>194.52655921318416</v>
      </c>
      <c r="O1367" s="1">
        <v>43971</v>
      </c>
      <c r="P1367">
        <v>89.978442530315846</v>
      </c>
      <c r="R1367" s="1">
        <v>43979</v>
      </c>
      <c r="S1367">
        <v>120.64982851548379</v>
      </c>
      <c r="U1367" s="1">
        <v>43958</v>
      </c>
      <c r="V1367">
        <v>105.85919586857904</v>
      </c>
      <c r="X1367" s="1">
        <v>43979</v>
      </c>
      <c r="Y1367">
        <v>94.975258865573167</v>
      </c>
      <c r="AA1367" s="1">
        <v>43957</v>
      </c>
      <c r="AB1367">
        <v>64.45588746763535</v>
      </c>
      <c r="AD1367" s="1">
        <v>43951</v>
      </c>
      <c r="AE1367">
        <v>93.262811201997806</v>
      </c>
      <c r="AG1367" s="1">
        <v>44032</v>
      </c>
      <c r="AH1367">
        <v>105.03050991247315</v>
      </c>
      <c r="AJ1367" s="1">
        <v>44054</v>
      </c>
      <c r="AK1367">
        <v>99.694674259517924</v>
      </c>
      <c r="AM1367" s="1">
        <v>44025</v>
      </c>
      <c r="AN1367">
        <v>203.44863126649076</v>
      </c>
      <c r="AP1367" s="1">
        <v>44026</v>
      </c>
      <c r="AQ1367">
        <v>130.99339308422344</v>
      </c>
      <c r="AS1367" s="1">
        <v>43987</v>
      </c>
      <c r="AT1367">
        <v>194.52655921318416</v>
      </c>
    </row>
    <row r="1368" spans="1:46" x14ac:dyDescent="0.3">
      <c r="A1368" s="1">
        <v>43990</v>
      </c>
      <c r="B1368">
        <v>157.04936352152367</v>
      </c>
      <c r="C1368" s="3">
        <f>VLOOKUP(Tabella1[[#This Row],[DATA]],Tabella3[],2,0)</f>
        <v>105.75590713351518</v>
      </c>
      <c r="D1368">
        <f>VLOOKUP(Tabella1[[#This Row],[DATA]],Tabella5[],2,0)</f>
        <v>131.2846335740978</v>
      </c>
      <c r="E1368">
        <f>VLOOKUP(Tabella1[[#This Row],[DATA]],Tabella6[],2,0)</f>
        <v>121.71136023178101</v>
      </c>
      <c r="F1368" s="2">
        <f>VLOOKUP(Tabella1[[#This Row],[DATA]],Tabella7[],2,0)</f>
        <v>98.851369925776595</v>
      </c>
      <c r="G1368" s="2">
        <f>VLOOKUP(Tabella1[[#This Row],[DATA]],Tabella8[],2,0)</f>
        <v>76.284924836727598</v>
      </c>
      <c r="H1368" s="2">
        <f>VLOOKUP(Tabella1[[#This Row],[DATA]],Tabella9[],2,0)</f>
        <v>107.2914277705578</v>
      </c>
      <c r="I1368" s="2">
        <f>VLOOKUP(Tabella1[[#This Row],[DATA]],Tabella10[],2,0)</f>
        <v>103.85177690166159</v>
      </c>
      <c r="J1368" s="2">
        <f>VLOOKUP(Tabella1[[#This Row],[DATA]],Tabella11[],2,0)</f>
        <v>87.681016678008191</v>
      </c>
      <c r="K1368" s="2">
        <f>VLOOKUP(Tabella1[[#This Row],[DATA]],Tabella12[],2,0)</f>
        <v>201.28009564643799</v>
      </c>
      <c r="L1368" s="2">
        <f>VLOOKUP(Tabella1[[#This Row],[DATA]],Tabella13[],2,0)</f>
        <v>124.9496683454791</v>
      </c>
      <c r="M1368" s="2">
        <f>VLOOKUP(Tabella1[[#This Row],[DATA]],Tabella14[],2,0)</f>
        <v>194.77452878815316</v>
      </c>
      <c r="O1368" s="1">
        <v>43972</v>
      </c>
      <c r="P1368">
        <v>89.319538783058903</v>
      </c>
      <c r="R1368" s="1">
        <v>43980</v>
      </c>
      <c r="S1368">
        <v>118.66021897174832</v>
      </c>
      <c r="U1368" s="1">
        <v>43959</v>
      </c>
      <c r="V1368">
        <v>106.99270275545649</v>
      </c>
      <c r="X1368" s="1">
        <v>43980</v>
      </c>
      <c r="Y1368">
        <v>92.803689788936737</v>
      </c>
      <c r="AA1368" s="1">
        <v>43958</v>
      </c>
      <c r="AB1368">
        <v>65.027823936314107</v>
      </c>
      <c r="AD1368" s="1">
        <v>43952</v>
      </c>
      <c r="AE1368">
        <v>93.262811201997806</v>
      </c>
      <c r="AG1368" s="1">
        <v>44033</v>
      </c>
      <c r="AH1368">
        <v>107.45181244556292</v>
      </c>
      <c r="AJ1368" s="1">
        <v>44055</v>
      </c>
      <c r="AK1368">
        <v>99.067308955027883</v>
      </c>
      <c r="AM1368" s="1">
        <v>44026</v>
      </c>
      <c r="AN1368">
        <v>207.04155672823219</v>
      </c>
      <c r="AP1368" s="1">
        <v>44027</v>
      </c>
      <c r="AQ1368">
        <v>131.06155621331459</v>
      </c>
      <c r="AS1368" s="1">
        <v>43990</v>
      </c>
      <c r="AT1368">
        <v>194.77452878815316</v>
      </c>
    </row>
    <row r="1369" spans="1:46" x14ac:dyDescent="0.3">
      <c r="A1369" s="1">
        <v>43991</v>
      </c>
      <c r="B1369">
        <v>155.8245068506462</v>
      </c>
      <c r="C1369" s="3">
        <f>VLOOKUP(Tabella1[[#This Row],[DATA]],Tabella3[],2,0)</f>
        <v>104.18154274954968</v>
      </c>
      <c r="D1369">
        <f>VLOOKUP(Tabella1[[#This Row],[DATA]],Tabella5[],2,0)</f>
        <v>129.22006036009188</v>
      </c>
      <c r="E1369">
        <f>VLOOKUP(Tabella1[[#This Row],[DATA]],Tabella6[],2,0)</f>
        <v>119.82037913688858</v>
      </c>
      <c r="F1369" s="2">
        <f>VLOOKUP(Tabella1[[#This Row],[DATA]],Tabella7[],2,0)</f>
        <v>96.761049512813457</v>
      </c>
      <c r="G1369" s="2">
        <f>VLOOKUP(Tabella1[[#This Row],[DATA]],Tabella8[],2,0)</f>
        <v>74.895660238822131</v>
      </c>
      <c r="H1369" s="2">
        <f>VLOOKUP(Tabella1[[#This Row],[DATA]],Tabella9[],2,0)</f>
        <v>105.77395968707795</v>
      </c>
      <c r="I1369" s="2">
        <f>VLOOKUP(Tabella1[[#This Row],[DATA]],Tabella10[],2,0)</f>
        <v>105.02728245916853</v>
      </c>
      <c r="J1369" s="2">
        <f>VLOOKUP(Tabella1[[#This Row],[DATA]],Tabella11[],2,0)</f>
        <v>88.228394398481427</v>
      </c>
      <c r="K1369" s="2">
        <f>VLOOKUP(Tabella1[[#This Row],[DATA]],Tabella12[],2,0)</f>
        <v>199.42900725593668</v>
      </c>
      <c r="L1369" s="2">
        <f>VLOOKUP(Tabella1[[#This Row],[DATA]],Tabella13[],2,0)</f>
        <v>123.44502634550381</v>
      </c>
      <c r="M1369" s="2">
        <f>VLOOKUP(Tabella1[[#This Row],[DATA]],Tabella14[],2,0)</f>
        <v>194.74666703815666</v>
      </c>
      <c r="O1369" s="1">
        <v>43973</v>
      </c>
      <c r="P1369">
        <v>90.517797458058595</v>
      </c>
      <c r="R1369" s="1">
        <v>43984</v>
      </c>
      <c r="S1369">
        <v>123.10918991103698</v>
      </c>
      <c r="U1369" s="1">
        <v>43962</v>
      </c>
      <c r="V1369">
        <v>105.59533804138476</v>
      </c>
      <c r="X1369" s="1">
        <v>43983</v>
      </c>
      <c r="Y1369">
        <v>94.175448242157671</v>
      </c>
      <c r="AA1369" s="1">
        <v>43959</v>
      </c>
      <c r="AB1369">
        <v>65.532132782007196</v>
      </c>
      <c r="AD1369" s="1">
        <v>43955</v>
      </c>
      <c r="AE1369">
        <v>89.712815024335555</v>
      </c>
      <c r="AG1369" s="1">
        <v>44034</v>
      </c>
      <c r="AH1369">
        <v>105.03030033758323</v>
      </c>
      <c r="AJ1369" s="1">
        <v>44056</v>
      </c>
      <c r="AK1369">
        <v>99.110884280648975</v>
      </c>
      <c r="AM1369" s="1">
        <v>44027</v>
      </c>
      <c r="AN1369">
        <v>209.82643469656992</v>
      </c>
      <c r="AP1369" s="1">
        <v>44028</v>
      </c>
      <c r="AQ1369">
        <v>132.58793770726135</v>
      </c>
      <c r="AS1369" s="1">
        <v>43991</v>
      </c>
      <c r="AT1369">
        <v>194.74666703815666</v>
      </c>
    </row>
    <row r="1370" spans="1:46" x14ac:dyDescent="0.3">
      <c r="A1370" s="1">
        <v>43992</v>
      </c>
      <c r="B1370">
        <v>154.99659896997377</v>
      </c>
      <c r="C1370" s="3">
        <f>VLOOKUP(Tabella1[[#This Row],[DATA]],Tabella3[],2,0)</f>
        <v>103.28145043506989</v>
      </c>
      <c r="D1370">
        <f>VLOOKUP(Tabella1[[#This Row],[DATA]],Tabella5[],2,0)</f>
        <v>128.32059872623208</v>
      </c>
      <c r="E1370">
        <f>VLOOKUP(Tabella1[[#This Row],[DATA]],Tabella6[],2,0)</f>
        <v>118.83996622996079</v>
      </c>
      <c r="F1370" s="2">
        <f>VLOOKUP(Tabella1[[#This Row],[DATA]],Tabella7[],2,0)</f>
        <v>96.660405021533947</v>
      </c>
      <c r="G1370" s="2">
        <f>VLOOKUP(Tabella1[[#This Row],[DATA]],Tabella8[],2,0)</f>
        <v>74.041619971403179</v>
      </c>
      <c r="H1370" s="2">
        <f>VLOOKUP(Tabella1[[#This Row],[DATA]],Tabella9[],2,0)</f>
        <v>104.9139336951813</v>
      </c>
      <c r="I1370" s="2">
        <f>VLOOKUP(Tabella1[[#This Row],[DATA]],Tabella10[],2,0)</f>
        <v>104.99588814065996</v>
      </c>
      <c r="J1370" s="2">
        <f>VLOOKUP(Tabella1[[#This Row],[DATA]],Tabella11[],2,0)</f>
        <v>87.859496436374059</v>
      </c>
      <c r="K1370" s="2">
        <f>VLOOKUP(Tabella1[[#This Row],[DATA]],Tabella12[],2,0)</f>
        <v>195.18057387862797</v>
      </c>
      <c r="L1370" s="2">
        <f>VLOOKUP(Tabella1[[#This Row],[DATA]],Tabella13[],2,0)</f>
        <v>124.50059147419218</v>
      </c>
      <c r="M1370" s="2">
        <f>VLOOKUP(Tabella1[[#This Row],[DATA]],Tabella14[],2,0)</f>
        <v>193.99997213825</v>
      </c>
      <c r="O1370" s="1">
        <v>43976</v>
      </c>
      <c r="P1370">
        <v>91.979408539141673</v>
      </c>
      <c r="R1370" s="1">
        <v>43985</v>
      </c>
      <c r="S1370">
        <v>127.88228655579827</v>
      </c>
      <c r="U1370" s="1">
        <v>43963</v>
      </c>
      <c r="V1370">
        <v>105.17862140164476</v>
      </c>
      <c r="X1370" s="1">
        <v>43984</v>
      </c>
      <c r="Y1370">
        <v>94.99587647759553</v>
      </c>
      <c r="AA1370" s="1">
        <v>43962</v>
      </c>
      <c r="AB1370">
        <v>64.460718012134336</v>
      </c>
      <c r="AD1370" s="1">
        <v>43956</v>
      </c>
      <c r="AE1370">
        <v>91.605827790943607</v>
      </c>
      <c r="AG1370" s="1">
        <v>44035</v>
      </c>
      <c r="AH1370">
        <v>105.88980887608339</v>
      </c>
      <c r="AJ1370" s="1">
        <v>44057</v>
      </c>
      <c r="AK1370">
        <v>100.28592576674666</v>
      </c>
      <c r="AM1370" s="1">
        <v>44028</v>
      </c>
      <c r="AN1370">
        <v>207.27448878627968</v>
      </c>
      <c r="AP1370" s="1">
        <v>44029</v>
      </c>
      <c r="AQ1370">
        <v>134.58179102893243</v>
      </c>
      <c r="AS1370" s="1">
        <v>43992</v>
      </c>
      <c r="AT1370">
        <v>193.99997213825</v>
      </c>
    </row>
    <row r="1371" spans="1:46" x14ac:dyDescent="0.3">
      <c r="A1371" s="1">
        <v>43993</v>
      </c>
      <c r="B1371">
        <v>145.86046059663786</v>
      </c>
      <c r="C1371" s="3">
        <f>VLOOKUP(Tabella1[[#This Row],[DATA]],Tabella3[],2,0)</f>
        <v>98.309484554836175</v>
      </c>
      <c r="D1371">
        <f>VLOOKUP(Tabella1[[#This Row],[DATA]],Tabella5[],2,0)</f>
        <v>122.58700445378419</v>
      </c>
      <c r="E1371">
        <f>VLOOKUP(Tabella1[[#This Row],[DATA]],Tabella6[],2,0)</f>
        <v>113.24721503001913</v>
      </c>
      <c r="F1371" s="2">
        <f>VLOOKUP(Tabella1[[#This Row],[DATA]],Tabella7[],2,0)</f>
        <v>92.805217019456919</v>
      </c>
      <c r="G1371" s="2">
        <f>VLOOKUP(Tabella1[[#This Row],[DATA]],Tabella8[],2,0)</f>
        <v>70.313405727093567</v>
      </c>
      <c r="H1371" s="2">
        <f>VLOOKUP(Tabella1[[#This Row],[DATA]],Tabella9[],2,0)</f>
        <v>100.16340493846036</v>
      </c>
      <c r="I1371" s="2">
        <f>VLOOKUP(Tabella1[[#This Row],[DATA]],Tabella10[],2,0)</f>
        <v>102.60849482475767</v>
      </c>
      <c r="J1371" s="2">
        <f>VLOOKUP(Tabella1[[#This Row],[DATA]],Tabella11[],2,0)</f>
        <v>87.177512744290439</v>
      </c>
      <c r="K1371" s="2">
        <v>195.18057387862797</v>
      </c>
      <c r="L1371" s="2">
        <f>VLOOKUP(Tabella1[[#This Row],[DATA]],Tabella13[],2,0)</f>
        <v>121.92427967022861</v>
      </c>
      <c r="M1371" s="2">
        <f>VLOOKUP(Tabella1[[#This Row],[DATA]],Tabella14[],2,0)</f>
        <v>191.11767410111028</v>
      </c>
      <c r="O1371" s="1">
        <v>43977</v>
      </c>
      <c r="P1371">
        <v>93.362348446910815</v>
      </c>
      <c r="R1371" s="1">
        <v>43986</v>
      </c>
      <c r="S1371">
        <v>127.30060124550296</v>
      </c>
      <c r="U1371" s="1">
        <v>43964</v>
      </c>
      <c r="V1371">
        <v>102.17906116469008</v>
      </c>
      <c r="X1371" s="1">
        <v>43985</v>
      </c>
      <c r="Y1371">
        <v>97.474113442683034</v>
      </c>
      <c r="AA1371" s="1">
        <v>43963</v>
      </c>
      <c r="AB1371">
        <v>65.33504656644898</v>
      </c>
      <c r="AD1371" s="1">
        <v>43957</v>
      </c>
      <c r="AE1371">
        <v>90.581759804296311</v>
      </c>
      <c r="AG1371" s="1">
        <v>44036</v>
      </c>
      <c r="AH1371">
        <v>103.55233629895774</v>
      </c>
      <c r="AJ1371" s="1">
        <v>44060</v>
      </c>
      <c r="AK1371">
        <v>102.63481489440446</v>
      </c>
      <c r="AM1371" s="1">
        <v>44029</v>
      </c>
      <c r="AN1371">
        <v>212.08773087071239</v>
      </c>
      <c r="AP1371" s="1">
        <v>44032</v>
      </c>
      <c r="AQ1371">
        <v>136.0317571109594</v>
      </c>
      <c r="AS1371" s="1">
        <v>43993</v>
      </c>
      <c r="AT1371">
        <v>191.11767410111028</v>
      </c>
    </row>
    <row r="1372" spans="1:46" x14ac:dyDescent="0.3">
      <c r="A1372" s="1">
        <v>43994</v>
      </c>
      <c r="B1372">
        <v>147.76552327276261</v>
      </c>
      <c r="C1372" s="3">
        <f>VLOOKUP(Tabella1[[#This Row],[DATA]],Tabella3[],2,0)</f>
        <v>98.734465710345816</v>
      </c>
      <c r="D1372">
        <f>VLOOKUP(Tabella1[[#This Row],[DATA]],Tabella5[],2,0)</f>
        <v>122.37184233460628</v>
      </c>
      <c r="E1372">
        <f>VLOOKUP(Tabella1[[#This Row],[DATA]],Tabella6[],2,0)</f>
        <v>113.8036211076855</v>
      </c>
      <c r="F1372" s="2">
        <f>VLOOKUP(Tabella1[[#This Row],[DATA]],Tabella7[],2,0)</f>
        <v>93.240172271602674</v>
      </c>
      <c r="G1372" s="2">
        <f>VLOOKUP(Tabella1[[#This Row],[DATA]],Tabella8[],2,0)</f>
        <v>70.455423735363453</v>
      </c>
      <c r="H1372" s="2">
        <f>VLOOKUP(Tabella1[[#This Row],[DATA]],Tabella9[],2,0)</f>
        <v>100.45549524756007</v>
      </c>
      <c r="I1372" s="2">
        <f>VLOOKUP(Tabella1[[#This Row],[DATA]],Tabella10[],2,0)</f>
        <v>101.85918076337235</v>
      </c>
      <c r="J1372" s="2">
        <f>VLOOKUP(Tabella1[[#This Row],[DATA]],Tabella11[],2,0)</f>
        <v>87.142891252701077</v>
      </c>
      <c r="K1372" s="2">
        <f>VLOOKUP(Tabella1[[#This Row],[DATA]],Tabella12[],2,0)</f>
        <v>191.28256926121372</v>
      </c>
      <c r="L1372" s="2">
        <f>VLOOKUP(Tabella1[[#This Row],[DATA]],Tabella13[],2,0)</f>
        <v>122.80592884714518</v>
      </c>
      <c r="M1372" s="2">
        <v>191.11767410111028</v>
      </c>
      <c r="O1372" s="1">
        <v>43978</v>
      </c>
      <c r="P1372">
        <v>93.622616733907435</v>
      </c>
      <c r="R1372" s="1">
        <v>43987</v>
      </c>
      <c r="S1372">
        <v>131.57230153829138</v>
      </c>
      <c r="U1372" s="1">
        <v>43965</v>
      </c>
      <c r="V1372">
        <v>100.49008886976195</v>
      </c>
      <c r="X1372" s="1">
        <v>43986</v>
      </c>
      <c r="Y1372">
        <v>96.848407098567449</v>
      </c>
      <c r="AA1372" s="1">
        <v>43964</v>
      </c>
      <c r="AB1372">
        <v>64.066545581017891</v>
      </c>
      <c r="AD1372" s="1">
        <v>43958</v>
      </c>
      <c r="AE1372">
        <v>91.755217491017504</v>
      </c>
      <c r="AG1372" s="1">
        <v>44039</v>
      </c>
      <c r="AH1372">
        <v>103.12451011869483</v>
      </c>
      <c r="AJ1372" s="1">
        <v>44061</v>
      </c>
      <c r="AK1372">
        <v>103.00162362857108</v>
      </c>
      <c r="AM1372" s="1">
        <v>44032</v>
      </c>
      <c r="AN1372">
        <v>215.25808047493405</v>
      </c>
      <c r="AP1372" s="1">
        <v>44033</v>
      </c>
      <c r="AQ1372">
        <v>137.8906656138644</v>
      </c>
      <c r="AS1372" s="1">
        <v>43997</v>
      </c>
      <c r="AT1372">
        <v>189.39442486382569</v>
      </c>
    </row>
    <row r="1373" spans="1:46" x14ac:dyDescent="0.3">
      <c r="A1373" s="1">
        <v>43997</v>
      </c>
      <c r="B1373">
        <v>148.99378097366633</v>
      </c>
      <c r="C1373" s="3">
        <f>VLOOKUP(Tabella1[[#This Row],[DATA]],Tabella3[],2,0)</f>
        <v>99.158558221372843</v>
      </c>
      <c r="D1373">
        <f>VLOOKUP(Tabella1[[#This Row],[DATA]],Tabella5[],2,0)</f>
        <v>121.98340353496718</v>
      </c>
      <c r="E1373">
        <f>VLOOKUP(Tabella1[[#This Row],[DATA]],Tabella6[],2,0)</f>
        <v>113.25003703886611</v>
      </c>
      <c r="F1373" s="2">
        <f>VLOOKUP(Tabella1[[#This Row],[DATA]],Tabella7[],2,0)</f>
        <v>92.621949357035945</v>
      </c>
      <c r="G1373" s="2">
        <f>VLOOKUP(Tabella1[[#This Row],[DATA]],Tabella8[],2,0)</f>
        <v>70.13274336283186</v>
      </c>
      <c r="H1373" s="2">
        <f>VLOOKUP(Tabella1[[#This Row],[DATA]],Tabella9[],2,0)</f>
        <v>99.903167443875333</v>
      </c>
      <c r="I1373" s="2">
        <f>VLOOKUP(Tabella1[[#This Row],[DATA]],Tabella10[],2,0)</f>
        <v>99.661033573059072</v>
      </c>
      <c r="J1373" s="2">
        <f>VLOOKUP(Tabella1[[#This Row],[DATA]],Tabella11[],2,0)</f>
        <v>86.256163222425172</v>
      </c>
      <c r="K1373" s="2">
        <f>VLOOKUP(Tabella1[[#This Row],[DATA]],Tabella12[],2,0)</f>
        <v>190.4188654353562</v>
      </c>
      <c r="L1373" s="2">
        <f>VLOOKUP(Tabella1[[#This Row],[DATA]],Tabella13[],2,0)</f>
        <v>120.79887914368207</v>
      </c>
      <c r="M1373" s="2">
        <f>VLOOKUP(Tabella1[[#This Row],[DATA]],Tabella14[],2,0)</f>
        <v>189.39442486382569</v>
      </c>
      <c r="O1373" s="1">
        <v>43979</v>
      </c>
      <c r="P1373">
        <v>95.927394609378027</v>
      </c>
      <c r="R1373" s="1">
        <v>43990</v>
      </c>
      <c r="S1373">
        <v>131.2846335740978</v>
      </c>
      <c r="U1373" s="1">
        <v>43966</v>
      </c>
      <c r="V1373">
        <v>100.59591420152435</v>
      </c>
      <c r="X1373" s="1">
        <v>43987</v>
      </c>
      <c r="Y1373">
        <v>99.030208619689049</v>
      </c>
      <c r="AA1373" s="1">
        <v>43965</v>
      </c>
      <c r="AB1373">
        <v>63.237624144993632</v>
      </c>
      <c r="AD1373" s="1">
        <v>43959</v>
      </c>
      <c r="AE1373">
        <v>92.631488418316636</v>
      </c>
      <c r="AG1373" s="1">
        <v>44040</v>
      </c>
      <c r="AH1373">
        <v>103.83496899549078</v>
      </c>
      <c r="AJ1373" s="1">
        <v>44062</v>
      </c>
      <c r="AK1373">
        <v>101.71943459522701</v>
      </c>
      <c r="AM1373" s="1">
        <v>44033</v>
      </c>
      <c r="AN1373">
        <v>215.01896437994722</v>
      </c>
      <c r="AP1373" s="1">
        <v>44034</v>
      </c>
      <c r="AQ1373">
        <v>137.67686968736569</v>
      </c>
      <c r="AS1373" s="1">
        <v>43998</v>
      </c>
      <c r="AT1373">
        <v>191.4311187885711</v>
      </c>
    </row>
    <row r="1374" spans="1:46" x14ac:dyDescent="0.3">
      <c r="A1374" s="1">
        <v>43998</v>
      </c>
      <c r="B1374">
        <v>151.81906520260424</v>
      </c>
      <c r="C1374" s="3">
        <f>VLOOKUP(Tabella1[[#This Row],[DATA]],Tabella3[],2,0)</f>
        <v>102.58945774913671</v>
      </c>
      <c r="D1374">
        <f>VLOOKUP(Tabella1[[#This Row],[DATA]],Tabella5[],2,0)</f>
        <v>126.12391740478232</v>
      </c>
      <c r="E1374">
        <f>VLOOKUP(Tabella1[[#This Row],[DATA]],Tabella6[],2,0)</f>
        <v>116.46571612002003</v>
      </c>
      <c r="F1374" s="2">
        <f>VLOOKUP(Tabella1[[#This Row],[DATA]],Tabella7[],2,0)</f>
        <v>95.341794190415101</v>
      </c>
      <c r="G1374" s="2">
        <f>VLOOKUP(Tabella1[[#This Row],[DATA]],Tabella8[],2,0)</f>
        <v>72.412760366348493</v>
      </c>
      <c r="H1374" s="2">
        <f>VLOOKUP(Tabella1[[#This Row],[DATA]],Tabella9[],2,0)</f>
        <v>103.2875289860612</v>
      </c>
      <c r="I1374" s="2">
        <f>VLOOKUP(Tabella1[[#This Row],[DATA]],Tabella10[],2,0)</f>
        <v>102.03819963433374</v>
      </c>
      <c r="J1374" s="2">
        <f>VLOOKUP(Tabella1[[#This Row],[DATA]],Tabella11[],2,0)</f>
        <v>87.501343075104757</v>
      </c>
      <c r="K1374" s="2">
        <f>VLOOKUP(Tabella1[[#This Row],[DATA]],Tabella12[],2,0)</f>
        <v>192.7997196569921</v>
      </c>
      <c r="L1374" s="2">
        <f>VLOOKUP(Tabella1[[#This Row],[DATA]],Tabella13[],2,0)</f>
        <v>122.16730394648158</v>
      </c>
      <c r="M1374" s="2">
        <f>VLOOKUP(Tabella1[[#This Row],[DATA]],Tabella14[],2,0)</f>
        <v>191.4311187885711</v>
      </c>
      <c r="O1374" s="1">
        <v>43980</v>
      </c>
      <c r="P1374">
        <v>95.124478182732503</v>
      </c>
      <c r="R1374" s="1">
        <v>43991</v>
      </c>
      <c r="S1374">
        <v>129.22006036009188</v>
      </c>
      <c r="U1374" s="1">
        <v>43969</v>
      </c>
      <c r="V1374">
        <v>105.78629397336493</v>
      </c>
      <c r="X1374" s="1">
        <v>43990</v>
      </c>
      <c r="Y1374">
        <v>98.851369925776595</v>
      </c>
      <c r="AA1374" s="1">
        <v>43966</v>
      </c>
      <c r="AB1374">
        <v>62.554585152838435</v>
      </c>
      <c r="AD1374" s="1">
        <v>43962</v>
      </c>
      <c r="AE1374">
        <v>91.85555385673878</v>
      </c>
      <c r="AG1374" s="1">
        <v>44041</v>
      </c>
      <c r="AH1374">
        <v>104.2976265224568</v>
      </c>
      <c r="AJ1374" s="1">
        <v>44063</v>
      </c>
      <c r="AK1374">
        <v>100.39934099781526</v>
      </c>
      <c r="AM1374" s="1">
        <v>44034</v>
      </c>
      <c r="AN1374">
        <v>214.97773746701847</v>
      </c>
      <c r="AP1374" s="1">
        <v>44035</v>
      </c>
      <c r="AQ1374">
        <v>138.65460161104917</v>
      </c>
      <c r="AS1374" s="1">
        <v>43999</v>
      </c>
      <c r="AT1374">
        <v>190.8599529136425</v>
      </c>
    </row>
    <row r="1375" spans="1:46" x14ac:dyDescent="0.3">
      <c r="A1375" s="1">
        <v>43999</v>
      </c>
      <c r="B1375">
        <v>151.2724710912448</v>
      </c>
      <c r="C1375" s="3">
        <f>VLOOKUP(Tabella1[[#This Row],[DATA]],Tabella3[],2,0)</f>
        <v>102.38172403302413</v>
      </c>
      <c r="D1375">
        <f>VLOOKUP(Tabella1[[#This Row],[DATA]],Tabella5[],2,0)</f>
        <v>126.80473500035332</v>
      </c>
      <c r="E1375">
        <f>VLOOKUP(Tabella1[[#This Row],[DATA]],Tabella6[],2,0)</f>
        <v>117.48892949446063</v>
      </c>
      <c r="F1375" s="2">
        <f>VLOOKUP(Tabella1[[#This Row],[DATA]],Tabella7[],2,0)</f>
        <v>95.501542502825373</v>
      </c>
      <c r="G1375" s="2">
        <f>VLOOKUP(Tabella1[[#This Row],[DATA]],Tabella8[],2,0)</f>
        <v>72.252386288982493</v>
      </c>
      <c r="H1375" s="2">
        <f>VLOOKUP(Tabella1[[#This Row],[DATA]],Tabella9[],2,0)</f>
        <v>104.07142675126774</v>
      </c>
      <c r="I1375" s="2">
        <f>VLOOKUP(Tabella1[[#This Row],[DATA]],Tabella10[],2,0)</f>
        <v>102.61377611198341</v>
      </c>
      <c r="J1375" s="2">
        <f>VLOOKUP(Tabella1[[#This Row],[DATA]],Tabella11[],2,0)</f>
        <v>87.624309062473884</v>
      </c>
      <c r="K1375" s="2">
        <f>VLOOKUP(Tabella1[[#This Row],[DATA]],Tabella12[],2,0)</f>
        <v>196.95539248021109</v>
      </c>
      <c r="L1375" s="2">
        <f>VLOOKUP(Tabella1[[#This Row],[DATA]],Tabella13[],2,0)</f>
        <v>121.81358274858457</v>
      </c>
      <c r="M1375" s="2">
        <f>VLOOKUP(Tabella1[[#This Row],[DATA]],Tabella14[],2,0)</f>
        <v>190.8599529136425</v>
      </c>
      <c r="O1375" s="1">
        <v>43983</v>
      </c>
      <c r="P1375">
        <v>96.829368759232764</v>
      </c>
      <c r="R1375" s="1">
        <v>43992</v>
      </c>
      <c r="S1375">
        <v>128.32059872623208</v>
      </c>
      <c r="U1375" s="1">
        <v>43970</v>
      </c>
      <c r="V1375">
        <v>104.84139134442853</v>
      </c>
      <c r="X1375" s="1">
        <v>43991</v>
      </c>
      <c r="Y1375">
        <v>96.761049512813457</v>
      </c>
      <c r="AA1375" s="1">
        <v>43969</v>
      </c>
      <c r="AB1375">
        <v>65.495420643814981</v>
      </c>
      <c r="AD1375" s="1">
        <v>43963</v>
      </c>
      <c r="AE1375">
        <v>91.869887623270387</v>
      </c>
      <c r="AG1375" s="1">
        <v>44042</v>
      </c>
      <c r="AH1375">
        <v>103.57438357737631</v>
      </c>
      <c r="AJ1375" s="1">
        <v>44064</v>
      </c>
      <c r="AK1375">
        <v>100.9001587813235</v>
      </c>
      <c r="AM1375" s="1">
        <v>44035</v>
      </c>
      <c r="AN1375">
        <v>210.86123021108179</v>
      </c>
      <c r="AP1375" s="1">
        <v>44036</v>
      </c>
      <c r="AQ1375">
        <v>138.61254041619134</v>
      </c>
      <c r="AS1375" s="1">
        <v>44000</v>
      </c>
      <c r="AT1375">
        <v>189.76150342002981</v>
      </c>
    </row>
    <row r="1376" spans="1:46" x14ac:dyDescent="0.3">
      <c r="A1376" s="1">
        <v>44000</v>
      </c>
      <c r="B1376">
        <v>151.3623554562239</v>
      </c>
      <c r="C1376" s="3">
        <f>VLOOKUP(Tabella1[[#This Row],[DATA]],Tabella3[],2,0)</f>
        <v>101.85831243276358</v>
      </c>
      <c r="D1376">
        <f>VLOOKUP(Tabella1[[#This Row],[DATA]],Tabella5[],2,0)</f>
        <v>125.77439417167705</v>
      </c>
      <c r="E1376">
        <f>VLOOKUP(Tabella1[[#This Row],[DATA]],Tabella6[],2,0)</f>
        <v>116.6136364170835</v>
      </c>
      <c r="F1376" s="2">
        <f>VLOOKUP(Tabella1[[#This Row],[DATA]],Tabella7[],2,0)</f>
        <v>95.055896637038387</v>
      </c>
      <c r="G1376" s="2">
        <f>VLOOKUP(Tabella1[[#This Row],[DATA]],Tabella8[],2,0)</f>
        <v>71.397379912663766</v>
      </c>
      <c r="H1376" s="2">
        <f>VLOOKUP(Tabella1[[#This Row],[DATA]],Tabella9[],2,0)</f>
        <v>103.51846189129272</v>
      </c>
      <c r="I1376" s="2">
        <f>VLOOKUP(Tabella1[[#This Row],[DATA]],Tabella10[],2,0)</f>
        <v>102.54474214324695</v>
      </c>
      <c r="J1376" s="2">
        <f>VLOOKUP(Tabella1[[#This Row],[DATA]],Tabella11[],2,0)</f>
        <v>87.72727815383881</v>
      </c>
      <c r="K1376" s="2">
        <f>VLOOKUP(Tabella1[[#This Row],[DATA]],Tabella12[],2,0)</f>
        <v>198.14685026385223</v>
      </c>
      <c r="L1376" s="2">
        <f>VLOOKUP(Tabella1[[#This Row],[DATA]],Tabella13[],2,0)</f>
        <v>124.35881216568258</v>
      </c>
      <c r="M1376" s="2">
        <f>VLOOKUP(Tabella1[[#This Row],[DATA]],Tabella14[],2,0)</f>
        <v>189.76150342002981</v>
      </c>
      <c r="O1376" s="1">
        <v>43984</v>
      </c>
      <c r="P1376">
        <v>99.167967398247598</v>
      </c>
      <c r="R1376" s="1">
        <v>43993</v>
      </c>
      <c r="S1376">
        <v>122.58700445378419</v>
      </c>
      <c r="U1376" s="1">
        <v>43971</v>
      </c>
      <c r="V1376">
        <v>105.75431120643229</v>
      </c>
      <c r="X1376" s="1">
        <v>43992</v>
      </c>
      <c r="Y1376">
        <v>96.660405021533947</v>
      </c>
      <c r="AA1376" s="1">
        <v>43970</v>
      </c>
      <c r="AB1376">
        <v>63.851103296363569</v>
      </c>
      <c r="AD1376" s="1">
        <v>43964</v>
      </c>
      <c r="AE1376">
        <v>89.523927834263432</v>
      </c>
      <c r="AG1376" s="1">
        <v>44043</v>
      </c>
      <c r="AH1376">
        <v>103.09135537111102</v>
      </c>
      <c r="AJ1376" s="1">
        <v>44067</v>
      </c>
      <c r="AK1376">
        <v>101.04819550398147</v>
      </c>
      <c r="AM1376" s="1">
        <v>44036</v>
      </c>
      <c r="AN1376">
        <v>211.04468997361477</v>
      </c>
      <c r="AP1376" s="1">
        <v>44039</v>
      </c>
      <c r="AQ1376">
        <v>137.90666122815782</v>
      </c>
      <c r="AS1376" s="1">
        <v>44001</v>
      </c>
      <c r="AT1376">
        <v>192.1534346572308</v>
      </c>
    </row>
    <row r="1377" spans="1:46" x14ac:dyDescent="0.3">
      <c r="A1377" s="1">
        <v>44001</v>
      </c>
      <c r="B1377">
        <v>150.50723933534158</v>
      </c>
      <c r="C1377" s="3">
        <f>VLOOKUP(Tabella1[[#This Row],[DATA]],Tabella3[],2,0)</f>
        <v>102.55443470188069</v>
      </c>
      <c r="D1377">
        <f>VLOOKUP(Tabella1[[#This Row],[DATA]],Tabella5[],2,0)</f>
        <v>126.27855557706154</v>
      </c>
      <c r="E1377">
        <f>VLOOKUP(Tabella1[[#This Row],[DATA]],Tabella6[],2,0)</f>
        <v>117.10043294319061</v>
      </c>
      <c r="F1377" s="2">
        <f>VLOOKUP(Tabella1[[#This Row],[DATA]],Tabella7[],2,0)</f>
        <v>96.102507712514125</v>
      </c>
      <c r="G1377" s="2">
        <f>VLOOKUP(Tabella1[[#This Row],[DATA]],Tabella8[],2,0)</f>
        <v>71.629246048614604</v>
      </c>
      <c r="H1377" s="2">
        <f>VLOOKUP(Tabella1[[#This Row],[DATA]],Tabella9[],2,0)</f>
        <v>104.13003592997477</v>
      </c>
      <c r="I1377" s="2">
        <f>VLOOKUP(Tabella1[[#This Row],[DATA]],Tabella10[],2,0)</f>
        <v>103.29481067423595</v>
      </c>
      <c r="J1377" s="2">
        <f>VLOOKUP(Tabella1[[#This Row],[DATA]],Tabella11[],2,0)</f>
        <v>88.57222162529996</v>
      </c>
      <c r="K1377" s="2">
        <f>VLOOKUP(Tabella1[[#This Row],[DATA]],Tabella12[],2,0)</f>
        <v>199.06827176781002</v>
      </c>
      <c r="L1377" s="2">
        <f>VLOOKUP(Tabella1[[#This Row],[DATA]],Tabella13[],2,0)</f>
        <v>126.2625810959468</v>
      </c>
      <c r="M1377" s="2">
        <f>VLOOKUP(Tabella1[[#This Row],[DATA]],Tabella14[],2,0)</f>
        <v>192.1534346572308</v>
      </c>
      <c r="O1377" s="1">
        <v>43985</v>
      </c>
      <c r="P1377">
        <v>102.67403579459977</v>
      </c>
      <c r="R1377" s="1">
        <v>43994</v>
      </c>
      <c r="S1377">
        <v>122.37184233460628</v>
      </c>
      <c r="U1377" s="1">
        <v>43972</v>
      </c>
      <c r="V1377">
        <v>104.5424935740507</v>
      </c>
      <c r="X1377" s="1">
        <v>43993</v>
      </c>
      <c r="Y1377">
        <v>92.805217019456919</v>
      </c>
      <c r="AA1377" s="1">
        <v>43971</v>
      </c>
      <c r="AB1377">
        <v>64.57085442671098</v>
      </c>
      <c r="AD1377" s="1">
        <v>43965</v>
      </c>
      <c r="AE1377">
        <v>87.921094207884209</v>
      </c>
      <c r="AG1377" s="1">
        <v>44046</v>
      </c>
      <c r="AH1377">
        <v>102.51619804324118</v>
      </c>
      <c r="AJ1377" s="1">
        <v>44068</v>
      </c>
      <c r="AK1377">
        <v>100.68825137590584</v>
      </c>
      <c r="AM1377" s="1">
        <v>44039</v>
      </c>
      <c r="AN1377">
        <v>215.36320910290237</v>
      </c>
      <c r="AP1377" s="1">
        <v>44040</v>
      </c>
      <c r="AQ1377">
        <v>139.93599573062511</v>
      </c>
      <c r="AS1377" s="1">
        <v>44004</v>
      </c>
      <c r="AT1377">
        <v>192.47523786969057</v>
      </c>
    </row>
    <row r="1378" spans="1:46" x14ac:dyDescent="0.3">
      <c r="A1378" s="1">
        <v>44004</v>
      </c>
      <c r="B1378">
        <v>151.4847925371684</v>
      </c>
      <c r="C1378" s="3">
        <f>VLOOKUP(Tabella1[[#This Row],[DATA]],Tabella3[],2,0)</f>
        <v>101.82156436974721</v>
      </c>
      <c r="D1378">
        <f>VLOOKUP(Tabella1[[#This Row],[DATA]],Tabella5[],2,0)</f>
        <v>125.58432235197492</v>
      </c>
      <c r="E1378">
        <f>VLOOKUP(Tabella1[[#This Row],[DATA]],Tabella6[],2,0)</f>
        <v>116.37729317614745</v>
      </c>
      <c r="F1378" s="2">
        <f>VLOOKUP(Tabella1[[#This Row],[DATA]],Tabella7[],2,0)</f>
        <v>95.369742508934294</v>
      </c>
      <c r="G1378" s="2">
        <f>VLOOKUP(Tabella1[[#This Row],[DATA]],Tabella8[],2,0)</f>
        <v>70.967461452254909</v>
      </c>
      <c r="H1378" s="2">
        <f>VLOOKUP(Tabella1[[#This Row],[DATA]],Tabella9[],2,0)</f>
        <v>103.2569502841271</v>
      </c>
      <c r="I1378" s="2">
        <f>VLOOKUP(Tabella1[[#This Row],[DATA]],Tabella10[],2,0)</f>
        <v>102.73922764108372</v>
      </c>
      <c r="J1378" s="2">
        <f>VLOOKUP(Tabella1[[#This Row],[DATA]],Tabella11[],2,0)</f>
        <v>88.501784797583653</v>
      </c>
      <c r="K1378" s="2">
        <f>VLOOKUP(Tabella1[[#This Row],[DATA]],Tabella12[],2,0)</f>
        <v>196.52044854881265</v>
      </c>
      <c r="L1378" s="2">
        <f>VLOOKUP(Tabella1[[#This Row],[DATA]],Tabella13[],2,0)</f>
        <v>126.91545663479904</v>
      </c>
      <c r="M1378" s="2">
        <f>VLOOKUP(Tabella1[[#This Row],[DATA]],Tabella14[],2,0)</f>
        <v>192.47523786969057</v>
      </c>
      <c r="O1378" s="1">
        <v>43986</v>
      </c>
      <c r="P1378">
        <v>102.63336724121889</v>
      </c>
      <c r="R1378" s="1">
        <v>43997</v>
      </c>
      <c r="S1378">
        <v>121.98340353496718</v>
      </c>
      <c r="U1378" s="1">
        <v>43973</v>
      </c>
      <c r="V1378">
        <v>104.52156367510213</v>
      </c>
      <c r="X1378" s="1">
        <v>43994</v>
      </c>
      <c r="Y1378">
        <v>93.240172271602674</v>
      </c>
      <c r="AA1378" s="1">
        <v>43972</v>
      </c>
      <c r="AB1378">
        <v>64.59500714920587</v>
      </c>
      <c r="AD1378" s="1">
        <v>43966</v>
      </c>
      <c r="AE1378">
        <v>88.254593175853017</v>
      </c>
      <c r="AG1378" s="1">
        <v>44047</v>
      </c>
      <c r="AH1378">
        <v>104.5637447176649</v>
      </c>
      <c r="AJ1378" s="1">
        <v>44069</v>
      </c>
      <c r="AK1378">
        <v>99.379797762735336</v>
      </c>
      <c r="AM1378" s="1">
        <v>44040</v>
      </c>
      <c r="AN1378">
        <v>214.6046339050132</v>
      </c>
      <c r="AP1378" s="1">
        <v>44041</v>
      </c>
      <c r="AQ1378">
        <v>138.40252527125287</v>
      </c>
      <c r="AS1378" s="1">
        <v>44005</v>
      </c>
      <c r="AT1378">
        <v>194.47292534444088</v>
      </c>
    </row>
    <row r="1379" spans="1:46" x14ac:dyDescent="0.3">
      <c r="A1379" s="1">
        <v>44005</v>
      </c>
      <c r="B1379">
        <v>152.13730444077351</v>
      </c>
      <c r="C1379" s="3">
        <f>VLOOKUP(Tabella1[[#This Row],[DATA]],Tabella3[],2,0)</f>
        <v>103.71829760808271</v>
      </c>
      <c r="D1379">
        <f>VLOOKUP(Tabella1[[#This Row],[DATA]],Tabella5[],2,0)</f>
        <v>128.25505671943822</v>
      </c>
      <c r="E1379">
        <f>VLOOKUP(Tabella1[[#This Row],[DATA]],Tabella6[],2,0)</f>
        <v>117.99947792836331</v>
      </c>
      <c r="F1379" s="2">
        <f>VLOOKUP(Tabella1[[#This Row],[DATA]],Tabella7[],2,0)</f>
        <v>96.522801551666205</v>
      </c>
      <c r="G1379" s="2">
        <f>VLOOKUP(Tabella1[[#This Row],[DATA]],Tabella8[],2,0)</f>
        <v>71.863044402365034</v>
      </c>
      <c r="H1379" s="2">
        <f>VLOOKUP(Tabella1[[#This Row],[DATA]],Tabella9[],2,0)</f>
        <v>105.07702010549652</v>
      </c>
      <c r="I1379" s="2">
        <f>VLOOKUP(Tabella1[[#This Row],[DATA]],Tabella10[],2,0)</f>
        <v>104.39906076917337</v>
      </c>
      <c r="J1379" s="2">
        <f>VLOOKUP(Tabella1[[#This Row],[DATA]],Tabella11[],2,0)</f>
        <v>88.661461504482887</v>
      </c>
      <c r="K1379" s="2">
        <f>VLOOKUP(Tabella1[[#This Row],[DATA]],Tabella12[],2,0)</f>
        <v>197.83764841688654</v>
      </c>
      <c r="L1379" s="2">
        <f>VLOOKUP(Tabella1[[#This Row],[DATA]],Tabella13[],2,0)</f>
        <v>128.80261193839942</v>
      </c>
      <c r="M1379" s="2">
        <f>VLOOKUP(Tabella1[[#This Row],[DATA]],Tabella14[],2,0)</f>
        <v>194.47292534444088</v>
      </c>
      <c r="O1379" s="1">
        <v>43987</v>
      </c>
      <c r="P1379">
        <v>105.52658458379551</v>
      </c>
      <c r="R1379" s="1">
        <v>43998</v>
      </c>
      <c r="S1379">
        <v>126.12391740478232</v>
      </c>
      <c r="U1379" s="1">
        <v>43976</v>
      </c>
      <c r="V1379">
        <v>106.76388487144574</v>
      </c>
      <c r="X1379" s="1">
        <v>43997</v>
      </c>
      <c r="Y1379">
        <v>92.621949357035945</v>
      </c>
      <c r="AA1379" s="1">
        <v>43973</v>
      </c>
      <c r="AB1379">
        <v>64.705143563782514</v>
      </c>
      <c r="AD1379" s="1">
        <v>43969</v>
      </c>
      <c r="AE1379">
        <v>92.751573529037017</v>
      </c>
      <c r="AG1379" s="1">
        <v>44048</v>
      </c>
      <c r="AH1379">
        <v>105.21724113938323</v>
      </c>
      <c r="AJ1379" s="1">
        <v>44070</v>
      </c>
      <c r="AK1379">
        <v>99.98776309348996</v>
      </c>
      <c r="AM1379" s="1">
        <v>44041</v>
      </c>
      <c r="AN1379">
        <v>217.68840699208442</v>
      </c>
      <c r="AP1379" s="1">
        <v>44042</v>
      </c>
      <c r="AQ1379">
        <v>137.18445924281124</v>
      </c>
      <c r="AS1379" s="1">
        <v>44007</v>
      </c>
      <c r="AT1379">
        <v>192.29831575721269</v>
      </c>
    </row>
    <row r="1380" spans="1:46" x14ac:dyDescent="0.3">
      <c r="A1380" s="1">
        <v>44006</v>
      </c>
      <c r="B1380">
        <v>148.20377028471481</v>
      </c>
      <c r="C1380" s="3">
        <f>VLOOKUP(Tabella1[[#This Row],[DATA]],Tabella3[],2,0)</f>
        <v>100.17103792630107</v>
      </c>
      <c r="D1380">
        <f>VLOOKUP(Tabella1[[#This Row],[DATA]],Tabella5[],2,0)</f>
        <v>123.85329650691827</v>
      </c>
      <c r="E1380">
        <f>VLOOKUP(Tabella1[[#This Row],[DATA]],Tabella6[],2,0)</f>
        <v>114.55850847425739</v>
      </c>
      <c r="F1380" s="2">
        <f>VLOOKUP(Tabella1[[#This Row],[DATA]],Tabella7[],2,0)</f>
        <v>93.522862640887013</v>
      </c>
      <c r="G1380" s="2">
        <f>VLOOKUP(Tabella1[[#This Row],[DATA]],Tabella8[],2,0)</f>
        <v>69.516365884762536</v>
      </c>
      <c r="H1380" s="2">
        <f>VLOOKUP(Tabella1[[#This Row],[DATA]],Tabella9[],2,0)</f>
        <v>101.80541752669265</v>
      </c>
      <c r="I1380" s="2">
        <f>VLOOKUP(Tabella1[[#This Row],[DATA]],Tabella10[],2,0)</f>
        <v>103.87193800607096</v>
      </c>
      <c r="J1380" s="2">
        <f>VLOOKUP(Tabella1[[#This Row],[DATA]],Tabella11[],2,0)</f>
        <v>88.927987297494127</v>
      </c>
      <c r="K1380" s="2">
        <f>VLOOKUP(Tabella1[[#This Row],[DATA]],Tabella12[],2,0)</f>
        <v>194.54361807387863</v>
      </c>
      <c r="L1380" s="2">
        <f>VLOOKUP(Tabella1[[#This Row],[DATA]],Tabella13[],2,0)</f>
        <v>126.76153520089402</v>
      </c>
      <c r="M1380" s="2">
        <v>194.47292534444088</v>
      </c>
      <c r="O1380" s="1">
        <v>43990</v>
      </c>
      <c r="P1380">
        <v>105.75590713351518</v>
      </c>
      <c r="R1380" s="1">
        <v>43999</v>
      </c>
      <c r="S1380">
        <v>126.80473500035332</v>
      </c>
      <c r="U1380" s="1">
        <v>43977</v>
      </c>
      <c r="V1380">
        <v>108.32375026162374</v>
      </c>
      <c r="X1380" s="1">
        <v>43998</v>
      </c>
      <c r="Y1380">
        <v>95.341794190415101</v>
      </c>
      <c r="AA1380" s="1">
        <v>43976</v>
      </c>
      <c r="AB1380">
        <v>66.244155041156247</v>
      </c>
      <c r="AD1380" s="1">
        <v>43970</v>
      </c>
      <c r="AE1380">
        <v>92.455342354050401</v>
      </c>
      <c r="AG1380" s="1">
        <v>44049</v>
      </c>
      <c r="AH1380">
        <v>104.49647117800369</v>
      </c>
      <c r="AJ1380" s="1">
        <v>44071</v>
      </c>
      <c r="AK1380">
        <v>101.59049938517006</v>
      </c>
      <c r="AM1380" s="1">
        <v>44042</v>
      </c>
      <c r="AN1380">
        <v>216.45984498680738</v>
      </c>
      <c r="AP1380" s="1">
        <v>44043</v>
      </c>
      <c r="AQ1380">
        <v>136.71484254862486</v>
      </c>
      <c r="AS1380" s="1">
        <v>44008</v>
      </c>
      <c r="AT1380">
        <v>192.36727358845408</v>
      </c>
    </row>
    <row r="1381" spans="1:46" x14ac:dyDescent="0.3">
      <c r="A1381" s="1">
        <v>44007</v>
      </c>
      <c r="B1381">
        <v>149.8280050529589</v>
      </c>
      <c r="C1381" s="3">
        <f>VLOOKUP(Tabella1[[#This Row],[DATA]],Tabella3[],2,0)</f>
        <v>100.54620271757938</v>
      </c>
      <c r="D1381">
        <f>VLOOKUP(Tabella1[[#This Row],[DATA]],Tabella5[],2,0)</f>
        <v>124.71281848038809</v>
      </c>
      <c r="E1381">
        <f>VLOOKUP(Tabella1[[#This Row],[DATA]],Tabella6[],2,0)</f>
        <v>115.66896895555101</v>
      </c>
      <c r="F1381" s="2">
        <f>VLOOKUP(Tabella1[[#This Row],[DATA]],Tabella7[],2,0)</f>
        <v>93.880998197867982</v>
      </c>
      <c r="G1381" s="2">
        <f>VLOOKUP(Tabella1[[#This Row],[DATA]],Tabella8[],2,0)</f>
        <v>70.239015341809335</v>
      </c>
      <c r="H1381" s="2">
        <f>VLOOKUP(Tabella1[[#This Row],[DATA]],Tabella9[],2,0)</f>
        <v>102.53134316948245</v>
      </c>
      <c r="I1381" s="2">
        <v>103.87193800607096</v>
      </c>
      <c r="J1381" s="2">
        <v>88.927987297494127</v>
      </c>
      <c r="K1381" s="2">
        <f>VLOOKUP(Tabella1[[#This Row],[DATA]],Tabella12[],2,0)</f>
        <v>197.85413918205805</v>
      </c>
      <c r="L1381" s="2">
        <f>VLOOKUP(Tabella1[[#This Row],[DATA]],Tabella13[],2,0)</f>
        <v>126.66381653902893</v>
      </c>
      <c r="M1381" s="2">
        <f>VLOOKUP(Tabella1[[#This Row],[DATA]],Tabella14[],2,0)</f>
        <v>192.29831575721269</v>
      </c>
      <c r="O1381" s="1">
        <v>43991</v>
      </c>
      <c r="P1381">
        <v>104.18154274954968</v>
      </c>
      <c r="R1381" s="1">
        <v>44000</v>
      </c>
      <c r="S1381">
        <v>125.77439417167705</v>
      </c>
      <c r="U1381" s="1">
        <v>43978</v>
      </c>
      <c r="V1381">
        <v>110.26388134393468</v>
      </c>
      <c r="X1381" s="1">
        <v>43999</v>
      </c>
      <c r="Y1381">
        <v>95.501542502825373</v>
      </c>
      <c r="AA1381" s="1">
        <v>43977</v>
      </c>
      <c r="AB1381">
        <v>67.665301232754956</v>
      </c>
      <c r="AD1381" s="1">
        <v>43971</v>
      </c>
      <c r="AE1381">
        <v>93.723402899880227</v>
      </c>
      <c r="AG1381" s="1">
        <v>44050</v>
      </c>
      <c r="AH1381">
        <v>102.82423121643134</v>
      </c>
      <c r="AJ1381" s="1">
        <v>44074</v>
      </c>
      <c r="AK1381">
        <v>101.34785048291012</v>
      </c>
      <c r="AM1381" s="1">
        <v>44043</v>
      </c>
      <c r="AN1381">
        <v>212.13720316622693</v>
      </c>
      <c r="AP1381" s="1">
        <v>44046</v>
      </c>
      <c r="AQ1381">
        <v>134.28899858002569</v>
      </c>
      <c r="AS1381" s="1">
        <v>44011</v>
      </c>
      <c r="AT1381">
        <v>192.79982725715001</v>
      </c>
    </row>
    <row r="1382" spans="1:46" x14ac:dyDescent="0.3">
      <c r="A1382" s="1">
        <v>44008</v>
      </c>
      <c r="B1382">
        <v>146.19813429209989</v>
      </c>
      <c r="C1382" s="3">
        <f>VLOOKUP(Tabella1[[#This Row],[DATA]],Tabella3[],2,0)</f>
        <v>99.969158809132765</v>
      </c>
      <c r="D1382">
        <f>VLOOKUP(Tabella1[[#This Row],[DATA]],Tabella5[],2,0)</f>
        <v>123.80670023646327</v>
      </c>
      <c r="E1382">
        <f>VLOOKUP(Tabella1[[#This Row],[DATA]],Tabella6[],2,0)</f>
        <v>115.45872929644969</v>
      </c>
      <c r="F1382" s="2">
        <f>VLOOKUP(Tabella1[[#This Row],[DATA]],Tabella7[],2,0)</f>
        <v>94.066709429121232</v>
      </c>
      <c r="G1382" s="2">
        <f>VLOOKUP(Tabella1[[#This Row],[DATA]],Tabella8[],2,0)</f>
        <v>69.351161262897563</v>
      </c>
      <c r="H1382" s="2">
        <f>VLOOKUP(Tabella1[[#This Row],[DATA]],Tabella9[],2,0)</f>
        <v>102.06183268353591</v>
      </c>
      <c r="I1382" s="2">
        <f>VLOOKUP(Tabella1[[#This Row],[DATA]],Tabella10[],2,0)</f>
        <v>102.9012290309844</v>
      </c>
      <c r="J1382" s="2">
        <v>88.389861872186998</v>
      </c>
      <c r="K1382" s="2">
        <f>VLOOKUP(Tabella1[[#This Row],[DATA]],Tabella12[],2,0)</f>
        <v>193.4243073878628</v>
      </c>
      <c r="L1382" s="2">
        <f>VLOOKUP(Tabella1[[#This Row],[DATA]],Tabella13[],2,0)</f>
        <v>127.86047025651874</v>
      </c>
      <c r="M1382" s="2">
        <f>VLOOKUP(Tabella1[[#This Row],[DATA]],Tabella14[],2,0)</f>
        <v>192.36727358845408</v>
      </c>
      <c r="O1382" s="1">
        <v>43992</v>
      </c>
      <c r="P1382">
        <v>103.28145043506989</v>
      </c>
      <c r="R1382" s="1">
        <v>44001</v>
      </c>
      <c r="S1382">
        <v>126.27855557706154</v>
      </c>
      <c r="U1382" s="1">
        <v>43979</v>
      </c>
      <c r="V1382">
        <v>112.20753993730439</v>
      </c>
      <c r="X1382" s="1">
        <v>44000</v>
      </c>
      <c r="Y1382">
        <v>95.055896637038387</v>
      </c>
      <c r="AA1382" s="1">
        <v>43978</v>
      </c>
      <c r="AB1382">
        <v>69.313483015805545</v>
      </c>
      <c r="AD1382" s="1">
        <v>43972</v>
      </c>
      <c r="AE1382">
        <v>92.531789108885661</v>
      </c>
      <c r="AG1382" s="1">
        <v>44053</v>
      </c>
      <c r="AH1382">
        <v>102.17794417092593</v>
      </c>
      <c r="AJ1382" s="1">
        <v>44075</v>
      </c>
      <c r="AK1382">
        <v>101.793452956556</v>
      </c>
      <c r="AM1382" s="1">
        <v>44046</v>
      </c>
      <c r="AN1382">
        <v>211.96817282321899</v>
      </c>
      <c r="AP1382" s="1">
        <v>44047</v>
      </c>
      <c r="AQ1382">
        <v>137.00937997363633</v>
      </c>
      <c r="AS1382" s="1">
        <v>44012</v>
      </c>
      <c r="AT1382">
        <v>191.07588147611551</v>
      </c>
    </row>
    <row r="1383" spans="1:46" x14ac:dyDescent="0.3">
      <c r="A1383" s="1">
        <v>44011</v>
      </c>
      <c r="B1383">
        <v>148.34515596151979</v>
      </c>
      <c r="C1383" s="3">
        <f>VLOOKUP(Tabella1[[#This Row],[DATA]],Tabella3[],2,0)</f>
        <v>101.65580603713698</v>
      </c>
      <c r="D1383">
        <f>VLOOKUP(Tabella1[[#This Row],[DATA]],Tabella5[],2,0)</f>
        <v>125.2683893973515</v>
      </c>
      <c r="E1383">
        <f>VLOOKUP(Tabella1[[#This Row],[DATA]],Tabella6[],2,0)</f>
        <v>116.3010989372785</v>
      </c>
      <c r="F1383" s="2">
        <f>VLOOKUP(Tabella1[[#This Row],[DATA]],Tabella7[],2,0)</f>
        <v>95.081859555881366</v>
      </c>
      <c r="G1383" s="2">
        <f>VLOOKUP(Tabella1[[#This Row],[DATA]],Tabella8[],2,0)</f>
        <v>70.314371835993356</v>
      </c>
      <c r="H1383" s="2">
        <f>VLOOKUP(Tabella1[[#This Row],[DATA]],Tabella9[],2,0)</f>
        <v>102.94893356777004</v>
      </c>
      <c r="I1383" s="2">
        <f>VLOOKUP(Tabella1[[#This Row],[DATA]],Tabella10[],2,0)</f>
        <v>101.85876161359252</v>
      </c>
      <c r="J1383" s="2">
        <f>VLOOKUP(Tabella1[[#This Row],[DATA]],Tabella11[],2,0)</f>
        <v>88.389861872186998</v>
      </c>
      <c r="K1383" s="2">
        <f>VLOOKUP(Tabella1[[#This Row],[DATA]],Tabella12[],2,0)</f>
        <v>197.34292546174143</v>
      </c>
      <c r="L1383" s="2">
        <f>VLOOKUP(Tabella1[[#This Row],[DATA]],Tabella13[],2,0)</f>
        <v>127.09795205241906</v>
      </c>
      <c r="M1383" s="2">
        <f>VLOOKUP(Tabella1[[#This Row],[DATA]],Tabella14[],2,0)</f>
        <v>192.79982725715001</v>
      </c>
      <c r="O1383" s="1">
        <v>43993</v>
      </c>
      <c r="P1383">
        <v>98.309484554836175</v>
      </c>
      <c r="R1383" s="1">
        <v>44004</v>
      </c>
      <c r="S1383">
        <v>125.58432235197492</v>
      </c>
      <c r="U1383" s="1">
        <v>43980</v>
      </c>
      <c r="V1383">
        <v>110.42144350455871</v>
      </c>
      <c r="X1383" s="1">
        <v>44001</v>
      </c>
      <c r="Y1383">
        <v>96.102507712514125</v>
      </c>
      <c r="AA1383" s="1">
        <v>43979</v>
      </c>
      <c r="AB1383">
        <v>69.792673030103956</v>
      </c>
      <c r="AD1383" s="1">
        <v>43973</v>
      </c>
      <c r="AE1383">
        <v>92.547396987997857</v>
      </c>
      <c r="AG1383" s="1">
        <v>44054</v>
      </c>
      <c r="AH1383">
        <v>104.32923041585526</v>
      </c>
      <c r="AJ1383" s="1">
        <v>44076</v>
      </c>
      <c r="AK1383">
        <v>101.62004703747478</v>
      </c>
      <c r="AM1383" s="1">
        <v>44047</v>
      </c>
      <c r="AN1383">
        <v>208.64116094986807</v>
      </c>
      <c r="AP1383" s="1">
        <v>44048</v>
      </c>
      <c r="AQ1383">
        <v>136.92002265560643</v>
      </c>
      <c r="AS1383" s="1">
        <v>44014</v>
      </c>
      <c r="AT1383">
        <v>194.25142443196856</v>
      </c>
    </row>
    <row r="1384" spans="1:46" x14ac:dyDescent="0.3">
      <c r="A1384" s="1">
        <v>44012</v>
      </c>
      <c r="B1384">
        <v>150.63113400058305</v>
      </c>
      <c r="C1384" s="3">
        <f>VLOOKUP(Tabella1[[#This Row],[DATA]],Tabella3[],2,0)</f>
        <v>101.28205262238987</v>
      </c>
      <c r="D1384">
        <f>VLOOKUP(Tabella1[[#This Row],[DATA]],Tabella5[],2,0)</f>
        <v>126.07547776538625</v>
      </c>
      <c r="E1384">
        <f>VLOOKUP(Tabella1[[#This Row],[DATA]],Tabella6[],2,0)</f>
        <v>116.0783954057696</v>
      </c>
      <c r="F1384" s="2">
        <f>VLOOKUP(Tabella1[[#This Row],[DATA]],Tabella7[],2,0)</f>
        <v>94.226152295427468</v>
      </c>
      <c r="G1384" s="2">
        <f>VLOOKUP(Tabella1[[#This Row],[DATA]],Tabella8[],2,0)</f>
        <v>69.863198979789004</v>
      </c>
      <c r="H1384" s="2">
        <f>VLOOKUP(Tabella1[[#This Row],[DATA]],Tabella9[],2,0)</f>
        <v>103.01423183752516</v>
      </c>
      <c r="I1384" s="2">
        <f>VLOOKUP(Tabella1[[#This Row],[DATA]],Tabella10[],2,0)</f>
        <v>102.38651310136467</v>
      </c>
      <c r="J1384" s="2">
        <f>VLOOKUP(Tabella1[[#This Row],[DATA]],Tabella11[],2,0)</f>
        <v>89.080799398302347</v>
      </c>
      <c r="K1384" s="2">
        <f>VLOOKUP(Tabella1[[#This Row],[DATA]],Tabella12[],2,0)</f>
        <v>195.94327176781002</v>
      </c>
      <c r="L1384" s="2">
        <f>VLOOKUP(Tabella1[[#This Row],[DATA]],Tabella13[],2,0)</f>
        <v>126.93174307844323</v>
      </c>
      <c r="M1384" s="2">
        <f>VLOOKUP(Tabella1[[#This Row],[DATA]],Tabella14[],2,0)</f>
        <v>191.07588147611551</v>
      </c>
      <c r="O1384" s="1">
        <v>43994</v>
      </c>
      <c r="P1384">
        <v>98.734465710345816</v>
      </c>
      <c r="R1384" s="1">
        <v>44005</v>
      </c>
      <c r="S1384">
        <v>128.25505671943822</v>
      </c>
      <c r="U1384" s="1">
        <v>43983</v>
      </c>
      <c r="V1384">
        <v>112.00506080253228</v>
      </c>
      <c r="X1384" s="1">
        <v>44004</v>
      </c>
      <c r="Y1384">
        <v>95.369742508934294</v>
      </c>
      <c r="AA1384" s="1">
        <v>43980</v>
      </c>
      <c r="AB1384">
        <v>68.559918073965306</v>
      </c>
      <c r="AD1384" s="1">
        <v>43976</v>
      </c>
      <c r="AE1384">
        <v>94.645860408225673</v>
      </c>
      <c r="AG1384" s="1">
        <v>44055</v>
      </c>
      <c r="AH1384">
        <v>105.81025424787344</v>
      </c>
      <c r="AJ1384" s="1">
        <v>44077</v>
      </c>
      <c r="AK1384">
        <v>101.02849706911167</v>
      </c>
      <c r="AM1384" s="1">
        <v>44048</v>
      </c>
      <c r="AN1384">
        <v>211.91045514511873</v>
      </c>
      <c r="AP1384" s="1">
        <v>44049</v>
      </c>
      <c r="AQ1384">
        <v>138.23646171195242</v>
      </c>
      <c r="AS1384" s="1">
        <v>44015</v>
      </c>
      <c r="AT1384">
        <v>195.14787623810651</v>
      </c>
    </row>
    <row r="1385" spans="1:46" x14ac:dyDescent="0.3">
      <c r="A1385" s="1">
        <v>44013</v>
      </c>
      <c r="B1385">
        <v>151.38762025070452</v>
      </c>
      <c r="C1385" s="3">
        <f>VLOOKUP(Tabella1[[#This Row],[DATA]],Tabella3[],2,0)</f>
        <v>101.04870503589602</v>
      </c>
      <c r="D1385">
        <f>VLOOKUP(Tabella1[[#This Row],[DATA]],Tabella5[],2,0)</f>
        <v>125.55974409942723</v>
      </c>
      <c r="E1385">
        <f>VLOOKUP(Tabella1[[#This Row],[DATA]],Tabella6[],2,0)</f>
        <v>115.86556890522517</v>
      </c>
      <c r="F1385" s="2">
        <f>VLOOKUP(Tabella1[[#This Row],[DATA]],Tabella7[],2,0)</f>
        <v>94.046244540150894</v>
      </c>
      <c r="G1385" s="2">
        <f>VLOOKUP(Tabella1[[#This Row],[DATA]],Tabella8[],2,0)</f>
        <v>69.824554623797198</v>
      </c>
      <c r="H1385" s="2">
        <f>VLOOKUP(Tabella1[[#This Row],[DATA]],Tabella9[],2,0)</f>
        <v>102.8352190199526</v>
      </c>
      <c r="I1385" s="2">
        <v>102.38651310136467</v>
      </c>
      <c r="J1385" s="2">
        <f>VLOOKUP(Tabella1[[#This Row],[DATA]],Tabella11[],2,0)</f>
        <v>90.313742344471905</v>
      </c>
      <c r="K1385" s="2">
        <f>VLOOKUP(Tabella1[[#This Row],[DATA]],Tabella12[],2,0)</f>
        <v>198.30763522427441</v>
      </c>
      <c r="L1385" s="2">
        <f>VLOOKUP(Tabella1[[#This Row],[DATA]],Tabella13[],2,0)</f>
        <v>128.74451877557934</v>
      </c>
      <c r="M1385" s="2">
        <v>191.07588147611551</v>
      </c>
      <c r="O1385" s="1">
        <v>43997</v>
      </c>
      <c r="P1385">
        <v>99.158558221372843</v>
      </c>
      <c r="R1385" s="1">
        <v>44006</v>
      </c>
      <c r="S1385">
        <v>123.85329650691827</v>
      </c>
      <c r="U1385" s="1">
        <v>43984</v>
      </c>
      <c r="V1385">
        <v>114.26713606080489</v>
      </c>
      <c r="X1385" s="1">
        <v>44005</v>
      </c>
      <c r="Y1385">
        <v>96.522801551666205</v>
      </c>
      <c r="AA1385" s="1">
        <v>43983</v>
      </c>
      <c r="AB1385">
        <v>69.766588089809488</v>
      </c>
      <c r="AD1385" s="1">
        <v>43977</v>
      </c>
      <c r="AE1385">
        <v>95.53359834875009</v>
      </c>
      <c r="AG1385" s="1">
        <v>44056</v>
      </c>
      <c r="AH1385">
        <v>105.75429775226739</v>
      </c>
      <c r="AJ1385" s="1">
        <v>44078</v>
      </c>
      <c r="AK1385">
        <v>100.14475365017968</v>
      </c>
      <c r="AM1385" s="1">
        <v>44049</v>
      </c>
      <c r="AN1385">
        <v>214.63967678100263</v>
      </c>
      <c r="AP1385" s="1">
        <v>44050</v>
      </c>
      <c r="AQ1385">
        <v>138.29142845925153</v>
      </c>
      <c r="AS1385" s="1">
        <v>44018</v>
      </c>
      <c r="AT1385">
        <v>197.48269088781464</v>
      </c>
    </row>
    <row r="1386" spans="1:46" x14ac:dyDescent="0.3">
      <c r="A1386" s="1">
        <v>44014</v>
      </c>
      <c r="B1386">
        <v>152.0751141774366</v>
      </c>
      <c r="C1386" s="3">
        <f>VLOOKUP(Tabella1[[#This Row],[DATA]],Tabella3[],2,0)</f>
        <v>103.9550952260973</v>
      </c>
      <c r="D1386">
        <f>VLOOKUP(Tabella1[[#This Row],[DATA]],Tabella5[],2,0)</f>
        <v>129.12246421560044</v>
      </c>
      <c r="E1386">
        <f>VLOOKUP(Tabella1[[#This Row],[DATA]],Tabella6[],2,0)</f>
        <v>118.74495859877854</v>
      </c>
      <c r="F1386" s="2">
        <f>VLOOKUP(Tabella1[[#This Row],[DATA]],Tabella7[],2,0)</f>
        <v>95.304682488774858</v>
      </c>
      <c r="G1386" s="2">
        <f>VLOOKUP(Tabella1[[#This Row],[DATA]],Tabella8[],2,0)</f>
        <v>72.444641960041736</v>
      </c>
      <c r="H1386" s="2">
        <f>VLOOKUP(Tabella1[[#This Row],[DATA]],Tabella9[],2,0)</f>
        <v>105.75421094207884</v>
      </c>
      <c r="I1386" s="2">
        <f>VLOOKUP(Tabella1[[#This Row],[DATA]],Tabella10[],2,0)</f>
        <v>105.30798706671439</v>
      </c>
      <c r="J1386" s="2">
        <f>VLOOKUP(Tabella1[[#This Row],[DATA]],Tabella11[],2,0)</f>
        <v>92.241502811503892</v>
      </c>
      <c r="K1386" s="2">
        <f>VLOOKUP(Tabella1[[#This Row],[DATA]],Tabella12[],2,0)</f>
        <v>198.37359828496042</v>
      </c>
      <c r="L1386" s="2">
        <f>VLOOKUP(Tabella1[[#This Row],[DATA]],Tabella13[],2,0)</f>
        <v>130.30500001090607</v>
      </c>
      <c r="M1386" s="2">
        <f>VLOOKUP(Tabella1[[#This Row],[DATA]],Tabella14[],2,0)</f>
        <v>194.25142443196856</v>
      </c>
      <c r="O1386" s="1">
        <v>43998</v>
      </c>
      <c r="P1386">
        <v>102.58945774913671</v>
      </c>
      <c r="R1386" s="1">
        <v>44007</v>
      </c>
      <c r="S1386">
        <v>124.71281848038809</v>
      </c>
      <c r="U1386" s="1">
        <v>43985</v>
      </c>
      <c r="V1386">
        <v>118.11000660820405</v>
      </c>
      <c r="X1386" s="1">
        <v>44006</v>
      </c>
      <c r="Y1386">
        <v>93.522862640887013</v>
      </c>
      <c r="AA1386" s="1">
        <v>43984</v>
      </c>
      <c r="AB1386">
        <v>71.570313405727092</v>
      </c>
      <c r="AD1386" s="1">
        <v>43978</v>
      </c>
      <c r="AE1386">
        <v>97.185485309481948</v>
      </c>
      <c r="AG1386" s="1">
        <v>44057</v>
      </c>
      <c r="AH1386">
        <v>105.55453096720488</v>
      </c>
      <c r="AJ1386" s="1">
        <v>44081</v>
      </c>
      <c r="AK1386">
        <v>98.271014648472473</v>
      </c>
      <c r="AM1386" s="1">
        <v>44050</v>
      </c>
      <c r="AN1386">
        <v>211.85686015831135</v>
      </c>
      <c r="AP1386" s="1">
        <v>44053</v>
      </c>
      <c r="AQ1386">
        <v>138.80586922712826</v>
      </c>
      <c r="AS1386" s="1">
        <v>44019</v>
      </c>
      <c r="AT1386">
        <v>196.78823676915147</v>
      </c>
    </row>
    <row r="1387" spans="1:46" x14ac:dyDescent="0.3">
      <c r="A1387" s="1">
        <v>44018</v>
      </c>
      <c r="B1387">
        <v>154.49033135749684</v>
      </c>
      <c r="C1387" s="3">
        <f>VLOOKUP(Tabella1[[#This Row],[DATA]],Tabella3[],2,0)</f>
        <v>104.71295215015374</v>
      </c>
      <c r="D1387">
        <f>VLOOKUP(Tabella1[[#This Row],[DATA]],Tabella5[],2,0)</f>
        <v>130.40247912640697</v>
      </c>
      <c r="E1387">
        <f>VLOOKUP(Tabella1[[#This Row],[DATA]],Tabella6[],2,0)</f>
        <v>119.50055146756219</v>
      </c>
      <c r="F1387" s="2">
        <f>VLOOKUP(Tabella1[[#This Row],[DATA]],Tabella7[],2,0)</f>
        <v>96.000794159870495</v>
      </c>
      <c r="G1387" s="2">
        <f>VLOOKUP(Tabella1[[#This Row],[DATA]],Tabella8[],2,0)</f>
        <v>73.001120686323773</v>
      </c>
      <c r="H1387" s="2">
        <f>VLOOKUP(Tabella1[[#This Row],[DATA]],Tabella9[],2,0)</f>
        <v>106.70788420864868</v>
      </c>
      <c r="I1387" s="2">
        <f>VLOOKUP(Tabella1[[#This Row],[DATA]],Tabella10[],2,0)</f>
        <v>110.400531146601</v>
      </c>
      <c r="J1387" s="2">
        <f>VLOOKUP(Tabella1[[#This Row],[DATA]],Tabella11[],2,0)</f>
        <v>99.473514558934141</v>
      </c>
      <c r="K1387" s="2">
        <f>VLOOKUP(Tabella1[[#This Row],[DATA]],Tabella12[],2,0)</f>
        <v>203.94335422163587</v>
      </c>
      <c r="L1387" s="2">
        <f>VLOOKUP(Tabella1[[#This Row],[DATA]],Tabella13[],2,0)</f>
        <v>132.6446494306652</v>
      </c>
      <c r="M1387" s="2">
        <f>VLOOKUP(Tabella1[[#This Row],[DATA]],Tabella14[],2,0)</f>
        <v>197.48269088781464</v>
      </c>
      <c r="O1387" s="1">
        <v>43999</v>
      </c>
      <c r="P1387">
        <v>102.38172403302413</v>
      </c>
      <c r="R1387" s="1">
        <v>44008</v>
      </c>
      <c r="S1387">
        <v>123.80670023646327</v>
      </c>
      <c r="U1387" s="1">
        <v>43986</v>
      </c>
      <c r="V1387">
        <v>117.86543250813089</v>
      </c>
      <c r="X1387" s="1">
        <v>44007</v>
      </c>
      <c r="Y1387">
        <v>93.880998197867982</v>
      </c>
      <c r="AA1387" s="1">
        <v>43985</v>
      </c>
      <c r="AB1387">
        <v>73.679329133979991</v>
      </c>
      <c r="AD1387" s="1">
        <v>43979</v>
      </c>
      <c r="AE1387">
        <v>98.567578931274369</v>
      </c>
      <c r="AG1387" s="1">
        <v>44060</v>
      </c>
      <c r="AH1387">
        <v>106.24331980038411</v>
      </c>
      <c r="AJ1387" s="1">
        <v>44082</v>
      </c>
      <c r="AK1387">
        <v>98.982247531726415</v>
      </c>
      <c r="AM1387" s="1">
        <v>44053</v>
      </c>
      <c r="AN1387">
        <v>213.23383905013193</v>
      </c>
      <c r="AP1387" s="1">
        <v>44054</v>
      </c>
      <c r="AQ1387">
        <v>139.62357230054013</v>
      </c>
      <c r="AS1387" s="1">
        <v>44020</v>
      </c>
      <c r="AT1387">
        <v>196.13487873173312</v>
      </c>
    </row>
    <row r="1388" spans="1:46" x14ac:dyDescent="0.3">
      <c r="A1388" s="1">
        <v>44019</v>
      </c>
      <c r="B1388">
        <v>152.81896803031776</v>
      </c>
      <c r="C1388" s="3">
        <f>VLOOKUP(Tabella1[[#This Row],[DATA]],Tabella3[],2,0)</f>
        <v>104.61269214323278</v>
      </c>
      <c r="D1388">
        <f>VLOOKUP(Tabella1[[#This Row],[DATA]],Tabella5[],2,0)</f>
        <v>129.20787364320367</v>
      </c>
      <c r="E1388">
        <f>VLOOKUP(Tabella1[[#This Row],[DATA]],Tabella6[],2,0)</f>
        <v>118.61208901556572</v>
      </c>
      <c r="F1388" s="2">
        <f>VLOOKUP(Tabella1[[#This Row],[DATA]],Tabella7[],2,0)</f>
        <v>94.534041968294687</v>
      </c>
      <c r="G1388" s="2">
        <f>VLOOKUP(Tabella1[[#This Row],[DATA]],Tabella8[],2,0)</f>
        <v>71.949994203346606</v>
      </c>
      <c r="H1388" s="2">
        <f>VLOOKUP(Tabella1[[#This Row],[DATA]],Tabella9[],2,0)</f>
        <v>105.80103457941543</v>
      </c>
      <c r="I1388" s="2">
        <f>VLOOKUP(Tabella1[[#This Row],[DATA]],Tabella10[],2,0)</f>
        <v>108.87692169695303</v>
      </c>
      <c r="J1388" s="2">
        <f>VLOOKUP(Tabella1[[#This Row],[DATA]],Tabella11[],2,0)</f>
        <v>99.845397132385415</v>
      </c>
      <c r="K1388" s="2">
        <f>VLOOKUP(Tabella1[[#This Row],[DATA]],Tabella12[],2,0)</f>
        <v>201.51921174142481</v>
      </c>
      <c r="L1388" s="2">
        <f>VLOOKUP(Tabella1[[#This Row],[DATA]],Tabella13[],2,0)</f>
        <v>133.32533552618662</v>
      </c>
      <c r="M1388" s="2">
        <f>VLOOKUP(Tabella1[[#This Row],[DATA]],Tabella14[],2,0)</f>
        <v>196.78823676915147</v>
      </c>
      <c r="O1388" s="1">
        <v>44000</v>
      </c>
      <c r="P1388">
        <v>101.85831243276358</v>
      </c>
      <c r="R1388" s="1">
        <v>44011</v>
      </c>
      <c r="S1388">
        <v>125.2683893973515</v>
      </c>
      <c r="U1388" s="1">
        <v>43987</v>
      </c>
      <c r="V1388">
        <v>122.23507804030299</v>
      </c>
      <c r="X1388" s="1">
        <v>44008</v>
      </c>
      <c r="Y1388">
        <v>94.066709429121232</v>
      </c>
      <c r="AA1388" s="1">
        <v>43986</v>
      </c>
      <c r="AB1388">
        <v>73.10352822970205</v>
      </c>
      <c r="AD1388" s="1">
        <v>43980</v>
      </c>
      <c r="AE1388">
        <v>97.157454832709021</v>
      </c>
      <c r="AG1388" s="1">
        <v>44061</v>
      </c>
      <c r="AH1388">
        <v>106.32731741626016</v>
      </c>
      <c r="AJ1388" s="1">
        <v>44083</v>
      </c>
      <c r="AK1388">
        <v>97.138056182323936</v>
      </c>
      <c r="AM1388" s="1">
        <v>44054</v>
      </c>
      <c r="AN1388">
        <v>210.61593007915567</v>
      </c>
      <c r="AP1388" s="1">
        <v>44055</v>
      </c>
      <c r="AQ1388">
        <v>139.487682286384</v>
      </c>
      <c r="AS1388" s="1">
        <v>44021</v>
      </c>
      <c r="AT1388">
        <v>193.80842260702394</v>
      </c>
    </row>
    <row r="1389" spans="1:46" x14ac:dyDescent="0.3">
      <c r="A1389" s="1">
        <v>44020</v>
      </c>
      <c r="B1389">
        <v>154.01515887668839</v>
      </c>
      <c r="C1389" s="3">
        <f>VLOOKUP(Tabella1[[#This Row],[DATA]],Tabella3[],2,0)</f>
        <v>104.02122083024487</v>
      </c>
      <c r="D1389">
        <f>VLOOKUP(Tabella1[[#This Row],[DATA]],Tabella5[],2,0)</f>
        <v>127.95858154808172</v>
      </c>
      <c r="E1389">
        <f>VLOOKUP(Tabella1[[#This Row],[DATA]],Tabella6[],2,0)</f>
        <v>117.13994106704858</v>
      </c>
      <c r="F1389" s="2">
        <f>VLOOKUP(Tabella1[[#This Row],[DATA]],Tabella7[],2,0)</f>
        <v>94.018754390787748</v>
      </c>
      <c r="G1389" s="2">
        <f>VLOOKUP(Tabella1[[#This Row],[DATA]],Tabella8[],2,0)</f>
        <v>70.781002434594427</v>
      </c>
      <c r="H1389" s="2">
        <f>VLOOKUP(Tabella1[[#This Row],[DATA]],Tabella9[],2,0)</f>
        <v>104.67121524857936</v>
      </c>
      <c r="I1389" s="2">
        <f>VLOOKUP(Tabella1[[#This Row],[DATA]],Tabella10[],2,0)</f>
        <v>109.52040043893365</v>
      </c>
      <c r="J1389" s="2">
        <f>VLOOKUP(Tabella1[[#This Row],[DATA]],Tabella11[],2,0)</f>
        <v>101.57945632319759</v>
      </c>
      <c r="K1389" s="2">
        <f>VLOOKUP(Tabella1[[#This Row],[DATA]],Tabella12[],2,0)</f>
        <v>205.66045514511873</v>
      </c>
      <c r="L1389" s="2">
        <f>VLOOKUP(Tabella1[[#This Row],[DATA]],Tabella13[],2,0)</f>
        <v>132.06927991379817</v>
      </c>
      <c r="M1389" s="2">
        <f>VLOOKUP(Tabella1[[#This Row],[DATA]],Tabella14[],2,0)</f>
        <v>196.13487873173312</v>
      </c>
      <c r="O1389" s="1">
        <v>44001</v>
      </c>
      <c r="P1389">
        <v>102.55443470188069</v>
      </c>
      <c r="R1389" s="1">
        <v>44012</v>
      </c>
      <c r="S1389">
        <v>126.07547776538625</v>
      </c>
      <c r="U1389" s="1">
        <v>43990</v>
      </c>
      <c r="V1389">
        <v>121.71136023178101</v>
      </c>
      <c r="X1389" s="1">
        <v>44011</v>
      </c>
      <c r="Y1389">
        <v>95.081859555881366</v>
      </c>
      <c r="AA1389" s="1">
        <v>43987</v>
      </c>
      <c r="AB1389">
        <v>76.057889245275732</v>
      </c>
      <c r="AD1389" s="1">
        <v>43984</v>
      </c>
      <c r="AE1389">
        <v>100.54181637489488</v>
      </c>
      <c r="AG1389" s="1">
        <v>44062</v>
      </c>
      <c r="AH1389">
        <v>105.53734582623224</v>
      </c>
      <c r="AJ1389" s="1">
        <v>44084</v>
      </c>
      <c r="AK1389">
        <v>96.546804675095203</v>
      </c>
      <c r="AM1389" s="1">
        <v>44055</v>
      </c>
      <c r="AN1389">
        <v>210.50049472295515</v>
      </c>
      <c r="AP1389" s="1">
        <v>44056</v>
      </c>
      <c r="AQ1389">
        <v>139.27268668881331</v>
      </c>
      <c r="AS1389" s="1">
        <v>44022</v>
      </c>
      <c r="AT1389">
        <v>195.09772508811278</v>
      </c>
    </row>
    <row r="1390" spans="1:46" x14ac:dyDescent="0.3">
      <c r="A1390" s="1">
        <v>44021</v>
      </c>
      <c r="B1390">
        <v>153.14595277426878</v>
      </c>
      <c r="C1390" s="3">
        <f>VLOOKUP(Tabella1[[#This Row],[DATA]],Tabella3[],2,0)</f>
        <v>101.9638520333754</v>
      </c>
      <c r="D1390">
        <f>VLOOKUP(Tabella1[[#This Row],[DATA]],Tabella5[],2,0)</f>
        <v>127.90379252677749</v>
      </c>
      <c r="E1390">
        <f>VLOOKUP(Tabella1[[#This Row],[DATA]],Tabella6[],2,0)</f>
        <v>115.72611463470271</v>
      </c>
      <c r="F1390" s="2">
        <f>VLOOKUP(Tabella1[[#This Row],[DATA]],Tabella7[],2,0)</f>
        <v>92.391642994593596</v>
      </c>
      <c r="G1390" s="2">
        <f>VLOOKUP(Tabella1[[#This Row],[DATA]],Tabella8[],2,0)</f>
        <v>69.916334969277742</v>
      </c>
      <c r="H1390" s="2">
        <f>VLOOKUP(Tabella1[[#This Row],[DATA]],Tabella9[],2,0)</f>
        <v>103.87744311087327</v>
      </c>
      <c r="I1390" s="2">
        <f>VLOOKUP(Tabella1[[#This Row],[DATA]],Tabella10[],2,0)</f>
        <v>109.85982793063239</v>
      </c>
      <c r="J1390" s="2">
        <f>VLOOKUP(Tabella1[[#This Row],[DATA]],Tabella11[],2,0)</f>
        <v>102.98670057185153</v>
      </c>
      <c r="K1390" s="2">
        <f>VLOOKUP(Tabella1[[#This Row],[DATA]],Tabella12[],2,0)</f>
        <v>204.40303430079155</v>
      </c>
      <c r="L1390" s="2">
        <f>VLOOKUP(Tabella1[[#This Row],[DATA]],Tabella13[],2,0)</f>
        <v>133.55498165230333</v>
      </c>
      <c r="M1390" s="2">
        <f>VLOOKUP(Tabella1[[#This Row],[DATA]],Tabella14[],2,0)</f>
        <v>193.80842260702394</v>
      </c>
      <c r="O1390" s="1">
        <v>44004</v>
      </c>
      <c r="P1390">
        <v>101.82156436974721</v>
      </c>
      <c r="R1390" s="1">
        <v>44013</v>
      </c>
      <c r="S1390">
        <v>125.55974409942723</v>
      </c>
      <c r="U1390" s="1">
        <v>43991</v>
      </c>
      <c r="V1390">
        <v>119.82037913688858</v>
      </c>
      <c r="X1390" s="1">
        <v>44012</v>
      </c>
      <c r="Y1390">
        <v>94.226152295427468</v>
      </c>
      <c r="AA1390" s="1">
        <v>43990</v>
      </c>
      <c r="AB1390">
        <v>76.284924836727598</v>
      </c>
      <c r="AD1390" s="1">
        <v>43985</v>
      </c>
      <c r="AE1390">
        <v>104.14564380908696</v>
      </c>
      <c r="AG1390" s="1">
        <v>44063</v>
      </c>
      <c r="AH1390">
        <v>103.91305659947137</v>
      </c>
      <c r="AJ1390" s="1">
        <v>44085</v>
      </c>
      <c r="AK1390">
        <v>97.308775951195642</v>
      </c>
      <c r="AM1390" s="1">
        <v>44056</v>
      </c>
      <c r="AN1390">
        <v>207.08484498680738</v>
      </c>
      <c r="AP1390" s="1">
        <v>44057</v>
      </c>
      <c r="AQ1390">
        <v>137.69802752263558</v>
      </c>
      <c r="AS1390" s="1">
        <v>44025</v>
      </c>
      <c r="AT1390">
        <v>192.71902818216012</v>
      </c>
    </row>
    <row r="1391" spans="1:46" x14ac:dyDescent="0.3">
      <c r="A1391" s="1">
        <v>44022</v>
      </c>
      <c r="B1391">
        <v>154.74880963949084</v>
      </c>
      <c r="C1391" s="3">
        <f>VLOOKUP(Tabella1[[#This Row],[DATA]],Tabella3[],2,0)</f>
        <v>103.33158043853037</v>
      </c>
      <c r="D1391">
        <f>VLOOKUP(Tabella1[[#This Row],[DATA]],Tabella5[],2,0)</f>
        <v>129.38104791427926</v>
      </c>
      <c r="E1391">
        <f>VLOOKUP(Tabella1[[#This Row],[DATA]],Tabella6[],2,0)</f>
        <v>116.88948778187752</v>
      </c>
      <c r="F1391" s="2">
        <f>VLOOKUP(Tabella1[[#This Row],[DATA]],Tabella7[],2,0)</f>
        <v>93.090961849781607</v>
      </c>
      <c r="G1391" s="2">
        <f>VLOOKUP(Tabella1[[#This Row],[DATA]],Tabella8[],2,0)</f>
        <v>70.729798662905282</v>
      </c>
      <c r="H1391" s="2">
        <f>VLOOKUP(Tabella1[[#This Row],[DATA]],Tabella9[],2,0)</f>
        <v>104.99388425961318</v>
      </c>
      <c r="I1391" s="2">
        <f>VLOOKUP(Tabella1[[#This Row],[DATA]],Tabella10[],2,0)</f>
        <v>107.83638236854834</v>
      </c>
      <c r="J1391" s="2">
        <f>VLOOKUP(Tabella1[[#This Row],[DATA]],Tabella11[],2,0)</f>
        <v>100.97895252080274</v>
      </c>
      <c r="K1391" s="2">
        <f>VLOOKUP(Tabella1[[#This Row],[DATA]],Tabella12[],2,0)</f>
        <v>206.20052770448549</v>
      </c>
      <c r="L1391" s="2">
        <f>VLOOKUP(Tabella1[[#This Row],[DATA]],Tabella13[],2,0)</f>
        <v>133.03381545568959</v>
      </c>
      <c r="M1391" s="2">
        <f>VLOOKUP(Tabella1[[#This Row],[DATA]],Tabella14[],2,0)</f>
        <v>195.09772508811278</v>
      </c>
      <c r="O1391" s="1">
        <v>44005</v>
      </c>
      <c r="P1391">
        <v>103.71829760808271</v>
      </c>
      <c r="R1391" s="1">
        <v>44014</v>
      </c>
      <c r="S1391">
        <v>129.12246421560044</v>
      </c>
      <c r="U1391" s="1">
        <v>43992</v>
      </c>
      <c r="V1391">
        <v>118.83996622996079</v>
      </c>
      <c r="X1391" s="1">
        <v>44013</v>
      </c>
      <c r="Y1391">
        <v>94.046244540150894</v>
      </c>
      <c r="AA1391" s="1">
        <v>43991</v>
      </c>
      <c r="AB1391">
        <v>74.895660238822131</v>
      </c>
      <c r="AD1391" s="1">
        <v>43986</v>
      </c>
      <c r="AE1391">
        <v>103.89336951813063</v>
      </c>
      <c r="AG1391" s="1">
        <v>44064</v>
      </c>
      <c r="AH1391">
        <v>105.26460506450296</v>
      </c>
      <c r="AJ1391" s="1">
        <v>44088</v>
      </c>
      <c r="AK1391">
        <v>97.859735205281567</v>
      </c>
      <c r="AM1391" s="1">
        <v>44057</v>
      </c>
      <c r="AN1391">
        <v>208.92356530343008</v>
      </c>
      <c r="AP1391" s="1">
        <v>44060</v>
      </c>
      <c r="AQ1391">
        <v>138.32854555514598</v>
      </c>
      <c r="AS1391" s="1">
        <v>44026</v>
      </c>
      <c r="AT1391">
        <v>191.16921833860383</v>
      </c>
    </row>
    <row r="1392" spans="1:46" x14ac:dyDescent="0.3">
      <c r="A1392" s="1">
        <v>44025</v>
      </c>
      <c r="B1392">
        <v>153.29997084831408</v>
      </c>
      <c r="C1392" s="3">
        <f>VLOOKUP(Tabella1[[#This Row],[DATA]],Tabella3[],2,0)</f>
        <v>104.56339851105004</v>
      </c>
      <c r="D1392">
        <f>VLOOKUP(Tabella1[[#This Row],[DATA]],Tabella5[],2,0)</f>
        <v>131.08370635952045</v>
      </c>
      <c r="E1392">
        <f>VLOOKUP(Tabella1[[#This Row],[DATA]],Tabella6[],2,0)</f>
        <v>118.90604827046131</v>
      </c>
      <c r="F1392" s="2">
        <f>VLOOKUP(Tabella1[[#This Row],[DATA]],Tabella7[],2,0)</f>
        <v>94.324658663978738</v>
      </c>
      <c r="G1392" s="2">
        <f>VLOOKUP(Tabella1[[#This Row],[DATA]],Tabella8[],2,0)</f>
        <v>71.751941878888587</v>
      </c>
      <c r="H1392" s="2">
        <f>VLOOKUP(Tabella1[[#This Row],[DATA]],Tabella9[],2,0)</f>
        <v>106.70692862421323</v>
      </c>
      <c r="I1392" s="2">
        <f>VLOOKUP(Tabella1[[#This Row],[DATA]],Tabella10[],2,0)</f>
        <v>108.02378423510615</v>
      </c>
      <c r="J1392" s="2">
        <f>VLOOKUP(Tabella1[[#This Row],[DATA]],Tabella11[],2,0)</f>
        <v>102.76882394374604</v>
      </c>
      <c r="K1392" s="2">
        <f>VLOOKUP(Tabella1[[#This Row],[DATA]],Tabella12[],2,0)</f>
        <v>203.44863126649076</v>
      </c>
      <c r="L1392" s="2">
        <f>VLOOKUP(Tabella1[[#This Row],[DATA]],Tabella13[],2,0)</f>
        <v>133.39502550936942</v>
      </c>
      <c r="M1392" s="2">
        <f>VLOOKUP(Tabella1[[#This Row],[DATA]],Tabella14[],2,0)</f>
        <v>192.71902818216012</v>
      </c>
      <c r="O1392" s="1">
        <v>44006</v>
      </c>
      <c r="P1392">
        <v>100.17103792630107</v>
      </c>
      <c r="R1392" s="1">
        <v>44015</v>
      </c>
      <c r="S1392">
        <v>128.30032166788021</v>
      </c>
      <c r="U1392" s="1">
        <v>43993</v>
      </c>
      <c r="V1392">
        <v>113.24721503001913</v>
      </c>
      <c r="X1392" s="1">
        <v>44014</v>
      </c>
      <c r="Y1392">
        <v>95.304682488774858</v>
      </c>
      <c r="AA1392" s="1">
        <v>43992</v>
      </c>
      <c r="AB1392">
        <v>74.041619971403179</v>
      </c>
      <c r="AD1392" s="1">
        <v>43987</v>
      </c>
      <c r="AE1392">
        <v>107.79916163392197</v>
      </c>
      <c r="AG1392" s="1">
        <v>44067</v>
      </c>
      <c r="AH1392">
        <v>107.09939131068974</v>
      </c>
      <c r="AJ1392" s="1">
        <v>44089</v>
      </c>
      <c r="AK1392">
        <v>98.363239138999319</v>
      </c>
      <c r="AM1392" s="1">
        <v>44060</v>
      </c>
      <c r="AN1392">
        <v>205.2997196569921</v>
      </c>
      <c r="AP1392" s="1">
        <v>44061</v>
      </c>
      <c r="AQ1392">
        <v>140.06457865734268</v>
      </c>
      <c r="AS1392" s="1">
        <v>44027</v>
      </c>
      <c r="AT1392">
        <v>191.4039535823245</v>
      </c>
    </row>
    <row r="1393" spans="1:46" x14ac:dyDescent="0.3">
      <c r="A1393" s="1">
        <v>44026</v>
      </c>
      <c r="B1393">
        <v>155.35516470702558</v>
      </c>
      <c r="C1393" s="3">
        <f>VLOOKUP(Tabella1[[#This Row],[DATA]],Tabella3[],2,0)</f>
        <v>103.91782443103232</v>
      </c>
      <c r="D1393">
        <f>VLOOKUP(Tabella1[[#This Row],[DATA]],Tabella5[],2,0)</f>
        <v>130.03288365372111</v>
      </c>
      <c r="E1393">
        <f>VLOOKUP(Tabella1[[#This Row],[DATA]],Tabella6[],2,0)</f>
        <v>117.75913684156066</v>
      </c>
      <c r="F1393" s="2">
        <f>VLOOKUP(Tabella1[[#This Row],[DATA]],Tabella7[],2,0)</f>
        <v>94.379028070496958</v>
      </c>
      <c r="G1393" s="2">
        <f>VLOOKUP(Tabella1[[#This Row],[DATA]],Tabella8[],2,0)</f>
        <v>71.028326312941999</v>
      </c>
      <c r="H1393" s="2">
        <f>VLOOKUP(Tabella1[[#This Row],[DATA]],Tabella9[],2,0)</f>
        <v>105.79561960094794</v>
      </c>
      <c r="I1393" s="2">
        <f>VLOOKUP(Tabella1[[#This Row],[DATA]],Tabella10[],2,0)</f>
        <v>106.79051983793993</v>
      </c>
      <c r="J1393" s="2">
        <f>VLOOKUP(Tabella1[[#This Row],[DATA]],Tabella11[],2,0)</f>
        <v>101.91313587144683</v>
      </c>
      <c r="K1393" s="2">
        <f>VLOOKUP(Tabella1[[#This Row],[DATA]],Tabella12[],2,0)</f>
        <v>207.04155672823219</v>
      </c>
      <c r="L1393" s="2">
        <f>VLOOKUP(Tabella1[[#This Row],[DATA]],Tabella13[],2,0)</f>
        <v>130.99339308422344</v>
      </c>
      <c r="M1393" s="2">
        <f>VLOOKUP(Tabella1[[#This Row],[DATA]],Tabella14[],2,0)</f>
        <v>191.16921833860383</v>
      </c>
      <c r="O1393" s="1">
        <v>44007</v>
      </c>
      <c r="P1393">
        <v>100.54620271757938</v>
      </c>
      <c r="R1393" s="1">
        <v>44018</v>
      </c>
      <c r="S1393">
        <v>130.40247912640697</v>
      </c>
      <c r="U1393" s="1">
        <v>43994</v>
      </c>
      <c r="V1393">
        <v>113.8036211076855</v>
      </c>
      <c r="X1393" s="1">
        <v>44015</v>
      </c>
      <c r="Y1393">
        <v>94.036164818717737</v>
      </c>
      <c r="AA1393" s="1">
        <v>43993</v>
      </c>
      <c r="AB1393">
        <v>70.313405727093567</v>
      </c>
      <c r="AD1393" s="1">
        <v>43990</v>
      </c>
      <c r="AE1393">
        <v>107.2914277705578</v>
      </c>
      <c r="AG1393" s="1">
        <v>44068</v>
      </c>
      <c r="AH1393">
        <v>106.82543501459899</v>
      </c>
      <c r="AJ1393" s="1">
        <v>44090</v>
      </c>
      <c r="AK1393">
        <v>98.012248844955408</v>
      </c>
      <c r="AM1393" s="1">
        <v>44061</v>
      </c>
      <c r="AN1393">
        <v>210.39124340369392</v>
      </c>
      <c r="AP1393" s="1">
        <v>44062</v>
      </c>
      <c r="AQ1393">
        <v>140.37892883187664</v>
      </c>
      <c r="AS1393" s="1">
        <v>44028</v>
      </c>
      <c r="AT1393">
        <v>192.24677151971915</v>
      </c>
    </row>
    <row r="1394" spans="1:46" x14ac:dyDescent="0.3">
      <c r="A1394" s="1">
        <v>44027</v>
      </c>
      <c r="B1394">
        <v>156.76610630648142</v>
      </c>
      <c r="C1394" s="3">
        <f>VLOOKUP(Tabella1[[#This Row],[DATA]],Tabella3[],2,0)</f>
        <v>106.01727315781386</v>
      </c>
      <c r="D1394">
        <f>VLOOKUP(Tabella1[[#This Row],[DATA]],Tabella5[],2,0)</f>
        <v>132.42537172046744</v>
      </c>
      <c r="E1394">
        <f>VLOOKUP(Tabella1[[#This Row],[DATA]],Tabella6[],2,0)</f>
        <v>120.14655632612073</v>
      </c>
      <c r="F1394" s="2">
        <f>VLOOKUP(Tabella1[[#This Row],[DATA]],Tabella7[],2,0)</f>
        <v>96.103271327774209</v>
      </c>
      <c r="G1394" s="2">
        <f>VLOOKUP(Tabella1[[#This Row],[DATA]],Tabella8[],2,0)</f>
        <v>72.338369981064275</v>
      </c>
      <c r="H1394" s="2">
        <f>VLOOKUP(Tabella1[[#This Row],[DATA]],Tabella9[],2,0)</f>
        <v>107.60549652167265</v>
      </c>
      <c r="I1394" s="2">
        <f>VLOOKUP(Tabella1[[#This Row],[DATA]],Tabella10[],2,0)</f>
        <v>106.80598646481531</v>
      </c>
      <c r="J1394" s="2">
        <f>VLOOKUP(Tabella1[[#This Row],[DATA]],Tabella11[],2,0)</f>
        <v>100.32174110287359</v>
      </c>
      <c r="K1394" s="2">
        <f>VLOOKUP(Tabella1[[#This Row],[DATA]],Tabella12[],2,0)</f>
        <v>209.82643469656992</v>
      </c>
      <c r="L1394" s="2">
        <f>VLOOKUP(Tabella1[[#This Row],[DATA]],Tabella13[],2,0)</f>
        <v>131.06155621331459</v>
      </c>
      <c r="M1394" s="2">
        <f>VLOOKUP(Tabella1[[#This Row],[DATA]],Tabella14[],2,0)</f>
        <v>191.4039535823245</v>
      </c>
      <c r="O1394" s="1">
        <v>44008</v>
      </c>
      <c r="P1394">
        <v>99.969158809132765</v>
      </c>
      <c r="R1394" s="1">
        <v>44019</v>
      </c>
      <c r="S1394">
        <v>129.20787364320367</v>
      </c>
      <c r="U1394" s="1">
        <v>43997</v>
      </c>
      <c r="V1394">
        <v>113.25003703886611</v>
      </c>
      <c r="X1394" s="1">
        <v>44018</v>
      </c>
      <c r="Y1394">
        <v>96.000794159870495</v>
      </c>
      <c r="AA1394" s="1">
        <v>43994</v>
      </c>
      <c r="AB1394">
        <v>70.455423735363453</v>
      </c>
      <c r="AD1394" s="1">
        <v>43991</v>
      </c>
      <c r="AE1394">
        <v>105.77395968707795</v>
      </c>
      <c r="AG1394" s="1">
        <v>44069</v>
      </c>
      <c r="AH1394">
        <v>106.848781657335</v>
      </c>
      <c r="AJ1394" s="1">
        <v>44091</v>
      </c>
      <c r="AK1394">
        <v>97.609923235796231</v>
      </c>
      <c r="AM1394" s="1">
        <v>44062</v>
      </c>
      <c r="AN1394">
        <v>207.89495382585753</v>
      </c>
      <c r="AP1394" s="1">
        <v>44063</v>
      </c>
      <c r="AQ1394">
        <v>138.9451401324873</v>
      </c>
      <c r="AS1394" s="1">
        <v>44029</v>
      </c>
      <c r="AT1394">
        <v>193.27626318209045</v>
      </c>
    </row>
    <row r="1395" spans="1:46" x14ac:dyDescent="0.3">
      <c r="A1395" s="1">
        <v>44028</v>
      </c>
      <c r="B1395">
        <v>156.23214459236226</v>
      </c>
      <c r="C1395" s="3">
        <f>VLOOKUP(Tabella1[[#This Row],[DATA]],Tabella3[],2,0)</f>
        <v>106.40780627132094</v>
      </c>
      <c r="D1395">
        <f>VLOOKUP(Tabella1[[#This Row],[DATA]],Tabella5[],2,0)</f>
        <v>131.85177675163575</v>
      </c>
      <c r="E1395">
        <f>VLOOKUP(Tabella1[[#This Row],[DATA]],Tabella6[],2,0)</f>
        <v>119.58920957883869</v>
      </c>
      <c r="F1395" s="2">
        <f>VLOOKUP(Tabella1[[#This Row],[DATA]],Tabella7[],2,0)</f>
        <v>95.462445401508901</v>
      </c>
      <c r="G1395" s="2">
        <f>VLOOKUP(Tabella1[[#This Row],[DATA]],Tabella8[],2,0)</f>
        <v>72.213741932990686</v>
      </c>
      <c r="H1395" s="2">
        <f>VLOOKUP(Tabella1[[#This Row],[DATA]],Tabella9[],2,0)</f>
        <v>107.19586932701374</v>
      </c>
      <c r="I1395" s="2">
        <f>VLOOKUP(Tabella1[[#This Row],[DATA]],Tabella10[],2,0)</f>
        <v>104.66459215468974</v>
      </c>
      <c r="J1395" s="2">
        <f>VLOOKUP(Tabella1[[#This Row],[DATA]],Tabella11[],2,0)</f>
        <v>95.809008750880466</v>
      </c>
      <c r="K1395" s="2">
        <f>VLOOKUP(Tabella1[[#This Row],[DATA]],Tabella12[],2,0)</f>
        <v>207.27448878627968</v>
      </c>
      <c r="L1395" s="2">
        <f>VLOOKUP(Tabella1[[#This Row],[DATA]],Tabella13[],2,0)</f>
        <v>132.58793770726135</v>
      </c>
      <c r="M1395" s="2">
        <f>VLOOKUP(Tabella1[[#This Row],[DATA]],Tabella14[],2,0)</f>
        <v>192.24677151971915</v>
      </c>
      <c r="O1395" s="1">
        <v>44011</v>
      </c>
      <c r="P1395">
        <v>101.65580603713698</v>
      </c>
      <c r="R1395" s="1">
        <v>44020</v>
      </c>
      <c r="S1395">
        <v>127.95858154808172</v>
      </c>
      <c r="U1395" s="1">
        <v>43998</v>
      </c>
      <c r="V1395">
        <v>116.46571612002003</v>
      </c>
      <c r="X1395" s="1">
        <v>44019</v>
      </c>
      <c r="Y1395">
        <v>94.534041968294687</v>
      </c>
      <c r="AA1395" s="1">
        <v>43997</v>
      </c>
      <c r="AB1395">
        <v>70.13274336283186</v>
      </c>
      <c r="AD1395" s="1">
        <v>43992</v>
      </c>
      <c r="AE1395">
        <v>104.9139336951813</v>
      </c>
      <c r="AG1395" s="1">
        <v>44070</v>
      </c>
      <c r="AH1395">
        <v>105.96588456112084</v>
      </c>
      <c r="AJ1395" s="1">
        <v>44092</v>
      </c>
      <c r="AK1395">
        <v>99.629012809951888</v>
      </c>
      <c r="AM1395" s="1">
        <v>44063</v>
      </c>
      <c r="AN1395">
        <v>209.16062005277044</v>
      </c>
      <c r="AP1395" s="1">
        <v>44064</v>
      </c>
      <c r="AQ1395">
        <v>139.72430831691966</v>
      </c>
      <c r="AS1395" s="1">
        <v>44032</v>
      </c>
      <c r="AT1395">
        <v>195.18827577560145</v>
      </c>
    </row>
    <row r="1396" spans="1:46" x14ac:dyDescent="0.3">
      <c r="A1396" s="1">
        <v>44029</v>
      </c>
      <c r="B1396">
        <v>156.67719366436694</v>
      </c>
      <c r="C1396" s="3">
        <f>VLOOKUP(Tabella1[[#This Row],[DATA]],Tabella3[],2,0)</f>
        <v>106.73869565808306</v>
      </c>
      <c r="D1396">
        <f>VLOOKUP(Tabella1[[#This Row],[DATA]],Tabella5[],2,0)</f>
        <v>132.30893224902277</v>
      </c>
      <c r="E1396">
        <f>VLOOKUP(Tabella1[[#This Row],[DATA]],Tabella6[],2,0)</f>
        <v>119.21623407622717</v>
      </c>
      <c r="F1396" s="2">
        <f>VLOOKUP(Tabella1[[#This Row],[DATA]],Tabella7[],2,0)</f>
        <v>96.067381410550112</v>
      </c>
      <c r="G1396" s="2">
        <f>VLOOKUP(Tabella1[[#This Row],[DATA]],Tabella8[],2,0)</f>
        <v>71.882366580360937</v>
      </c>
      <c r="H1396" s="2">
        <f>VLOOKUP(Tabella1[[#This Row],[DATA]],Tabella9[],2,0)</f>
        <v>107.2038325306424</v>
      </c>
      <c r="I1396" s="2">
        <f>VLOOKUP(Tabella1[[#This Row],[DATA]],Tabella10[],2,0)</f>
        <v>105.16120081382121</v>
      </c>
      <c r="J1396" s="2">
        <f>VLOOKUP(Tabella1[[#This Row],[DATA]],Tabella11[],2,0)</f>
        <v>95.929288588040066</v>
      </c>
      <c r="K1396" s="2">
        <f>VLOOKUP(Tabella1[[#This Row],[DATA]],Tabella12[],2,0)</f>
        <v>212.08773087071239</v>
      </c>
      <c r="L1396" s="2">
        <f>VLOOKUP(Tabella1[[#This Row],[DATA]],Tabella13[],2,0)</f>
        <v>134.58179102893243</v>
      </c>
      <c r="M1396" s="2">
        <f>VLOOKUP(Tabella1[[#This Row],[DATA]],Tabella14[],2,0)</f>
        <v>193.27626318209045</v>
      </c>
      <c r="O1396" s="1">
        <v>44012</v>
      </c>
      <c r="P1396">
        <v>101.28205262238987</v>
      </c>
      <c r="R1396" s="1">
        <v>44021</v>
      </c>
      <c r="S1396">
        <v>127.90379252677749</v>
      </c>
      <c r="U1396" s="1">
        <v>43999</v>
      </c>
      <c r="V1396">
        <v>117.48892949446063</v>
      </c>
      <c r="X1396" s="1">
        <v>44020</v>
      </c>
      <c r="Y1396">
        <v>94.018754390787748</v>
      </c>
      <c r="AA1396" s="1">
        <v>43998</v>
      </c>
      <c r="AB1396">
        <v>72.412760366348493</v>
      </c>
      <c r="AD1396" s="1">
        <v>43993</v>
      </c>
      <c r="AE1396">
        <v>100.16340493846036</v>
      </c>
      <c r="AG1396" s="1">
        <v>44071</v>
      </c>
      <c r="AH1396">
        <v>106.55650851586608</v>
      </c>
      <c r="AJ1396" s="1">
        <v>44095</v>
      </c>
      <c r="AK1396">
        <v>98.997767510714752</v>
      </c>
      <c r="AM1396" s="1">
        <v>44064</v>
      </c>
      <c r="AN1396">
        <v>209.26987137203167</v>
      </c>
      <c r="AP1396" s="1">
        <v>44067</v>
      </c>
      <c r="AQ1396">
        <v>141.04889059508776</v>
      </c>
      <c r="AS1396" s="1">
        <v>44033</v>
      </c>
      <c r="AT1396">
        <v>196.8230639566471</v>
      </c>
    </row>
    <row r="1397" spans="1:46" x14ac:dyDescent="0.3">
      <c r="A1397" s="1">
        <v>44032</v>
      </c>
      <c r="B1397">
        <v>157.99436400738512</v>
      </c>
      <c r="C1397" s="3">
        <f>VLOOKUP(Tabella1[[#This Row],[DATA]],Tabella3[],2,0)</f>
        <v>107.79508485509346</v>
      </c>
      <c r="D1397">
        <f>VLOOKUP(Tabella1[[#This Row],[DATA]],Tabella5[],2,0)</f>
        <v>133.61270613729207</v>
      </c>
      <c r="E1397">
        <f>VLOOKUP(Tabella1[[#This Row],[DATA]],Tabella6[],2,0)</f>
        <v>119.77499182793271</v>
      </c>
      <c r="F1397" s="2">
        <f>VLOOKUP(Tabella1[[#This Row],[DATA]],Tabella7[],2,0)</f>
        <v>95.627844466843825</v>
      </c>
      <c r="G1397" s="2">
        <f>VLOOKUP(Tabella1[[#This Row],[DATA]],Tabella8[],2,0)</f>
        <v>72.245623526683929</v>
      </c>
      <c r="H1397" s="2">
        <f>VLOOKUP(Tabella1[[#This Row],[DATA]],Tabella9[],2,0)</f>
        <v>107.92816553270647</v>
      </c>
      <c r="I1397" s="2">
        <f>VLOOKUP(Tabella1[[#This Row],[DATA]],Tabella10[],2,0)</f>
        <v>105.03050991247315</v>
      </c>
      <c r="J1397" s="2">
        <f>VLOOKUP(Tabella1[[#This Row],[DATA]],Tabella11[],2,0)</f>
        <v>98.914496854219649</v>
      </c>
      <c r="K1397" s="2">
        <f>VLOOKUP(Tabella1[[#This Row],[DATA]],Tabella12[],2,0)</f>
        <v>215.25808047493405</v>
      </c>
      <c r="L1397" s="2">
        <f>VLOOKUP(Tabella1[[#This Row],[DATA]],Tabella13[],2,0)</f>
        <v>136.0317571109594</v>
      </c>
      <c r="M1397" s="2">
        <f>VLOOKUP(Tabella1[[#This Row],[DATA]],Tabella14[],2,0)</f>
        <v>195.18827577560145</v>
      </c>
      <c r="O1397" s="1">
        <v>44013</v>
      </c>
      <c r="P1397">
        <v>101.04870503589602</v>
      </c>
      <c r="R1397" s="1">
        <v>44022</v>
      </c>
      <c r="S1397">
        <v>129.38104791427926</v>
      </c>
      <c r="U1397" s="1">
        <v>44000</v>
      </c>
      <c r="V1397">
        <v>116.6136364170835</v>
      </c>
      <c r="X1397" s="1">
        <v>44021</v>
      </c>
      <c r="Y1397">
        <v>92.391642994593596</v>
      </c>
      <c r="AA1397" s="1">
        <v>43999</v>
      </c>
      <c r="AB1397">
        <v>72.252386288982493</v>
      </c>
      <c r="AD1397" s="1">
        <v>43994</v>
      </c>
      <c r="AE1397">
        <v>100.45549524756007</v>
      </c>
      <c r="AG1397" s="1">
        <v>44074</v>
      </c>
      <c r="AH1397">
        <v>105.52954964032757</v>
      </c>
      <c r="AJ1397" s="1">
        <v>44096</v>
      </c>
      <c r="AK1397">
        <v>97.725129233671197</v>
      </c>
      <c r="AM1397" s="1">
        <v>44067</v>
      </c>
      <c r="AN1397">
        <v>210.87153693931398</v>
      </c>
      <c r="AP1397" s="1">
        <v>44068</v>
      </c>
      <c r="AQ1397">
        <v>141.21175503152952</v>
      </c>
      <c r="AS1397" s="1">
        <v>44034</v>
      </c>
      <c r="AT1397">
        <v>197.44577406906927</v>
      </c>
    </row>
    <row r="1398" spans="1:46" x14ac:dyDescent="0.3">
      <c r="A1398" s="1">
        <v>44033</v>
      </c>
      <c r="B1398">
        <v>158.25964434943157</v>
      </c>
      <c r="C1398" s="3">
        <f>VLOOKUP(Tabella1[[#This Row],[DATA]],Tabella3[],2,0)</f>
        <v>108.32795790543359</v>
      </c>
      <c r="D1398">
        <f>VLOOKUP(Tabella1[[#This Row],[DATA]],Tabella5[],2,0)</f>
        <v>134.8919017730137</v>
      </c>
      <c r="E1398">
        <f>VLOOKUP(Tabella1[[#This Row],[DATA]],Tabella6[],2,0)</f>
        <v>120.03602764628</v>
      </c>
      <c r="F1398" s="2">
        <f>VLOOKUP(Tabella1[[#This Row],[DATA]],Tabella7[],2,0)</f>
        <v>95.753230092550169</v>
      </c>
      <c r="G1398" s="2">
        <f>VLOOKUP(Tabella1[[#This Row],[DATA]],Tabella8[],2,0)</f>
        <v>72.405031495150141</v>
      </c>
      <c r="H1398" s="2">
        <f>VLOOKUP(Tabella1[[#This Row],[DATA]],Tabella9[],2,0)</f>
        <v>108.46998190760135</v>
      </c>
      <c r="I1398" s="2">
        <f>VLOOKUP(Tabella1[[#This Row],[DATA]],Tabella10[],2,0)</f>
        <v>107.45181244556292</v>
      </c>
      <c r="J1398" s="2">
        <f>VLOOKUP(Tabella1[[#This Row],[DATA]],Tabella11[],2,0)</f>
        <v>99.115659658799231</v>
      </c>
      <c r="K1398" s="2">
        <f>VLOOKUP(Tabella1[[#This Row],[DATA]],Tabella12[],2,0)</f>
        <v>215.01896437994722</v>
      </c>
      <c r="L1398" s="2">
        <f>VLOOKUP(Tabella1[[#This Row],[DATA]],Tabella13[],2,0)</f>
        <v>137.8906656138644</v>
      </c>
      <c r="M1398" s="2">
        <f>VLOOKUP(Tabella1[[#This Row],[DATA]],Tabella14[],2,0)</f>
        <v>196.8230639566471</v>
      </c>
      <c r="O1398" s="1">
        <v>44014</v>
      </c>
      <c r="P1398">
        <v>103.9550952260973</v>
      </c>
      <c r="R1398" s="1">
        <v>44025</v>
      </c>
      <c r="S1398">
        <v>131.08370635952045</v>
      </c>
      <c r="U1398" s="1">
        <v>44001</v>
      </c>
      <c r="V1398">
        <v>117.10043294319061</v>
      </c>
      <c r="X1398" s="1">
        <v>44022</v>
      </c>
      <c r="Y1398">
        <v>93.090961849781607</v>
      </c>
      <c r="AA1398" s="1">
        <v>44000</v>
      </c>
      <c r="AB1398">
        <v>71.397379912663766</v>
      </c>
      <c r="AD1398" s="1">
        <v>43997</v>
      </c>
      <c r="AE1398">
        <v>99.903167443875333</v>
      </c>
      <c r="AG1398" s="1">
        <v>44075</v>
      </c>
      <c r="AH1398">
        <v>105.56224332315358</v>
      </c>
      <c r="AJ1398" s="1">
        <v>44097</v>
      </c>
      <c r="AK1398">
        <v>97.886596707376768</v>
      </c>
      <c r="AM1398" s="1">
        <v>44068</v>
      </c>
      <c r="AN1398">
        <v>210.50049472295515</v>
      </c>
      <c r="AP1398" s="1">
        <v>44069</v>
      </c>
      <c r="AQ1398">
        <v>142.04803482972304</v>
      </c>
      <c r="AS1398" s="1">
        <v>44035</v>
      </c>
      <c r="AT1398">
        <v>198.63965005642004</v>
      </c>
    </row>
    <row r="1399" spans="1:46" x14ac:dyDescent="0.3">
      <c r="A1399" s="1">
        <v>44034</v>
      </c>
      <c r="B1399">
        <v>159.16917695073366</v>
      </c>
      <c r="C1399" s="3">
        <f>VLOOKUP(Tabella1[[#This Row],[DATA]],Tabella3[],2,0)</f>
        <v>107.67642468006186</v>
      </c>
      <c r="D1399">
        <f>VLOOKUP(Tabella1[[#This Row],[DATA]],Tabella5[],2,0)</f>
        <v>134.199819145025</v>
      </c>
      <c r="E1399">
        <f>VLOOKUP(Tabella1[[#This Row],[DATA]],Tabella6[],2,0)</f>
        <v>118.45664336157694</v>
      </c>
      <c r="F1399" s="2">
        <f>VLOOKUP(Tabella1[[#This Row],[DATA]],Tabella7[],2,0)</f>
        <v>94.796725617764736</v>
      </c>
      <c r="G1399" s="2">
        <f>VLOOKUP(Tabella1[[#This Row],[DATA]],Tabella8[],2,0)</f>
        <v>71.396413803763963</v>
      </c>
      <c r="H1399" s="2">
        <f>VLOOKUP(Tabella1[[#This Row],[DATA]],Tabella9[],2,0)</f>
        <v>107.36819305353821</v>
      </c>
      <c r="I1399" s="2">
        <f>VLOOKUP(Tabella1[[#This Row],[DATA]],Tabella10[],2,0)</f>
        <v>105.03030033758323</v>
      </c>
      <c r="J1399" s="2">
        <f>VLOOKUP(Tabella1[[#This Row],[DATA]],Tabella11[],2,0)</f>
        <v>99.481871470697087</v>
      </c>
      <c r="K1399" s="2">
        <f>VLOOKUP(Tabella1[[#This Row],[DATA]],Tabella12[],2,0)</f>
        <v>214.97773746701847</v>
      </c>
      <c r="L1399" s="2">
        <f>VLOOKUP(Tabella1[[#This Row],[DATA]],Tabella13[],2,0)</f>
        <v>137.67686968736569</v>
      </c>
      <c r="M1399" s="2">
        <f>VLOOKUP(Tabella1[[#This Row],[DATA]],Tabella14[],2,0)</f>
        <v>197.44577406906927</v>
      </c>
      <c r="O1399" s="1">
        <v>44015</v>
      </c>
      <c r="P1399">
        <v>103.11752166462978</v>
      </c>
      <c r="R1399" s="1">
        <v>44026</v>
      </c>
      <c r="S1399">
        <v>130.03288365372111</v>
      </c>
      <c r="U1399" s="1">
        <v>44004</v>
      </c>
      <c r="V1399">
        <v>116.37729317614745</v>
      </c>
      <c r="X1399" s="1">
        <v>44025</v>
      </c>
      <c r="Y1399">
        <v>94.324658663978738</v>
      </c>
      <c r="AA1399" s="1">
        <v>44001</v>
      </c>
      <c r="AB1399">
        <v>71.629246048614604</v>
      </c>
      <c r="AD1399" s="1">
        <v>43998</v>
      </c>
      <c r="AE1399">
        <v>103.2875289860612</v>
      </c>
      <c r="AG1399" s="1">
        <v>44076</v>
      </c>
      <c r="AH1399">
        <v>105.29080192574175</v>
      </c>
      <c r="AJ1399" s="1">
        <v>44098</v>
      </c>
      <c r="AK1399">
        <v>96.199395914663995</v>
      </c>
      <c r="AM1399" s="1">
        <v>44069</v>
      </c>
      <c r="AN1399">
        <v>207.4270283641161</v>
      </c>
      <c r="AP1399" s="1">
        <v>44070</v>
      </c>
      <c r="AQ1399">
        <v>142.19181359001931</v>
      </c>
      <c r="AS1399" s="1">
        <v>44036</v>
      </c>
      <c r="AT1399">
        <v>199.42883412507138</v>
      </c>
    </row>
    <row r="1400" spans="1:46" x14ac:dyDescent="0.3">
      <c r="A1400" s="1">
        <v>44035</v>
      </c>
      <c r="B1400">
        <v>157.20824020989215</v>
      </c>
      <c r="C1400" s="3">
        <f>VLOOKUP(Tabella1[[#This Row],[DATA]],Tabella3[],2,0)</f>
        <v>106.92201778752616</v>
      </c>
      <c r="D1400">
        <f>VLOOKUP(Tabella1[[#This Row],[DATA]],Tabella5[],2,0)</f>
        <v>134.1910119378621</v>
      </c>
      <c r="E1400">
        <f>VLOOKUP(Tabella1[[#This Row],[DATA]],Tabella6[],2,0)</f>
        <v>118.37762711386101</v>
      </c>
      <c r="F1400" s="2">
        <f>VLOOKUP(Tabella1[[#This Row],[DATA]],Tabella7[],2,0)</f>
        <v>94.863007422340331</v>
      </c>
      <c r="G1400" s="2">
        <f>VLOOKUP(Tabella1[[#This Row],[DATA]],Tabella8[],2,0)</f>
        <v>71.34617614097462</v>
      </c>
      <c r="H1400" s="2">
        <f>VLOOKUP(Tabella1[[#This Row],[DATA]],Tabella9[],2,0)</f>
        <v>107.39940881176261</v>
      </c>
      <c r="I1400" s="2">
        <f>VLOOKUP(Tabella1[[#This Row],[DATA]],Tabella10[],2,0)</f>
        <v>105.88980887608339</v>
      </c>
      <c r="J1400" s="2">
        <f>VLOOKUP(Tabella1[[#This Row],[DATA]],Tabella11[],2,0)</f>
        <v>99.241610257512264</v>
      </c>
      <c r="K1400" s="2">
        <f>VLOOKUP(Tabella1[[#This Row],[DATA]],Tabella12[],2,0)</f>
        <v>210.86123021108179</v>
      </c>
      <c r="L1400" s="2">
        <f>VLOOKUP(Tabella1[[#This Row],[DATA]],Tabella13[],2,0)</f>
        <v>138.65460161104917</v>
      </c>
      <c r="M1400" s="2">
        <f>VLOOKUP(Tabella1[[#This Row],[DATA]],Tabella14[],2,0)</f>
        <v>198.63965005642004</v>
      </c>
      <c r="O1400" s="1">
        <v>44018</v>
      </c>
      <c r="P1400">
        <v>104.71295215015374</v>
      </c>
      <c r="R1400" s="1">
        <v>44027</v>
      </c>
      <c r="S1400">
        <v>132.42537172046744</v>
      </c>
      <c r="U1400" s="1">
        <v>44005</v>
      </c>
      <c r="V1400">
        <v>117.99947792836331</v>
      </c>
      <c r="X1400" s="1">
        <v>44026</v>
      </c>
      <c r="Y1400">
        <v>94.379028070496958</v>
      </c>
      <c r="AA1400" s="1">
        <v>44004</v>
      </c>
      <c r="AB1400">
        <v>70.967461452254909</v>
      </c>
      <c r="AD1400" s="1">
        <v>43999</v>
      </c>
      <c r="AE1400">
        <v>104.07142675126774</v>
      </c>
      <c r="AG1400" s="1">
        <v>44077</v>
      </c>
      <c r="AH1400">
        <v>104.81930033842153</v>
      </c>
      <c r="AJ1400" s="1">
        <v>44099</v>
      </c>
      <c r="AK1400">
        <v>96.087174528132948</v>
      </c>
      <c r="AM1400" s="1">
        <v>44070</v>
      </c>
      <c r="AN1400">
        <v>207.42084432717678</v>
      </c>
      <c r="AP1400" s="1">
        <v>44071</v>
      </c>
      <c r="AQ1400">
        <v>143.47815180855866</v>
      </c>
      <c r="AS1400" s="1">
        <v>44039</v>
      </c>
      <c r="AT1400">
        <v>200.94451332488191</v>
      </c>
    </row>
    <row r="1401" spans="1:46" x14ac:dyDescent="0.3">
      <c r="A1401" s="1">
        <v>44036</v>
      </c>
      <c r="B1401">
        <v>156.23505976095618</v>
      </c>
      <c r="C1401" s="3">
        <f>VLOOKUP(Tabella1[[#This Row],[DATA]],Tabella3[],2,0)</f>
        <v>104.93987013244985</v>
      </c>
      <c r="D1401">
        <f>VLOOKUP(Tabella1[[#This Row],[DATA]],Tabella5[],2,0)</f>
        <v>131.47378370932941</v>
      </c>
      <c r="E1401">
        <f>VLOOKUP(Tabella1[[#This Row],[DATA]],Tabella6[],2,0)</f>
        <v>116.55907757937487</v>
      </c>
      <c r="F1401" s="2">
        <f>VLOOKUP(Tabella1[[#This Row],[DATA]],Tabella7[],2,0)</f>
        <v>93.524848040563242</v>
      </c>
      <c r="G1401" s="2">
        <f>VLOOKUP(Tabella1[[#This Row],[DATA]],Tabella8[],2,0)</f>
        <v>70.474745913359357</v>
      </c>
      <c r="H1401" s="2">
        <f>VLOOKUP(Tabella1[[#This Row],[DATA]],Tabella9[],2,0)</f>
        <v>105.46116504854369</v>
      </c>
      <c r="I1401" s="2">
        <f>VLOOKUP(Tabella1[[#This Row],[DATA]],Tabella10[],2,0)</f>
        <v>103.55233629895774</v>
      </c>
      <c r="J1401" s="2">
        <f>VLOOKUP(Tabella1[[#This Row],[DATA]],Tabella11[],2,0)</f>
        <v>95.411160058737153</v>
      </c>
      <c r="K1401" s="2">
        <f>VLOOKUP(Tabella1[[#This Row],[DATA]],Tabella12[],2,0)</f>
        <v>211.04468997361477</v>
      </c>
      <c r="L1401" s="2">
        <f>VLOOKUP(Tabella1[[#This Row],[DATA]],Tabella13[],2,0)</f>
        <v>138.61254041619134</v>
      </c>
      <c r="M1401" s="2">
        <f>VLOOKUP(Tabella1[[#This Row],[DATA]],Tabella14[],2,0)</f>
        <v>199.42883412507138</v>
      </c>
      <c r="O1401" s="1">
        <v>44019</v>
      </c>
      <c r="P1401">
        <v>104.61269214323278</v>
      </c>
      <c r="R1401" s="1">
        <v>44028</v>
      </c>
      <c r="S1401">
        <v>131.85177675163575</v>
      </c>
      <c r="U1401" s="1">
        <v>44006</v>
      </c>
      <c r="V1401">
        <v>114.55850847425739</v>
      </c>
      <c r="X1401" s="1">
        <v>44027</v>
      </c>
      <c r="Y1401">
        <v>96.103271327774209</v>
      </c>
      <c r="AA1401" s="1">
        <v>44005</v>
      </c>
      <c r="AB1401">
        <v>71.863044402365034</v>
      </c>
      <c r="AD1401" s="1">
        <v>44000</v>
      </c>
      <c r="AE1401">
        <v>103.51846189129272</v>
      </c>
      <c r="AG1401" s="1">
        <v>44078</v>
      </c>
      <c r="AH1401">
        <v>103.51092430071147</v>
      </c>
      <c r="AJ1401" s="1">
        <v>44102</v>
      </c>
      <c r="AK1401">
        <v>96.030765373733033</v>
      </c>
      <c r="AM1401" s="1">
        <v>44071</v>
      </c>
      <c r="AN1401">
        <v>210.5520283641161</v>
      </c>
      <c r="AP1401" s="1">
        <v>44074</v>
      </c>
      <c r="AQ1401">
        <v>140.42800628482226</v>
      </c>
      <c r="AS1401" s="1">
        <v>44040</v>
      </c>
      <c r="AT1401">
        <v>201.68076006853988</v>
      </c>
    </row>
    <row r="1402" spans="1:46" x14ac:dyDescent="0.3">
      <c r="A1402" s="1">
        <v>44039</v>
      </c>
      <c r="B1402">
        <v>157.39043824701196</v>
      </c>
      <c r="C1402" s="3">
        <f>VLOOKUP(Tabella1[[#This Row],[DATA]],Tabella3[],2,0)</f>
        <v>104.65074703637066</v>
      </c>
      <c r="D1402">
        <f>VLOOKUP(Tabella1[[#This Row],[DATA]],Tabella5[],2,0)</f>
        <v>131.47992827246631</v>
      </c>
      <c r="E1402">
        <f>VLOOKUP(Tabella1[[#This Row],[DATA]],Tabella6[],2,0)</f>
        <v>116.16376117339128</v>
      </c>
      <c r="F1402" s="2">
        <f>VLOOKUP(Tabella1[[#This Row],[DATA]],Tabella7[],2,0)</f>
        <v>93.235590580042143</v>
      </c>
      <c r="G1402" s="2">
        <f>VLOOKUP(Tabella1[[#This Row],[DATA]],Tabella8[],2,0)</f>
        <v>69.275804768713527</v>
      </c>
      <c r="H1402" s="2">
        <f>VLOOKUP(Tabella1[[#This Row],[DATA]],Tabella9[],2,0)</f>
        <v>105.20474989170043</v>
      </c>
      <c r="I1402" s="2">
        <f>VLOOKUP(Tabella1[[#This Row],[DATA]],Tabella10[],2,0)</f>
        <v>103.12451011869483</v>
      </c>
      <c r="J1402" s="2">
        <f>VLOOKUP(Tabella1[[#This Row],[DATA]],Tabella11[],2,0)</f>
        <v>95.663658178432001</v>
      </c>
      <c r="K1402" s="2">
        <f>VLOOKUP(Tabella1[[#This Row],[DATA]],Tabella12[],2,0)</f>
        <v>215.36320910290237</v>
      </c>
      <c r="L1402" s="2">
        <f>VLOOKUP(Tabella1[[#This Row],[DATA]],Tabella13[],2,0)</f>
        <v>137.90666122815782</v>
      </c>
      <c r="M1402" s="2">
        <f>VLOOKUP(Tabella1[[#This Row],[DATA]],Tabella14[],2,0)</f>
        <v>200.94451332488191</v>
      </c>
      <c r="O1402" s="1">
        <v>44020</v>
      </c>
      <c r="P1402">
        <v>104.02122083024487</v>
      </c>
      <c r="R1402" s="1">
        <v>44029</v>
      </c>
      <c r="S1402">
        <v>132.30893224902277</v>
      </c>
      <c r="U1402" s="1">
        <v>44007</v>
      </c>
      <c r="V1402">
        <v>115.66896895555101</v>
      </c>
      <c r="X1402" s="1">
        <v>44028</v>
      </c>
      <c r="Y1402">
        <v>95.462445401508901</v>
      </c>
      <c r="AA1402" s="1">
        <v>44006</v>
      </c>
      <c r="AB1402">
        <v>69.516365884762536</v>
      </c>
      <c r="AD1402" s="1">
        <v>44001</v>
      </c>
      <c r="AE1402">
        <v>104.13003592997477</v>
      </c>
      <c r="AG1402" s="1">
        <v>44081</v>
      </c>
      <c r="AH1402">
        <v>103.06746383366125</v>
      </c>
      <c r="AJ1402" s="1">
        <v>44103</v>
      </c>
      <c r="AK1402">
        <v>96.234614328522142</v>
      </c>
      <c r="AM1402" s="1">
        <v>44074</v>
      </c>
      <c r="AN1402">
        <v>204.8338555408971</v>
      </c>
      <c r="AP1402" s="1">
        <v>44075</v>
      </c>
      <c r="AQ1402">
        <v>141.41868011461585</v>
      </c>
      <c r="AS1402" s="1">
        <v>44041</v>
      </c>
      <c r="AT1402">
        <v>203.2807210620899</v>
      </c>
    </row>
    <row r="1403" spans="1:46" x14ac:dyDescent="0.3">
      <c r="A1403" s="1">
        <v>44040</v>
      </c>
      <c r="B1403">
        <v>156.37158682343798</v>
      </c>
      <c r="C1403" s="3">
        <f>VLOOKUP(Tabella1[[#This Row],[DATA]],Tabella3[],2,0)</f>
        <v>104.03742552375138</v>
      </c>
      <c r="D1403">
        <f>VLOOKUP(Tabella1[[#This Row],[DATA]],Tabella5[],2,0)</f>
        <v>131.44531390012833</v>
      </c>
      <c r="E1403">
        <f>VLOOKUP(Tabella1[[#This Row],[DATA]],Tabella6[],2,0)</f>
        <v>115.91260238600847</v>
      </c>
      <c r="F1403" s="2">
        <f>VLOOKUP(Tabella1[[#This Row],[DATA]],Tabella7[],2,0)</f>
        <v>93.607929380860739</v>
      </c>
      <c r="G1403" s="2">
        <f>VLOOKUP(Tabella1[[#This Row],[DATA]],Tabella8[],2,0)</f>
        <v>70.008115314758285</v>
      </c>
      <c r="H1403" s="2">
        <f>VLOOKUP(Tabella1[[#This Row],[DATA]],Tabella9[],2,0)</f>
        <v>105.227683918151</v>
      </c>
      <c r="I1403" s="2">
        <f>VLOOKUP(Tabella1[[#This Row],[DATA]],Tabella10[],2,0)</f>
        <v>103.83496899549078</v>
      </c>
      <c r="J1403" s="2">
        <f>VLOOKUP(Tabella1[[#This Row],[DATA]],Tabella11[],2,0)</f>
        <v>96.342060336902932</v>
      </c>
      <c r="K1403" s="2">
        <f>VLOOKUP(Tabella1[[#This Row],[DATA]],Tabella12[],2,0)</f>
        <v>214.6046339050132</v>
      </c>
      <c r="L1403" s="2">
        <f>VLOOKUP(Tabella1[[#This Row],[DATA]],Tabella13[],2,0)</f>
        <v>139.93599573062511</v>
      </c>
      <c r="M1403" s="2">
        <f>VLOOKUP(Tabella1[[#This Row],[DATA]],Tabella14[],2,0)</f>
        <v>201.68076006853988</v>
      </c>
      <c r="O1403" s="1">
        <v>44021</v>
      </c>
      <c r="P1403">
        <v>101.9638520333754</v>
      </c>
      <c r="R1403" s="1">
        <v>44032</v>
      </c>
      <c r="S1403">
        <v>133.61270613729207</v>
      </c>
      <c r="U1403" s="1">
        <v>44008</v>
      </c>
      <c r="V1403">
        <v>115.45872929644969</v>
      </c>
      <c r="X1403" s="1">
        <v>44029</v>
      </c>
      <c r="Y1403">
        <v>96.067381410550112</v>
      </c>
      <c r="AA1403" s="1">
        <v>44007</v>
      </c>
      <c r="AB1403">
        <v>70.239015341809335</v>
      </c>
      <c r="AD1403" s="1">
        <v>44004</v>
      </c>
      <c r="AE1403">
        <v>103.2569502841271</v>
      </c>
      <c r="AG1403" s="1">
        <v>44082</v>
      </c>
      <c r="AH1403">
        <v>103.21286689228103</v>
      </c>
      <c r="AJ1403" s="1">
        <v>44104</v>
      </c>
      <c r="AK1403">
        <v>96.04628535272137</v>
      </c>
      <c r="AM1403" s="1">
        <v>44075</v>
      </c>
      <c r="AN1403">
        <v>210.60356200527704</v>
      </c>
      <c r="AP1403" s="1">
        <v>44076</v>
      </c>
      <c r="AQ1403">
        <v>142.09205912269871</v>
      </c>
      <c r="AS1403" s="1">
        <v>44042</v>
      </c>
      <c r="AT1403">
        <v>200.78779098115152</v>
      </c>
    </row>
    <row r="1404" spans="1:46" x14ac:dyDescent="0.3">
      <c r="A1404" s="1">
        <v>44041</v>
      </c>
      <c r="B1404">
        <v>158.31503255271599</v>
      </c>
      <c r="C1404" s="3">
        <f>VLOOKUP(Tabella1[[#This Row],[DATA]],Tabella3[],2,0)</f>
        <v>103.92211083383081</v>
      </c>
      <c r="D1404">
        <f>VLOOKUP(Tabella1[[#This Row],[DATA]],Tabella5[],2,0)</f>
        <v>131.3119768800571</v>
      </c>
      <c r="E1404">
        <f>VLOOKUP(Tabella1[[#This Row],[DATA]],Tabella6[],2,0)</f>
        <v>116.61340124967958</v>
      </c>
      <c r="F1404" s="2">
        <f>VLOOKUP(Tabella1[[#This Row],[DATA]],Tabella7[],2,0)</f>
        <v>93.641528452304584</v>
      </c>
      <c r="G1404" s="2">
        <f>VLOOKUP(Tabella1[[#This Row],[DATA]],Tabella8[],2,0)</f>
        <v>69.619739537040616</v>
      </c>
      <c r="H1404" s="2">
        <f>VLOOKUP(Tabella1[[#This Row],[DATA]],Tabella9[],2,0)</f>
        <v>105.11938434880106</v>
      </c>
      <c r="I1404" s="2">
        <f>VLOOKUP(Tabella1[[#This Row],[DATA]],Tabella10[],2,0)</f>
        <v>104.2976265224568</v>
      </c>
      <c r="J1404" s="2">
        <f>VLOOKUP(Tabella1[[#This Row],[DATA]],Tabella11[],2,0)</f>
        <v>98.329513030813132</v>
      </c>
      <c r="K1404" s="2">
        <f>VLOOKUP(Tabella1[[#This Row],[DATA]],Tabella12[],2,0)</f>
        <v>217.68840699208442</v>
      </c>
      <c r="L1404" s="2">
        <f>VLOOKUP(Tabella1[[#This Row],[DATA]],Tabella13[],2,0)</f>
        <v>138.40252527125287</v>
      </c>
      <c r="M1404" s="2">
        <f>VLOOKUP(Tabella1[[#This Row],[DATA]],Tabella14[],2,0)</f>
        <v>203.2807210620899</v>
      </c>
      <c r="O1404" s="1">
        <v>44022</v>
      </c>
      <c r="P1404">
        <v>103.33158043853037</v>
      </c>
      <c r="R1404" s="1">
        <v>44033</v>
      </c>
      <c r="S1404">
        <v>134.8919017730137</v>
      </c>
      <c r="U1404" s="1">
        <v>44011</v>
      </c>
      <c r="V1404">
        <v>116.3010989372785</v>
      </c>
      <c r="X1404" s="1">
        <v>44032</v>
      </c>
      <c r="Y1404">
        <v>95.627844466843825</v>
      </c>
      <c r="AA1404" s="1">
        <v>44008</v>
      </c>
      <c r="AB1404">
        <v>69.351161262897563</v>
      </c>
      <c r="AD1404" s="1">
        <v>44005</v>
      </c>
      <c r="AE1404">
        <v>105.07702010549652</v>
      </c>
      <c r="AG1404" s="1">
        <v>44083</v>
      </c>
      <c r="AH1404">
        <v>102.56146621946179</v>
      </c>
      <c r="AJ1404" s="1">
        <v>44113</v>
      </c>
      <c r="AK1404">
        <v>97.658870861836377</v>
      </c>
      <c r="AM1404" s="1">
        <v>44076</v>
      </c>
      <c r="AN1404">
        <v>210.07379617414247</v>
      </c>
      <c r="AP1404" s="1">
        <v>44077</v>
      </c>
      <c r="AQ1404">
        <v>141.74637208561725</v>
      </c>
      <c r="AS1404" s="1">
        <v>44043</v>
      </c>
      <c r="AT1404">
        <v>202.80358859339955</v>
      </c>
    </row>
    <row r="1405" spans="1:46" x14ac:dyDescent="0.3">
      <c r="A1405" s="1">
        <v>44042</v>
      </c>
      <c r="B1405">
        <v>157.72130988242154</v>
      </c>
      <c r="C1405" s="3">
        <f>VLOOKUP(Tabella1[[#This Row],[DATA]],Tabella3[],2,0)</f>
        <v>100.51337514492747</v>
      </c>
      <c r="D1405">
        <f>VLOOKUP(Tabella1[[#This Row],[DATA]],Tabella5[],2,0)</f>
        <v>126.77923506333509</v>
      </c>
      <c r="E1405">
        <f>VLOOKUP(Tabella1[[#This Row],[DATA]],Tabella6[],2,0)</f>
        <v>114.12533011624323</v>
      </c>
      <c r="F1405" s="2">
        <f>VLOOKUP(Tabella1[[#This Row],[DATA]],Tabella7[],2,0)</f>
        <v>91.480955435413421</v>
      </c>
      <c r="G1405" s="2">
        <f>VLOOKUP(Tabella1[[#This Row],[DATA]],Tabella8[],2,0)</f>
        <v>67.594775283069907</v>
      </c>
      <c r="H1405" s="2">
        <f>VLOOKUP(Tabella1[[#This Row],[DATA]],Tabella9[],2,0)</f>
        <v>102.19019952603011</v>
      </c>
      <c r="I1405" s="2">
        <f>VLOOKUP(Tabella1[[#This Row],[DATA]],Tabella10[],2,0)</f>
        <v>103.57438357737631</v>
      </c>
      <c r="J1405" s="2">
        <f>VLOOKUP(Tabella1[[#This Row],[DATA]],Tabella11[],2,0)</f>
        <v>98.098802573928822</v>
      </c>
      <c r="K1405" s="2">
        <f>VLOOKUP(Tabella1[[#This Row],[DATA]],Tabella12[],2,0)</f>
        <v>216.45984498680738</v>
      </c>
      <c r="L1405" s="2">
        <f>VLOOKUP(Tabella1[[#This Row],[DATA]],Tabella13[],2,0)</f>
        <v>137.18445924281124</v>
      </c>
      <c r="M1405" s="2">
        <f>VLOOKUP(Tabella1[[#This Row],[DATA]],Tabella14[],2,0)</f>
        <v>200.78779098115152</v>
      </c>
      <c r="O1405" s="1">
        <v>44025</v>
      </c>
      <c r="P1405">
        <v>104.56339851105004</v>
      </c>
      <c r="R1405" s="1">
        <v>44034</v>
      </c>
      <c r="S1405">
        <v>134.199819145025</v>
      </c>
      <c r="U1405" s="1">
        <v>44012</v>
      </c>
      <c r="V1405">
        <v>116.0783954057696</v>
      </c>
      <c r="X1405" s="1">
        <v>44033</v>
      </c>
      <c r="Y1405">
        <v>95.753230092550169</v>
      </c>
      <c r="AA1405" s="1">
        <v>44011</v>
      </c>
      <c r="AB1405">
        <v>70.314371835993356</v>
      </c>
      <c r="AD1405" s="1">
        <v>44006</v>
      </c>
      <c r="AE1405">
        <v>101.80541752669265</v>
      </c>
      <c r="AG1405" s="1">
        <v>44084</v>
      </c>
      <c r="AH1405">
        <v>101.91014937659854</v>
      </c>
      <c r="AJ1405" s="1">
        <v>44116</v>
      </c>
      <c r="AK1405">
        <v>100.2372766018409</v>
      </c>
      <c r="AM1405" s="1">
        <v>44077</v>
      </c>
      <c r="AN1405">
        <v>207.62079485488127</v>
      </c>
      <c r="AP1405" s="1">
        <v>44078</v>
      </c>
      <c r="AQ1405">
        <v>139.4424219686675</v>
      </c>
      <c r="AS1405" s="1">
        <v>44046</v>
      </c>
      <c r="AT1405">
        <v>204.08522909323935</v>
      </c>
    </row>
    <row r="1406" spans="1:46" x14ac:dyDescent="0.3">
      <c r="A1406" s="1">
        <v>44043</v>
      </c>
      <c r="B1406">
        <v>158.93110484889712</v>
      </c>
      <c r="C1406" s="3">
        <f>VLOOKUP(Tabella1[[#This Row],[DATA]],Tabella3[],2,0)</f>
        <v>99.79963680577265</v>
      </c>
      <c r="D1406">
        <f>VLOOKUP(Tabella1[[#This Row],[DATA]],Tabella5[],2,0)</f>
        <v>126.10036324609078</v>
      </c>
      <c r="E1406">
        <f>VLOOKUP(Tabella1[[#This Row],[DATA]],Tabella6[],2,0)</f>
        <v>112.49679584412162</v>
      </c>
      <c r="F1406" s="2">
        <f>VLOOKUP(Tabella1[[#This Row],[DATA]],Tabella7[],2,0)</f>
        <v>90.07239072665628</v>
      </c>
      <c r="G1406" s="2">
        <f>VLOOKUP(Tabella1[[#This Row],[DATA]],Tabella8[],2,0)</f>
        <v>66.443173474514055</v>
      </c>
      <c r="H1406" s="2">
        <f>VLOOKUP(Tabella1[[#This Row],[DATA]],Tabella9[],2,0)</f>
        <v>101.11102617027241</v>
      </c>
      <c r="I1406" s="2">
        <f>VLOOKUP(Tabella1[[#This Row],[DATA]],Tabella10[],2,0)</f>
        <v>103.09135537111102</v>
      </c>
      <c r="J1406" s="2">
        <f>VLOOKUP(Tabella1[[#This Row],[DATA]],Tabella11[],2,0)</f>
        <v>98.790933944581738</v>
      </c>
      <c r="K1406" s="2">
        <f>VLOOKUP(Tabella1[[#This Row],[DATA]],Tabella12[],2,0)</f>
        <v>212.13720316622693</v>
      </c>
      <c r="L1406" s="2">
        <f>VLOOKUP(Tabella1[[#This Row],[DATA]],Tabella13[],2,0)</f>
        <v>136.71484254862486</v>
      </c>
      <c r="M1406" s="2">
        <f>VLOOKUP(Tabella1[[#This Row],[DATA]],Tabella14[],2,0)</f>
        <v>202.80358859339955</v>
      </c>
      <c r="O1406" s="1">
        <v>44026</v>
      </c>
      <c r="P1406">
        <v>103.91782443103232</v>
      </c>
      <c r="R1406" s="1">
        <v>44035</v>
      </c>
      <c r="S1406">
        <v>134.1910119378621</v>
      </c>
      <c r="U1406" s="1">
        <v>44013</v>
      </c>
      <c r="V1406">
        <v>115.86556890522517</v>
      </c>
      <c r="X1406" s="1">
        <v>44034</v>
      </c>
      <c r="Y1406">
        <v>94.796725617764736</v>
      </c>
      <c r="AA1406" s="1">
        <v>44012</v>
      </c>
      <c r="AB1406">
        <v>69.863198979789004</v>
      </c>
      <c r="AD1406" s="1">
        <v>44007</v>
      </c>
      <c r="AE1406">
        <v>102.53134316948245</v>
      </c>
      <c r="AG1406" s="1">
        <v>44085</v>
      </c>
      <c r="AH1406">
        <v>102.70556991376412</v>
      </c>
      <c r="AJ1406" s="1">
        <v>44117</v>
      </c>
      <c r="AK1406">
        <v>100.27547962704297</v>
      </c>
      <c r="AM1406" s="1">
        <v>44078</v>
      </c>
      <c r="AN1406">
        <v>208.69475593667545</v>
      </c>
      <c r="AP1406" s="1">
        <v>44081</v>
      </c>
      <c r="AQ1406">
        <v>139.66072575010344</v>
      </c>
      <c r="AS1406" s="1">
        <v>44047</v>
      </c>
      <c r="AT1406">
        <v>204.81590348689801</v>
      </c>
    </row>
    <row r="1407" spans="1:46" x14ac:dyDescent="0.3">
      <c r="A1407" s="1">
        <v>44046</v>
      </c>
      <c r="B1407">
        <v>160.07239335341561</v>
      </c>
      <c r="C1407" s="3">
        <f>VLOOKUP(Tabella1[[#This Row],[DATA]],Tabella3[],2,0)</f>
        <v>101.30437328086498</v>
      </c>
      <c r="D1407">
        <f>VLOOKUP(Tabella1[[#This Row],[DATA]],Tabella5[],2,0)</f>
        <v>129.51694516899084</v>
      </c>
      <c r="E1407">
        <f>VLOOKUP(Tabella1[[#This Row],[DATA]],Tabella6[],2,0)</f>
        <v>114.66597997784723</v>
      </c>
      <c r="F1407" s="2">
        <f>VLOOKUP(Tabella1[[#This Row],[DATA]],Tabella7[],2,0)</f>
        <v>92.135526436360308</v>
      </c>
      <c r="G1407" s="2">
        <f>VLOOKUP(Tabella1[[#This Row],[DATA]],Tabella8[],2,0)</f>
        <v>67.386095760714156</v>
      </c>
      <c r="H1407" s="2">
        <f>VLOOKUP(Tabella1[[#This Row],[DATA]],Tabella9[],2,0)</f>
        <v>103.46686033177892</v>
      </c>
      <c r="I1407" s="2">
        <f>VLOOKUP(Tabella1[[#This Row],[DATA]],Tabella10[],2,0)</f>
        <v>102.51619804324118</v>
      </c>
      <c r="J1407" s="2">
        <f>VLOOKUP(Tabella1[[#This Row],[DATA]],Tabella11[],2,0)</f>
        <v>100.52081467951244</v>
      </c>
      <c r="K1407" s="2">
        <f>VLOOKUP(Tabella1[[#This Row],[DATA]],Tabella12[],2,0)</f>
        <v>211.96817282321899</v>
      </c>
      <c r="L1407" s="2">
        <f>VLOOKUP(Tabella1[[#This Row],[DATA]],Tabella13[],2,0)</f>
        <v>134.28899858002569</v>
      </c>
      <c r="M1407" s="2">
        <f>VLOOKUP(Tabella1[[#This Row],[DATA]],Tabella14[],2,0)</f>
        <v>204.08522909323935</v>
      </c>
      <c r="O1407" s="1">
        <v>44027</v>
      </c>
      <c r="P1407">
        <v>106.01727315781386</v>
      </c>
      <c r="R1407" s="1">
        <v>44036</v>
      </c>
      <c r="S1407">
        <v>131.47378370932941</v>
      </c>
      <c r="U1407" s="1">
        <v>44014</v>
      </c>
      <c r="V1407">
        <v>118.74495859877854</v>
      </c>
      <c r="X1407" s="1">
        <v>44035</v>
      </c>
      <c r="Y1407">
        <v>94.863007422340331</v>
      </c>
      <c r="AA1407" s="1">
        <v>44013</v>
      </c>
      <c r="AB1407">
        <v>69.824554623797198</v>
      </c>
      <c r="AD1407" s="1">
        <v>44008</v>
      </c>
      <c r="AE1407">
        <v>102.06183268353591</v>
      </c>
      <c r="AG1407" s="1">
        <v>44088</v>
      </c>
      <c r="AH1407">
        <v>103.27967936718443</v>
      </c>
      <c r="AJ1407" s="1">
        <v>44118</v>
      </c>
      <c r="AK1407">
        <v>99.709298855103086</v>
      </c>
      <c r="AM1407" s="1">
        <v>44082</v>
      </c>
      <c r="AN1407">
        <v>206.23763192612137</v>
      </c>
      <c r="AP1407" s="1">
        <v>44082</v>
      </c>
      <c r="AQ1407">
        <v>139.4721229161168</v>
      </c>
      <c r="AS1407" s="1">
        <v>44048</v>
      </c>
      <c r="AT1407">
        <v>208.46022038644247</v>
      </c>
    </row>
    <row r="1408" spans="1:46" x14ac:dyDescent="0.3">
      <c r="A1408" s="1">
        <v>44047</v>
      </c>
      <c r="B1408">
        <v>160.65056845787583</v>
      </c>
      <c r="C1408" s="3">
        <f>VLOOKUP(Tabella1[[#This Row],[DATA]],Tabella3[],2,0)</f>
        <v>102.52840264586055</v>
      </c>
      <c r="D1408">
        <f>VLOOKUP(Tabella1[[#This Row],[DATA]],Tabella5[],2,0)</f>
        <v>129.04473549191837</v>
      </c>
      <c r="E1408">
        <f>VLOOKUP(Tabella1[[#This Row],[DATA]],Tabella6[],2,0)</f>
        <v>114.98557247976974</v>
      </c>
      <c r="F1408" s="2">
        <f>VLOOKUP(Tabella1[[#This Row],[DATA]],Tabella7[],2,0)</f>
        <v>92.183634197745803</v>
      </c>
      <c r="G1408" s="2">
        <f>VLOOKUP(Tabella1[[#This Row],[DATA]],Tabella8[],2,0)</f>
        <v>67.836302508018704</v>
      </c>
      <c r="H1408" s="2">
        <f>VLOOKUP(Tabella1[[#This Row],[DATA]],Tabella9[],2,0)</f>
        <v>103.6582957470122</v>
      </c>
      <c r="I1408" s="2">
        <f>VLOOKUP(Tabella1[[#This Row],[DATA]],Tabella10[],2,0)</f>
        <v>104.5637447176649</v>
      </c>
      <c r="J1408" s="2">
        <f>VLOOKUP(Tabella1[[#This Row],[DATA]],Tabella11[],2,0)</f>
        <v>100.63184222150592</v>
      </c>
      <c r="K1408" s="2">
        <f>VLOOKUP(Tabella1[[#This Row],[DATA]],Tabella12[],2,0)</f>
        <v>208.64116094986807</v>
      </c>
      <c r="L1408" s="2">
        <f>VLOOKUP(Tabella1[[#This Row],[DATA]],Tabella13[],2,0)</f>
        <v>137.00937997363633</v>
      </c>
      <c r="M1408" s="2">
        <f>VLOOKUP(Tabella1[[#This Row],[DATA]],Tabella14[],2,0)</f>
        <v>204.81590348689801</v>
      </c>
      <c r="O1408" s="1">
        <v>44028</v>
      </c>
      <c r="P1408">
        <v>106.40780627132094</v>
      </c>
      <c r="R1408" s="1">
        <v>44039</v>
      </c>
      <c r="S1408">
        <v>131.47992827246631</v>
      </c>
      <c r="U1408" s="1">
        <v>44015</v>
      </c>
      <c r="V1408">
        <v>117.75161148463535</v>
      </c>
      <c r="X1408" s="1">
        <v>44036</v>
      </c>
      <c r="Y1408">
        <v>93.524848040563242</v>
      </c>
      <c r="AA1408" s="1">
        <v>44014</v>
      </c>
      <c r="AB1408">
        <v>72.444641960041736</v>
      </c>
      <c r="AD1408" s="1">
        <v>44011</v>
      </c>
      <c r="AE1408">
        <v>102.94893356777004</v>
      </c>
      <c r="AG1408" s="1">
        <v>44089</v>
      </c>
      <c r="AH1408">
        <v>103.66730908356254</v>
      </c>
      <c r="AJ1408" s="1">
        <v>44119</v>
      </c>
      <c r="AK1408">
        <v>99.452622279526764</v>
      </c>
      <c r="AM1408" s="1">
        <v>44083</v>
      </c>
      <c r="AN1408">
        <v>208.79782321899737</v>
      </c>
      <c r="AP1408" s="1">
        <v>44083</v>
      </c>
      <c r="AQ1408">
        <v>138.84891197104503</v>
      </c>
      <c r="AS1408" s="1">
        <v>44049</v>
      </c>
      <c r="AT1408">
        <v>208.16209966147971</v>
      </c>
    </row>
    <row r="1409" spans="1:46" x14ac:dyDescent="0.3">
      <c r="A1409" s="1">
        <v>44048</v>
      </c>
      <c r="B1409">
        <v>161.68350986298708</v>
      </c>
      <c r="C1409" s="3">
        <f>VLOOKUP(Tabella1[[#This Row],[DATA]],Tabella3[],2,0)</f>
        <v>103.1883518572147</v>
      </c>
      <c r="D1409">
        <f>VLOOKUP(Tabella1[[#This Row],[DATA]],Tabella5[],2,0)</f>
        <v>129.65284242370245</v>
      </c>
      <c r="E1409">
        <f>VLOOKUP(Tabella1[[#This Row],[DATA]],Tabella6[],2,0)</f>
        <v>116.01607604373173</v>
      </c>
      <c r="F1409" s="2">
        <f>VLOOKUP(Tabella1[[#This Row],[DATA]],Tabella7[],2,0)</f>
        <v>93.233147011209866</v>
      </c>
      <c r="G1409" s="2">
        <f>VLOOKUP(Tabella1[[#This Row],[DATA]],Tabella8[],2,0)</f>
        <v>68.011168218881636</v>
      </c>
      <c r="H1409" s="2">
        <f>VLOOKUP(Tabella1[[#This Row],[DATA]],Tabella9[],2,0)</f>
        <v>104.1071019035242</v>
      </c>
      <c r="I1409" s="2">
        <f>VLOOKUP(Tabella1[[#This Row],[DATA]],Tabella10[],2,0)</f>
        <v>105.21724113938323</v>
      </c>
      <c r="J1409" s="2">
        <f>VLOOKUP(Tabella1[[#This Row],[DATA]],Tabella11[],2,0)</f>
        <v>100.80703890739348</v>
      </c>
      <c r="K1409" s="2">
        <f>VLOOKUP(Tabella1[[#This Row],[DATA]],Tabella12[],2,0)</f>
        <v>211.91045514511873</v>
      </c>
      <c r="L1409" s="2">
        <f>VLOOKUP(Tabella1[[#This Row],[DATA]],Tabella13[],2,0)</f>
        <v>136.92002265560643</v>
      </c>
      <c r="M1409" s="2">
        <f>VLOOKUP(Tabella1[[#This Row],[DATA]],Tabella14[],2,0)</f>
        <v>208.46022038644247</v>
      </c>
      <c r="O1409" s="1">
        <v>44029</v>
      </c>
      <c r="P1409">
        <v>106.73869565808306</v>
      </c>
      <c r="R1409" s="1">
        <v>44040</v>
      </c>
      <c r="S1409">
        <v>131.44531390012833</v>
      </c>
      <c r="U1409" s="1">
        <v>44018</v>
      </c>
      <c r="V1409">
        <v>119.50055146756219</v>
      </c>
      <c r="X1409" s="1">
        <v>44039</v>
      </c>
      <c r="Y1409">
        <v>93.235590580042143</v>
      </c>
      <c r="AA1409" s="1">
        <v>44015</v>
      </c>
      <c r="AB1409">
        <v>71.525872396336524</v>
      </c>
      <c r="AD1409" s="1">
        <v>44012</v>
      </c>
      <c r="AE1409">
        <v>103.01423183752516</v>
      </c>
      <c r="AG1409" s="1">
        <v>44090</v>
      </c>
      <c r="AH1409">
        <v>103.63742370426132</v>
      </c>
      <c r="AJ1409" s="1">
        <v>44120</v>
      </c>
      <c r="AK1409">
        <v>99.577379033702229</v>
      </c>
      <c r="AM1409" s="1">
        <v>44084</v>
      </c>
      <c r="AN1409">
        <v>203.73309696569922</v>
      </c>
      <c r="AP1409" s="1">
        <v>44084</v>
      </c>
      <c r="AQ1409">
        <v>141.19881312541943</v>
      </c>
      <c r="AS1409" s="1">
        <v>44050</v>
      </c>
      <c r="AT1409">
        <v>207.03718150537034</v>
      </c>
    </row>
    <row r="1410" spans="1:46" x14ac:dyDescent="0.3">
      <c r="A1410" s="1">
        <v>44049</v>
      </c>
      <c r="B1410">
        <v>162.72276746671849</v>
      </c>
      <c r="C1410" s="3">
        <f>VLOOKUP(Tabella1[[#This Row],[DATA]],Tabella3[],2,0)</f>
        <v>101.80285056240743</v>
      </c>
      <c r="D1410">
        <f>VLOOKUP(Tabella1[[#This Row],[DATA]],Tabella5[],2,0)</f>
        <v>128.95062126653784</v>
      </c>
      <c r="E1410">
        <f>VLOOKUP(Tabella1[[#This Row],[DATA]],Tabella6[],2,0)</f>
        <v>114.88233398945039</v>
      </c>
      <c r="F1410" s="2">
        <f>VLOOKUP(Tabella1[[#This Row],[DATA]],Tabella7[],2,0)</f>
        <v>92.045267112617978</v>
      </c>
      <c r="G1410" s="2">
        <f>VLOOKUP(Tabella1[[#This Row],[DATA]],Tabella8[],2,0)</f>
        <v>67.220891138849183</v>
      </c>
      <c r="H1410" s="2">
        <f>VLOOKUP(Tabella1[[#This Row],[DATA]],Tabella9[],2,0)</f>
        <v>103.21554162525801</v>
      </c>
      <c r="I1410" s="2">
        <f>VLOOKUP(Tabella1[[#This Row],[DATA]],Tabella10[],2,0)</f>
        <v>104.49647117800369</v>
      </c>
      <c r="J1410" s="2">
        <f>VLOOKUP(Tabella1[[#This Row],[DATA]],Tabella11[],2,0)</f>
        <v>101.07266931700154</v>
      </c>
      <c r="K1410" s="2">
        <f>VLOOKUP(Tabella1[[#This Row],[DATA]],Tabella12[],2,0)</f>
        <v>214.63967678100263</v>
      </c>
      <c r="L1410" s="2">
        <f>VLOOKUP(Tabella1[[#This Row],[DATA]],Tabella13[],2,0)</f>
        <v>138.23646171195242</v>
      </c>
      <c r="M1410" s="2">
        <f>VLOOKUP(Tabella1[[#This Row],[DATA]],Tabella14[],2,0)</f>
        <v>208.16209966147971</v>
      </c>
      <c r="O1410" s="1">
        <v>44032</v>
      </c>
      <c r="P1410">
        <v>107.79508485509346</v>
      </c>
      <c r="R1410" s="1">
        <v>44041</v>
      </c>
      <c r="S1410">
        <v>131.3119768800571</v>
      </c>
      <c r="U1410" s="1">
        <v>44019</v>
      </c>
      <c r="V1410">
        <v>118.61208901556572</v>
      </c>
      <c r="X1410" s="1">
        <v>44040</v>
      </c>
      <c r="Y1410">
        <v>93.607929380860739</v>
      </c>
      <c r="AA1410" s="1">
        <v>44018</v>
      </c>
      <c r="AB1410">
        <v>73.001120686323773</v>
      </c>
      <c r="AD1410" s="1">
        <v>44013</v>
      </c>
      <c r="AE1410">
        <v>102.8352190199526</v>
      </c>
      <c r="AG1410" s="1">
        <v>44091</v>
      </c>
      <c r="AH1410">
        <v>102.02461918146754</v>
      </c>
      <c r="AJ1410" s="1">
        <v>44123</v>
      </c>
      <c r="AK1410">
        <v>98.87032460632976</v>
      </c>
      <c r="AM1410" s="1">
        <v>44085</v>
      </c>
      <c r="AN1410">
        <v>202.76014182058049</v>
      </c>
      <c r="AP1410" s="1">
        <v>44085</v>
      </c>
      <c r="AQ1410">
        <v>141.25054439619103</v>
      </c>
      <c r="AS1410" s="1">
        <v>44053</v>
      </c>
      <c r="AT1410">
        <v>206.23128038672107</v>
      </c>
    </row>
    <row r="1411" spans="1:46" x14ac:dyDescent="0.3">
      <c r="A1411" s="1">
        <v>44050</v>
      </c>
      <c r="B1411">
        <v>162.82577009037024</v>
      </c>
      <c r="C1411" s="3">
        <f>VLOOKUP(Tabella1[[#This Row],[DATA]],Tabella3[],2,0)</f>
        <v>102.0186343520684</v>
      </c>
      <c r="D1411">
        <f>VLOOKUP(Tabella1[[#This Row],[DATA]],Tabella5[],2,0)</f>
        <v>129.80266735485773</v>
      </c>
      <c r="E1411">
        <f>VLOOKUP(Tabella1[[#This Row],[DATA]],Tabella6[],2,0)</f>
        <v>114.98557247976974</v>
      </c>
      <c r="F1411" s="2">
        <f>VLOOKUP(Tabella1[[#This Row],[DATA]],Tabella7[],2,0)</f>
        <v>92.125293991875125</v>
      </c>
      <c r="G1411" s="2">
        <f>VLOOKUP(Tabella1[[#This Row],[DATA]],Tabella8[],2,0)</f>
        <v>67.149399080264331</v>
      </c>
      <c r="H1411" s="2">
        <f>VLOOKUP(Tabella1[[#This Row],[DATA]],Tabella9[],2,0)</f>
        <v>103.60605713120812</v>
      </c>
      <c r="I1411" s="2">
        <f>VLOOKUP(Tabella1[[#This Row],[DATA]],Tabella10[],2,0)</f>
        <v>102.82423121643134</v>
      </c>
      <c r="J1411" s="2">
        <f>VLOOKUP(Tabella1[[#This Row],[DATA]],Tabella11[],2,0)</f>
        <v>100.10505831930566</v>
      </c>
      <c r="K1411" s="2">
        <f>VLOOKUP(Tabella1[[#This Row],[DATA]],Tabella12[],2,0)</f>
        <v>211.85686015831135</v>
      </c>
      <c r="L1411" s="2">
        <f>VLOOKUP(Tabella1[[#This Row],[DATA]],Tabella13[],2,0)</f>
        <v>138.29142845925153</v>
      </c>
      <c r="M1411" s="2">
        <f>VLOOKUP(Tabella1[[#This Row],[DATA]],Tabella14[],2,0)</f>
        <v>207.03718150537034</v>
      </c>
      <c r="O1411" s="1">
        <v>44033</v>
      </c>
      <c r="P1411">
        <v>108.32795790543359</v>
      </c>
      <c r="R1411" s="1">
        <v>44042</v>
      </c>
      <c r="S1411">
        <v>126.77923506333509</v>
      </c>
      <c r="U1411" s="1">
        <v>44020</v>
      </c>
      <c r="V1411">
        <v>117.13994106704858</v>
      </c>
      <c r="X1411" s="1">
        <v>44041</v>
      </c>
      <c r="Y1411">
        <v>93.641528452304584</v>
      </c>
      <c r="AA1411" s="1">
        <v>44019</v>
      </c>
      <c r="AB1411">
        <v>71.949994203346606</v>
      </c>
      <c r="AD1411" s="1">
        <v>44014</v>
      </c>
      <c r="AE1411">
        <v>105.75421094207884</v>
      </c>
      <c r="AG1411" s="1">
        <v>44092</v>
      </c>
      <c r="AH1411">
        <v>102.50479716923005</v>
      </c>
      <c r="AJ1411" s="1">
        <v>44124</v>
      </c>
      <c r="AK1411">
        <v>99.330850136695204</v>
      </c>
      <c r="AM1411" s="1">
        <v>44088</v>
      </c>
      <c r="AN1411">
        <v>206.70143469656992</v>
      </c>
      <c r="AP1411" s="1">
        <v>44088</v>
      </c>
      <c r="AQ1411">
        <v>140.89456927082537</v>
      </c>
      <c r="AS1411" s="1">
        <v>44054</v>
      </c>
      <c r="AT1411">
        <v>209.35527910508057</v>
      </c>
    </row>
    <row r="1412" spans="1:46" x14ac:dyDescent="0.3">
      <c r="A1412" s="1">
        <v>44053</v>
      </c>
      <c r="B1412">
        <v>163.27227674667185</v>
      </c>
      <c r="C1412" s="3">
        <f>VLOOKUP(Tabella1[[#This Row],[DATA]],Tabella3[],2,0)</f>
        <v>102.72505444254287</v>
      </c>
      <c r="D1412">
        <f>VLOOKUP(Tabella1[[#This Row],[DATA]],Tabella5[],2,0)</f>
        <v>129.9322152276612</v>
      </c>
      <c r="E1412">
        <f>VLOOKUP(Tabella1[[#This Row],[DATA]],Tabella6[],2,0)</f>
        <v>115.45567212019877</v>
      </c>
      <c r="F1412" s="2">
        <f>VLOOKUP(Tabella1[[#This Row],[DATA]],Tabella7[],2,0)</f>
        <v>92.406457130639296</v>
      </c>
      <c r="G1412" s="2">
        <f>VLOOKUP(Tabella1[[#This Row],[DATA]],Tabella8[],2,0)</f>
        <v>68.14835568265255</v>
      </c>
      <c r="H1412" s="2">
        <f>VLOOKUP(Tabella1[[#This Row],[DATA]],Tabella9[],2,0)</f>
        <v>103.83093800168183</v>
      </c>
      <c r="I1412" s="2">
        <f>VLOOKUP(Tabella1[[#This Row],[DATA]],Tabella10[],2,0)</f>
        <v>102.17794417092593</v>
      </c>
      <c r="J1412" s="2">
        <f>VLOOKUP(Tabella1[[#This Row],[DATA]],Tabella11[],2,0)</f>
        <v>100.85747883910557</v>
      </c>
      <c r="K1412" s="2">
        <f>VLOOKUP(Tabella1[[#This Row],[DATA]],Tabella12[],2,0)</f>
        <v>213.23383905013193</v>
      </c>
      <c r="L1412" s="2">
        <f>VLOOKUP(Tabella1[[#This Row],[DATA]],Tabella13[],2,0)</f>
        <v>138.80586922712826</v>
      </c>
      <c r="M1412" s="2">
        <f>VLOOKUP(Tabella1[[#This Row],[DATA]],Tabella14[],2,0)</f>
        <v>206.23128038672107</v>
      </c>
      <c r="O1412" s="1">
        <v>44034</v>
      </c>
      <c r="P1412">
        <v>107.67642468006186</v>
      </c>
      <c r="R1412" s="1">
        <v>44043</v>
      </c>
      <c r="S1412">
        <v>126.10036324609078</v>
      </c>
      <c r="U1412" s="1">
        <v>44021</v>
      </c>
      <c r="V1412">
        <v>115.72611463470271</v>
      </c>
      <c r="X1412" s="1">
        <v>44042</v>
      </c>
      <c r="Y1412">
        <v>91.480955435413421</v>
      </c>
      <c r="AA1412" s="1">
        <v>44020</v>
      </c>
      <c r="AB1412">
        <v>70.781002434594427</v>
      </c>
      <c r="AD1412" s="1">
        <v>44015</v>
      </c>
      <c r="AE1412">
        <v>104.93527508090615</v>
      </c>
      <c r="AG1412" s="1">
        <v>44095</v>
      </c>
      <c r="AH1412">
        <v>100.38926440051941</v>
      </c>
      <c r="AJ1412" s="1">
        <v>44125</v>
      </c>
      <c r="AK1412">
        <v>99.238924107302751</v>
      </c>
      <c r="AM1412" s="1">
        <v>44089</v>
      </c>
      <c r="AN1412">
        <v>206.74884564643799</v>
      </c>
      <c r="AP1412" s="1">
        <v>44089</v>
      </c>
      <c r="AQ1412">
        <v>141.94053703093769</v>
      </c>
      <c r="AS1412" s="1">
        <v>44055</v>
      </c>
      <c r="AT1412">
        <v>212.72376467965952</v>
      </c>
    </row>
    <row r="1413" spans="1:46" x14ac:dyDescent="0.3">
      <c r="A1413" s="1">
        <v>44054</v>
      </c>
      <c r="B1413">
        <v>161.97113983092024</v>
      </c>
      <c r="C1413" s="3">
        <f>VLOOKUP(Tabella1[[#This Row],[DATA]],Tabella3[],2,0)</f>
        <v>105.63949470629255</v>
      </c>
      <c r="D1413">
        <f>VLOOKUP(Tabella1[[#This Row],[DATA]],Tabella5[],2,0)</f>
        <v>132.5883050529815</v>
      </c>
      <c r="E1413">
        <f>VLOOKUP(Tabella1[[#This Row],[DATA]],Tabella6[],2,0)</f>
        <v>118.2419355218012</v>
      </c>
      <c r="F1413" s="2">
        <f>VLOOKUP(Tabella1[[#This Row],[DATA]],Tabella7[],2,0)</f>
        <v>93.990958795320566</v>
      </c>
      <c r="G1413" s="2">
        <f>VLOOKUP(Tabella1[[#This Row],[DATA]],Tabella8[],2,0)</f>
        <v>70.173319936623258</v>
      </c>
      <c r="H1413" s="2">
        <f>VLOOKUP(Tabella1[[#This Row],[DATA]],Tabella9[],2,0)</f>
        <v>106.13740030069057</v>
      </c>
      <c r="I1413" s="2">
        <f>VLOOKUP(Tabella1[[#This Row],[DATA]],Tabella10[],2,0)</f>
        <v>104.32923041585526</v>
      </c>
      <c r="J1413" s="2">
        <f>VLOOKUP(Tabella1[[#This Row],[DATA]],Tabella11[],2,0)</f>
        <v>99.694674259517924</v>
      </c>
      <c r="K1413" s="2">
        <f>VLOOKUP(Tabella1[[#This Row],[DATA]],Tabella12[],2,0)</f>
        <v>210.61593007915567</v>
      </c>
      <c r="L1413" s="2">
        <f>VLOOKUP(Tabella1[[#This Row],[DATA]],Tabella13[],2,0)</f>
        <v>139.62357230054013</v>
      </c>
      <c r="M1413" s="2">
        <f>VLOOKUP(Tabella1[[#This Row],[DATA]],Tabella14[],2,0)</f>
        <v>209.35527910508057</v>
      </c>
      <c r="O1413" s="1">
        <v>44035</v>
      </c>
      <c r="P1413">
        <v>106.92201778752616</v>
      </c>
      <c r="R1413" s="1">
        <v>44046</v>
      </c>
      <c r="S1413">
        <v>129.51694516899084</v>
      </c>
      <c r="U1413" s="1">
        <v>44022</v>
      </c>
      <c r="V1413">
        <v>116.88948778187752</v>
      </c>
      <c r="X1413" s="1">
        <v>44043</v>
      </c>
      <c r="Y1413">
        <v>90.07239072665628</v>
      </c>
      <c r="AA1413" s="1">
        <v>44021</v>
      </c>
      <c r="AB1413">
        <v>69.916334969277742</v>
      </c>
      <c r="AD1413" s="1">
        <v>44018</v>
      </c>
      <c r="AE1413">
        <v>106.70788420864868</v>
      </c>
      <c r="AG1413" s="1">
        <v>44096</v>
      </c>
      <c r="AH1413">
        <v>99.409124555386867</v>
      </c>
      <c r="AJ1413" s="1">
        <v>44126</v>
      </c>
      <c r="AK1413">
        <v>98.865250767045112</v>
      </c>
      <c r="AM1413" s="1">
        <v>44090</v>
      </c>
      <c r="AN1413">
        <v>205.46668865435356</v>
      </c>
      <c r="AP1413" s="1">
        <v>44090</v>
      </c>
      <c r="AQ1413">
        <v>142.88027937067437</v>
      </c>
      <c r="AS1413" s="1">
        <v>44056</v>
      </c>
      <c r="AT1413">
        <v>214.56612289817923</v>
      </c>
    </row>
    <row r="1414" spans="1:46" x14ac:dyDescent="0.3">
      <c r="A1414" s="1">
        <v>44055</v>
      </c>
      <c r="B1414">
        <v>164.23816927412304</v>
      </c>
      <c r="C1414" s="3">
        <f>VLOOKUP(Tabella1[[#This Row],[DATA]],Tabella3[],2,0)</f>
        <v>106.83263060721602</v>
      </c>
      <c r="D1414">
        <f>VLOOKUP(Tabella1[[#This Row],[DATA]],Tabella5[],2,0)</f>
        <v>133.73262752784768</v>
      </c>
      <c r="E1414">
        <f>VLOOKUP(Tabella1[[#This Row],[DATA]],Tabella6[],2,0)</f>
        <v>119.30771419635069</v>
      </c>
      <c r="F1414" s="2">
        <f>VLOOKUP(Tabella1[[#This Row],[DATA]],Tabella7[],2,0)</f>
        <v>95.911909343596321</v>
      </c>
      <c r="G1414" s="2">
        <f>VLOOKUP(Tabella1[[#This Row],[DATA]],Tabella8[],2,0)</f>
        <v>70.487305329056696</v>
      </c>
      <c r="H1414" s="2">
        <f>VLOOKUP(Tabella1[[#This Row],[DATA]],Tabella9[],2,0)</f>
        <v>107.12674871951685</v>
      </c>
      <c r="I1414" s="2">
        <f>VLOOKUP(Tabella1[[#This Row],[DATA]],Tabella10[],2,0)</f>
        <v>105.81025424787344</v>
      </c>
      <c r="J1414" s="2">
        <f>VLOOKUP(Tabella1[[#This Row],[DATA]],Tabella11[],2,0)</f>
        <v>99.067308955027883</v>
      </c>
      <c r="K1414" s="2">
        <f>VLOOKUP(Tabella1[[#This Row],[DATA]],Tabella12[],2,0)</f>
        <v>210.50049472295515</v>
      </c>
      <c r="L1414" s="2">
        <f>VLOOKUP(Tabella1[[#This Row],[DATA]],Tabella13[],2,0)</f>
        <v>139.487682286384</v>
      </c>
      <c r="M1414" s="2">
        <f>VLOOKUP(Tabella1[[#This Row],[DATA]],Tabella14[],2,0)</f>
        <v>212.72376467965952</v>
      </c>
      <c r="O1414" s="1">
        <v>44036</v>
      </c>
      <c r="P1414">
        <v>104.93987013244985</v>
      </c>
      <c r="R1414" s="1">
        <v>44047</v>
      </c>
      <c r="S1414">
        <v>129.04473549191837</v>
      </c>
      <c r="U1414" s="1">
        <v>44025</v>
      </c>
      <c r="V1414">
        <v>118.90604827046131</v>
      </c>
      <c r="X1414" s="1">
        <v>44046</v>
      </c>
      <c r="Y1414">
        <v>92.135526436360308</v>
      </c>
      <c r="AA1414" s="1">
        <v>44022</v>
      </c>
      <c r="AB1414">
        <v>70.729798662905282</v>
      </c>
      <c r="AD1414" s="1">
        <v>44019</v>
      </c>
      <c r="AE1414">
        <v>105.80103457941543</v>
      </c>
      <c r="AG1414" s="1">
        <v>44097</v>
      </c>
      <c r="AH1414">
        <v>99.516678388888849</v>
      </c>
      <c r="AJ1414" s="1">
        <v>44127</v>
      </c>
      <c r="AK1414">
        <v>97.835559853395893</v>
      </c>
      <c r="AM1414" s="1">
        <v>44091</v>
      </c>
      <c r="AN1414">
        <v>206.33657651715041</v>
      </c>
      <c r="AP1414" s="1">
        <v>44091</v>
      </c>
      <c r="AQ1414">
        <v>141.70605586686415</v>
      </c>
      <c r="AS1414" s="1">
        <v>44057</v>
      </c>
      <c r="AT1414">
        <v>213.28099967958985</v>
      </c>
    </row>
    <row r="1415" spans="1:46" x14ac:dyDescent="0.3">
      <c r="A1415" s="1">
        <v>44056</v>
      </c>
      <c r="B1415">
        <v>163.90195316295794</v>
      </c>
      <c r="C1415" s="3">
        <f>VLOOKUP(Tabella1[[#This Row],[DATA]],Tabella3[],2,0)</f>
        <v>105.89145155371649</v>
      </c>
      <c r="D1415">
        <f>VLOOKUP(Tabella1[[#This Row],[DATA]],Tabella5[],2,0)</f>
        <v>133.06778579643267</v>
      </c>
      <c r="E1415">
        <f>VLOOKUP(Tabella1[[#This Row],[DATA]],Tabella6[],2,0)</f>
        <v>118.580341416037</v>
      </c>
      <c r="F1415" s="2">
        <f>VLOOKUP(Tabella1[[#This Row],[DATA]],Tabella7[],2,0)</f>
        <v>94.468676502031215</v>
      </c>
      <c r="G1415" s="2">
        <f>VLOOKUP(Tabella1[[#This Row],[DATA]],Tabella8[],2,0)</f>
        <v>70.04772577964988</v>
      </c>
      <c r="H1415" s="2">
        <f>VLOOKUP(Tabella1[[#This Row],[DATA]],Tabella9[],2,0)</f>
        <v>106.4791810004332</v>
      </c>
      <c r="I1415" s="2">
        <f>VLOOKUP(Tabella1[[#This Row],[DATA]],Tabella10[],2,0)</f>
        <v>105.75429775226739</v>
      </c>
      <c r="J1415" s="2">
        <f>VLOOKUP(Tabella1[[#This Row],[DATA]],Tabella11[],2,0)</f>
        <v>99.110884280648975</v>
      </c>
      <c r="K1415" s="2">
        <f>VLOOKUP(Tabella1[[#This Row],[DATA]],Tabella12[],2,0)</f>
        <v>207.08484498680738</v>
      </c>
      <c r="L1415" s="2">
        <f>VLOOKUP(Tabella1[[#This Row],[DATA]],Tabella13[],2,0)</f>
        <v>139.27268668881331</v>
      </c>
      <c r="M1415" s="2">
        <f>VLOOKUP(Tabella1[[#This Row],[DATA]],Tabella14[],2,0)</f>
        <v>214.56612289817923</v>
      </c>
      <c r="O1415" s="1">
        <v>44039</v>
      </c>
      <c r="P1415">
        <v>104.65074703637066</v>
      </c>
      <c r="R1415" s="1">
        <v>44048</v>
      </c>
      <c r="S1415">
        <v>129.65284242370245</v>
      </c>
      <c r="U1415" s="1">
        <v>44026</v>
      </c>
      <c r="V1415">
        <v>117.75913684156066</v>
      </c>
      <c r="X1415" s="1">
        <v>44047</v>
      </c>
      <c r="Y1415">
        <v>92.183634197745803</v>
      </c>
      <c r="AA1415" s="1">
        <v>44025</v>
      </c>
      <c r="AB1415">
        <v>71.751941878888587</v>
      </c>
      <c r="AD1415" s="1">
        <v>44020</v>
      </c>
      <c r="AE1415">
        <v>104.67121524857936</v>
      </c>
      <c r="AG1415" s="1">
        <v>44098</v>
      </c>
      <c r="AH1415">
        <v>97.708298578830764</v>
      </c>
      <c r="AJ1415" s="1">
        <v>44130</v>
      </c>
      <c r="AK1415">
        <v>97.033296324152673</v>
      </c>
      <c r="AM1415" s="1">
        <v>44092</v>
      </c>
      <c r="AN1415">
        <v>202.6096635883905</v>
      </c>
      <c r="AP1415" s="1">
        <v>44092</v>
      </c>
      <c r="AQ1415">
        <v>141.21880764328617</v>
      </c>
      <c r="AS1415" s="1">
        <v>44060</v>
      </c>
      <c r="AT1415">
        <v>212.61719348592283</v>
      </c>
    </row>
    <row r="1416" spans="1:46" x14ac:dyDescent="0.3">
      <c r="A1416" s="1">
        <v>44057</v>
      </c>
      <c r="B1416">
        <v>163.8737731998834</v>
      </c>
      <c r="C1416" s="3">
        <f>VLOOKUP(Tabella1[[#This Row],[DATA]],Tabella3[],2,0)</f>
        <v>104.69334969833135</v>
      </c>
      <c r="D1416">
        <f>VLOOKUP(Tabella1[[#This Row],[DATA]],Tabella5[],2,0)</f>
        <v>132.12183030150348</v>
      </c>
      <c r="E1416">
        <f>VLOOKUP(Tabella1[[#This Row],[DATA]],Tabella6[],2,0)</f>
        <v>116.71193639192059</v>
      </c>
      <c r="F1416" s="2">
        <f>VLOOKUP(Tabella1[[#This Row],[DATA]],Tabella7[],2,0)</f>
        <v>93.008949570848216</v>
      </c>
      <c r="G1416" s="2">
        <f>VLOOKUP(Tabella1[[#This Row],[DATA]],Tabella8[],2,0)</f>
        <v>69.118329018046921</v>
      </c>
      <c r="H1416" s="2">
        <f>VLOOKUP(Tabella1[[#This Row],[DATA]],Tabella9[],2,0)</f>
        <v>105.27514461177789</v>
      </c>
      <c r="I1416" s="2">
        <f>VLOOKUP(Tabella1[[#This Row],[DATA]],Tabella10[],2,0)</f>
        <v>105.55453096720488</v>
      </c>
      <c r="J1416" s="2">
        <f>VLOOKUP(Tabella1[[#This Row],[DATA]],Tabella11[],2,0)</f>
        <v>100.28592576674666</v>
      </c>
      <c r="K1416" s="2">
        <f>VLOOKUP(Tabella1[[#This Row],[DATA]],Tabella12[],2,0)</f>
        <v>208.92356530343008</v>
      </c>
      <c r="L1416" s="2">
        <f>VLOOKUP(Tabella1[[#This Row],[DATA]],Tabella13[],2,0)</f>
        <v>137.69802752263558</v>
      </c>
      <c r="M1416" s="2">
        <f>VLOOKUP(Tabella1[[#This Row],[DATA]],Tabella14[],2,0)</f>
        <v>213.28099967958985</v>
      </c>
      <c r="O1416" s="1">
        <v>44040</v>
      </c>
      <c r="P1416">
        <v>104.03742552375138</v>
      </c>
      <c r="R1416" s="1">
        <v>44049</v>
      </c>
      <c r="S1416">
        <v>128.95062126653784</v>
      </c>
      <c r="U1416" s="1">
        <v>44027</v>
      </c>
      <c r="V1416">
        <v>120.14655632612073</v>
      </c>
      <c r="X1416" s="1">
        <v>44048</v>
      </c>
      <c r="Y1416">
        <v>93.233147011209866</v>
      </c>
      <c r="AA1416" s="1">
        <v>44026</v>
      </c>
      <c r="AB1416">
        <v>71.028326312941999</v>
      </c>
      <c r="AD1416" s="1">
        <v>44021</v>
      </c>
      <c r="AE1416">
        <v>103.87744311087327</v>
      </c>
      <c r="AG1416" s="1">
        <v>44099</v>
      </c>
      <c r="AH1416">
        <v>97.391211770396453</v>
      </c>
      <c r="AJ1416" s="1">
        <v>44131</v>
      </c>
      <c r="AK1416">
        <v>97.128803887157815</v>
      </c>
      <c r="AM1416" s="1">
        <v>44095</v>
      </c>
      <c r="AN1416">
        <v>199.93197559366754</v>
      </c>
      <c r="AP1416" s="1">
        <v>44095</v>
      </c>
      <c r="AQ1416">
        <v>138.26805305018186</v>
      </c>
      <c r="AS1416" s="1">
        <v>44061</v>
      </c>
      <c r="AT1416">
        <v>212.49460178593816</v>
      </c>
    </row>
    <row r="1417" spans="1:46" x14ac:dyDescent="0.3">
      <c r="A1417" s="1">
        <v>44060</v>
      </c>
      <c r="B1417">
        <v>164.31785054902343</v>
      </c>
      <c r="C1417" s="3">
        <f>VLOOKUP(Tabella1[[#This Row],[DATA]],Tabella3[],2,0)</f>
        <v>104.28671643772746</v>
      </c>
      <c r="D1417">
        <f>VLOOKUP(Tabella1[[#This Row],[DATA]],Tabella5[],2,0)</f>
        <v>132.31968523451238</v>
      </c>
      <c r="E1417">
        <f>VLOOKUP(Tabella1[[#This Row],[DATA]],Tabella6[],2,0)</f>
        <v>116.92382222284932</v>
      </c>
      <c r="F1417" s="2">
        <f>VLOOKUP(Tabella1[[#This Row],[DATA]],Tabella7[],2,0)</f>
        <v>93.580133785393571</v>
      </c>
      <c r="G1417" s="2">
        <f>VLOOKUP(Tabella1[[#This Row],[DATA]],Tabella8[],2,0)</f>
        <v>68.498087104378413</v>
      </c>
      <c r="H1417" s="2">
        <f>VLOOKUP(Tabella1[[#This Row],[DATA]],Tabella9[],2,0)</f>
        <v>105.30062686338965</v>
      </c>
      <c r="I1417" s="2">
        <f>VLOOKUP(Tabella1[[#This Row],[DATA]],Tabella10[],2,0)</f>
        <v>106.24331980038411</v>
      </c>
      <c r="J1417" s="2">
        <f>VLOOKUP(Tabella1[[#This Row],[DATA]],Tabella11[],2,0)</f>
        <v>102.63481489440446</v>
      </c>
      <c r="K1417" s="2">
        <f>VLOOKUP(Tabella1[[#This Row],[DATA]],Tabella12[],2,0)</f>
        <v>205.2997196569921</v>
      </c>
      <c r="L1417" s="2">
        <f>VLOOKUP(Tabella1[[#This Row],[DATA]],Tabella13[],2,0)</f>
        <v>138.32854555514598</v>
      </c>
      <c r="M1417" s="2">
        <f>VLOOKUP(Tabella1[[#This Row],[DATA]],Tabella14[],2,0)</f>
        <v>212.61719348592283</v>
      </c>
      <c r="O1417" s="1">
        <v>44041</v>
      </c>
      <c r="P1417">
        <v>103.92211083383081</v>
      </c>
      <c r="R1417" s="1">
        <v>44050</v>
      </c>
      <c r="S1417">
        <v>129.80266735485773</v>
      </c>
      <c r="U1417" s="1">
        <v>44028</v>
      </c>
      <c r="V1417">
        <v>119.58920957883869</v>
      </c>
      <c r="X1417" s="1">
        <v>44049</v>
      </c>
      <c r="Y1417">
        <v>92.045267112617978</v>
      </c>
      <c r="AA1417" s="1">
        <v>44027</v>
      </c>
      <c r="AB1417">
        <v>72.338369981064275</v>
      </c>
      <c r="AD1417" s="1">
        <v>44022</v>
      </c>
      <c r="AE1417">
        <v>104.99388425961318</v>
      </c>
      <c r="AG1417" s="1">
        <v>44102</v>
      </c>
      <c r="AH1417">
        <v>98.399811885578814</v>
      </c>
      <c r="AJ1417" s="1">
        <v>44132</v>
      </c>
      <c r="AK1417">
        <v>97.574107899669301</v>
      </c>
      <c r="AM1417" s="1">
        <v>44096</v>
      </c>
      <c r="AN1417">
        <v>200.55656332453825</v>
      </c>
      <c r="AP1417" s="1">
        <v>44096</v>
      </c>
      <c r="AQ1417">
        <v>137.17722486271037</v>
      </c>
      <c r="AS1417" s="1">
        <v>44062</v>
      </c>
      <c r="AT1417">
        <v>212.90138333588732</v>
      </c>
    </row>
    <row r="1418" spans="1:46" x14ac:dyDescent="0.3">
      <c r="A1418" s="1">
        <v>44061</v>
      </c>
      <c r="B1418">
        <v>164.69633660480034</v>
      </c>
      <c r="C1418" s="3">
        <f>VLOOKUP(Tabella1[[#This Row],[DATA]],Tabella3[],2,0)</f>
        <v>103.73936370964117</v>
      </c>
      <c r="D1418">
        <f>VLOOKUP(Tabella1[[#This Row],[DATA]],Tabella5[],2,0)</f>
        <v>131.92131272446858</v>
      </c>
      <c r="E1418">
        <f>VLOOKUP(Tabella1[[#This Row],[DATA]],Tabella6[],2,0)</f>
        <v>116.12707505838033</v>
      </c>
      <c r="F1418" s="2">
        <f>VLOOKUP(Tabella1[[#This Row],[DATA]],Tabella7[],2,0)</f>
        <v>92.803995235040773</v>
      </c>
      <c r="G1418" s="2">
        <f>VLOOKUP(Tabella1[[#This Row],[DATA]],Tabella8[],2,0)</f>
        <v>68.047880357073851</v>
      </c>
      <c r="H1418" s="2">
        <f>VLOOKUP(Tabella1[[#This Row],[DATA]],Tabella9[],2,0)</f>
        <v>104.78429274010651</v>
      </c>
      <c r="I1418" s="2">
        <f>VLOOKUP(Tabella1[[#This Row],[DATA]],Tabella10[],2,0)</f>
        <v>106.32731741626016</v>
      </c>
      <c r="J1418" s="2">
        <f>VLOOKUP(Tabella1[[#This Row],[DATA]],Tabella11[],2,0)</f>
        <v>103.00162362857108</v>
      </c>
      <c r="K1418" s="2">
        <f>VLOOKUP(Tabella1[[#This Row],[DATA]],Tabella12[],2,0)</f>
        <v>210.39124340369392</v>
      </c>
      <c r="L1418" s="2">
        <f>VLOOKUP(Tabella1[[#This Row],[DATA]],Tabella13[],2,0)</f>
        <v>140.06457865734268</v>
      </c>
      <c r="M1418" s="2">
        <f>VLOOKUP(Tabella1[[#This Row],[DATA]],Tabella14[],2,0)</f>
        <v>212.49460178593816</v>
      </c>
      <c r="O1418" s="1">
        <v>44042</v>
      </c>
      <c r="P1418">
        <v>100.51337514492747</v>
      </c>
      <c r="R1418" s="1">
        <v>44053</v>
      </c>
      <c r="S1418">
        <v>129.9322152276612</v>
      </c>
      <c r="U1418" s="1">
        <v>44029</v>
      </c>
      <c r="V1418">
        <v>119.21623407622717</v>
      </c>
      <c r="X1418" s="1">
        <v>44050</v>
      </c>
      <c r="Y1418">
        <v>92.125293991875125</v>
      </c>
      <c r="AA1418" s="1">
        <v>44028</v>
      </c>
      <c r="AB1418">
        <v>72.213741932990686</v>
      </c>
      <c r="AD1418" s="1">
        <v>44025</v>
      </c>
      <c r="AE1418">
        <v>106.70692862421323</v>
      </c>
      <c r="AG1418" s="1">
        <v>44103</v>
      </c>
      <c r="AH1418">
        <v>97.559332747082507</v>
      </c>
      <c r="AJ1418" s="1">
        <v>44133</v>
      </c>
      <c r="AK1418">
        <v>97.678270835571794</v>
      </c>
      <c r="AM1418" s="1">
        <v>44097</v>
      </c>
      <c r="AN1418">
        <v>197.34292546174143</v>
      </c>
      <c r="AP1418" s="1">
        <v>44097</v>
      </c>
      <c r="AQ1418">
        <v>136.93852667305038</v>
      </c>
      <c r="AS1418" s="1">
        <v>44063</v>
      </c>
      <c r="AT1418">
        <v>208.52360586768452</v>
      </c>
    </row>
    <row r="1419" spans="1:46" x14ac:dyDescent="0.3">
      <c r="A1419" s="1">
        <v>44062</v>
      </c>
      <c r="B1419">
        <v>163.97094548634732</v>
      </c>
      <c r="C1419" s="3">
        <f>VLOOKUP(Tabella1[[#This Row],[DATA]],Tabella3[],2,0)</f>
        <v>104.83600327439358</v>
      </c>
      <c r="D1419">
        <f>VLOOKUP(Tabella1[[#This Row],[DATA]],Tabella5[],2,0)</f>
        <v>132.9000392227947</v>
      </c>
      <c r="E1419">
        <f>VLOOKUP(Tabella1[[#This Row],[DATA]],Tabella6[],2,0)</f>
        <v>117.04822577952113</v>
      </c>
      <c r="F1419" s="2">
        <f>VLOOKUP(Tabella1[[#This Row],[DATA]],Tabella7[],2,0)</f>
        <v>93.344023946974559</v>
      </c>
      <c r="G1419" s="2">
        <f>VLOOKUP(Tabella1[[#This Row],[DATA]],Tabella8[],2,0)</f>
        <v>68.538663678169812</v>
      </c>
      <c r="H1419" s="2">
        <f>VLOOKUP(Tabella1[[#This Row],[DATA]],Tabella9[],2,0)</f>
        <v>105.67553449022755</v>
      </c>
      <c r="I1419" s="2">
        <f>VLOOKUP(Tabella1[[#This Row],[DATA]],Tabella10[],2,0)</f>
        <v>105.53734582623224</v>
      </c>
      <c r="J1419" s="2">
        <f>VLOOKUP(Tabella1[[#This Row],[DATA]],Tabella11[],2,0)</f>
        <v>101.71943459522701</v>
      </c>
      <c r="K1419" s="2">
        <f>VLOOKUP(Tabella1[[#This Row],[DATA]],Tabella12[],2,0)</f>
        <v>207.89495382585753</v>
      </c>
      <c r="L1419" s="2">
        <f>VLOOKUP(Tabella1[[#This Row],[DATA]],Tabella13[],2,0)</f>
        <v>140.37892883187664</v>
      </c>
      <c r="M1419" s="2">
        <f>VLOOKUP(Tabella1[[#This Row],[DATA]],Tabella14[],2,0)</f>
        <v>212.90138333588732</v>
      </c>
      <c r="O1419" s="1">
        <v>44043</v>
      </c>
      <c r="P1419">
        <v>99.79963680577265</v>
      </c>
      <c r="R1419" s="1">
        <v>44054</v>
      </c>
      <c r="S1419">
        <v>132.5883050529815</v>
      </c>
      <c r="U1419" s="1">
        <v>44032</v>
      </c>
      <c r="V1419">
        <v>119.77499182793271</v>
      </c>
      <c r="X1419" s="1">
        <v>44053</v>
      </c>
      <c r="Y1419">
        <v>92.406457130639296</v>
      </c>
      <c r="AA1419" s="1">
        <v>44029</v>
      </c>
      <c r="AB1419">
        <v>71.882366580360937</v>
      </c>
      <c r="AD1419" s="1">
        <v>44026</v>
      </c>
      <c r="AE1419">
        <v>105.79561960094794</v>
      </c>
      <c r="AG1419" s="1">
        <v>44104</v>
      </c>
      <c r="AH1419">
        <v>98.328556423009317</v>
      </c>
      <c r="AJ1419" s="1">
        <v>44134</v>
      </c>
      <c r="AK1419">
        <v>96.23968816780679</v>
      </c>
      <c r="AM1419" s="1">
        <v>44098</v>
      </c>
      <c r="AN1419">
        <v>199.97526385224273</v>
      </c>
      <c r="AP1419" s="1">
        <v>44098</v>
      </c>
      <c r="AQ1419">
        <v>132.8857469624692</v>
      </c>
      <c r="AS1419" s="1">
        <v>44064</v>
      </c>
      <c r="AT1419">
        <v>208.65734226766781</v>
      </c>
    </row>
    <row r="1420" spans="1:46" x14ac:dyDescent="0.3">
      <c r="A1420" s="1">
        <v>44063</v>
      </c>
      <c r="B1420">
        <v>164.48887377319988</v>
      </c>
      <c r="C1420" s="3">
        <f>VLOOKUP(Tabella1[[#This Row],[DATA]],Tabella3[],2,0)</f>
        <v>103.32823495341935</v>
      </c>
      <c r="D1420">
        <f>VLOOKUP(Tabella1[[#This Row],[DATA]],Tabella5[],2,0)</f>
        <v>131.3912417445234</v>
      </c>
      <c r="E1420">
        <f>VLOOKUP(Tabella1[[#This Row],[DATA]],Tabella6[],2,0)</f>
        <v>115.49635608107631</v>
      </c>
      <c r="F1420" s="2">
        <f>VLOOKUP(Tabella1[[#This Row],[DATA]],Tabella7[],2,0)</f>
        <v>91.837563761874222</v>
      </c>
      <c r="G1420" s="2">
        <f>VLOOKUP(Tabella1[[#This Row],[DATA]],Tabella8[],2,0)</f>
        <v>67.562893689376665</v>
      </c>
      <c r="H1420" s="2">
        <f>VLOOKUP(Tabella1[[#This Row],[DATA]],Tabella9[],2,0)</f>
        <v>104.28547766480646</v>
      </c>
      <c r="I1420" s="2">
        <f>VLOOKUP(Tabella1[[#This Row],[DATA]],Tabella10[],2,0)</f>
        <v>103.91305659947137</v>
      </c>
      <c r="J1420" s="2">
        <f>VLOOKUP(Tabella1[[#This Row],[DATA]],Tabella11[],2,0)</f>
        <v>100.39934099781526</v>
      </c>
      <c r="K1420" s="2">
        <f>VLOOKUP(Tabella1[[#This Row],[DATA]],Tabella12[],2,0)</f>
        <v>209.16062005277044</v>
      </c>
      <c r="L1420" s="2">
        <f>VLOOKUP(Tabella1[[#This Row],[DATA]],Tabella13[],2,0)</f>
        <v>138.9451401324873</v>
      </c>
      <c r="M1420" s="2">
        <f>VLOOKUP(Tabella1[[#This Row],[DATA]],Tabella14[],2,0)</f>
        <v>208.52360586768452</v>
      </c>
      <c r="O1420" s="1">
        <v>44046</v>
      </c>
      <c r="P1420">
        <v>101.30437328086498</v>
      </c>
      <c r="R1420" s="1">
        <v>44055</v>
      </c>
      <c r="S1420">
        <v>133.73262752784768</v>
      </c>
      <c r="U1420" s="1">
        <v>44033</v>
      </c>
      <c r="V1420">
        <v>120.03602764628</v>
      </c>
      <c r="X1420" s="1">
        <v>44054</v>
      </c>
      <c r="Y1420">
        <v>93.990958795320566</v>
      </c>
      <c r="AA1420" s="1">
        <v>44032</v>
      </c>
      <c r="AB1420">
        <v>72.245623526683929</v>
      </c>
      <c r="AD1420" s="1">
        <v>44027</v>
      </c>
      <c r="AE1420">
        <v>107.60549652167265</v>
      </c>
      <c r="AG1420" s="1">
        <v>44109</v>
      </c>
      <c r="AH1420">
        <v>99.622597538249508</v>
      </c>
      <c r="AJ1420" s="1">
        <v>44137</v>
      </c>
      <c r="AK1420">
        <v>96.257297374735856</v>
      </c>
      <c r="AM1420" s="1">
        <v>44099</v>
      </c>
      <c r="AN1420">
        <v>199.94846635883906</v>
      </c>
      <c r="AP1420" s="1">
        <v>44099</v>
      </c>
      <c r="AQ1420">
        <v>135.92149643334156</v>
      </c>
      <c r="AS1420" s="1">
        <v>44067</v>
      </c>
      <c r="AT1420">
        <v>211.01235668612344</v>
      </c>
    </row>
    <row r="1421" spans="1:46" x14ac:dyDescent="0.3">
      <c r="A1421" s="1">
        <v>44064</v>
      </c>
      <c r="B1421">
        <v>165.05490234185211</v>
      </c>
      <c r="C1421" s="3">
        <f>VLOOKUP(Tabella1[[#This Row],[DATA]],Tabella3[],2,0)</f>
        <v>102.95432471905767</v>
      </c>
      <c r="D1421">
        <f>VLOOKUP(Tabella1[[#This Row],[DATA]],Tabella5[],2,0)</f>
        <v>130.72353255031118</v>
      </c>
      <c r="E1421">
        <f>VLOOKUP(Tabella1[[#This Row],[DATA]],Tabella6[],2,0)</f>
        <v>115.14572148183684</v>
      </c>
      <c r="F1421" s="2">
        <f>VLOOKUP(Tabella1[[#This Row],[DATA]],Tabella7[],2,0)</f>
        <v>91.662695867314213</v>
      </c>
      <c r="G1421" s="2">
        <f>VLOOKUP(Tabella1[[#This Row],[DATA]],Tabella8[],2,0)</f>
        <v>67.454689492599613</v>
      </c>
      <c r="H1421" s="2">
        <f>VLOOKUP(Tabella1[[#This Row],[DATA]],Tabella9[],2,0)</f>
        <v>103.83221211426242</v>
      </c>
      <c r="I1421" s="2">
        <f>VLOOKUP(Tabella1[[#This Row],[DATA]],Tabella10[],2,0)</f>
        <v>105.26460506450296</v>
      </c>
      <c r="J1421" s="2">
        <f>VLOOKUP(Tabella1[[#This Row],[DATA]],Tabella11[],2,0)</f>
        <v>100.9001587813235</v>
      </c>
      <c r="K1421" s="2">
        <f>VLOOKUP(Tabella1[[#This Row],[DATA]],Tabella12[],2,0)</f>
        <v>209.26987137203167</v>
      </c>
      <c r="L1421" s="2">
        <f>VLOOKUP(Tabella1[[#This Row],[DATA]],Tabella13[],2,0)</f>
        <v>139.72430831691966</v>
      </c>
      <c r="M1421" s="2">
        <f>VLOOKUP(Tabella1[[#This Row],[DATA]],Tabella14[],2,0)</f>
        <v>208.65734226766781</v>
      </c>
      <c r="O1421" s="1">
        <v>44047</v>
      </c>
      <c r="P1421">
        <v>102.52840264586055</v>
      </c>
      <c r="R1421" s="1">
        <v>44056</v>
      </c>
      <c r="S1421">
        <v>133.06778579643267</v>
      </c>
      <c r="U1421" s="1">
        <v>44034</v>
      </c>
      <c r="V1421">
        <v>118.45664336157694</v>
      </c>
      <c r="X1421" s="1">
        <v>44055</v>
      </c>
      <c r="Y1421">
        <v>95.911909343596321</v>
      </c>
      <c r="AA1421" s="1">
        <v>44033</v>
      </c>
      <c r="AB1421">
        <v>72.405031495150141</v>
      </c>
      <c r="AD1421" s="1">
        <v>44028</v>
      </c>
      <c r="AE1421">
        <v>107.19586932701374</v>
      </c>
      <c r="AG1421" s="1">
        <v>44110</v>
      </c>
      <c r="AH1421">
        <v>100.51484167455367</v>
      </c>
      <c r="AJ1421" s="1">
        <v>44138</v>
      </c>
      <c r="AK1421">
        <v>97.628726287262879</v>
      </c>
      <c r="AM1421" s="1">
        <v>44102</v>
      </c>
      <c r="AN1421">
        <v>195.13934696569922</v>
      </c>
      <c r="AP1421" s="1">
        <v>44102</v>
      </c>
      <c r="AQ1421">
        <v>138.07715993505778</v>
      </c>
      <c r="AS1421" s="1">
        <v>44068</v>
      </c>
      <c r="AT1421">
        <v>210.98658456737667</v>
      </c>
    </row>
    <row r="1422" spans="1:46" x14ac:dyDescent="0.3">
      <c r="A1422" s="1">
        <v>44067</v>
      </c>
      <c r="B1422">
        <v>166.71266154892626</v>
      </c>
      <c r="C1422" s="3">
        <f>VLOOKUP(Tabella1[[#This Row],[DATA]],Tabella3[],2,0)</f>
        <v>105.13897876976058</v>
      </c>
      <c r="D1422">
        <f>VLOOKUP(Tabella1[[#This Row],[DATA]],Tabella5[],2,0)</f>
        <v>133.81363335186944</v>
      </c>
      <c r="E1422">
        <f>VLOOKUP(Tabella1[[#This Row],[DATA]],Tabella6[],2,0)</f>
        <v>117.76924903992909</v>
      </c>
      <c r="F1422" s="2">
        <f>VLOOKUP(Tabella1[[#This Row],[DATA]],Tabella7[],2,0)</f>
        <v>93.233299734261891</v>
      </c>
      <c r="G1422" s="2">
        <f>VLOOKUP(Tabella1[[#This Row],[DATA]],Tabella8[],2,0)</f>
        <v>68.681647795339501</v>
      </c>
      <c r="H1422" s="2">
        <f>VLOOKUP(Tabella1[[#This Row],[DATA]],Tabella9[],2,0)</f>
        <v>106.12529623117499</v>
      </c>
      <c r="I1422" s="2">
        <f>VLOOKUP(Tabella1[[#This Row],[DATA]],Tabella10[],2,0)</f>
        <v>107.09939131068974</v>
      </c>
      <c r="J1422" s="2">
        <f>VLOOKUP(Tabella1[[#This Row],[DATA]],Tabella11[],2,0)</f>
        <v>101.04819550398147</v>
      </c>
      <c r="K1422" s="2">
        <f>VLOOKUP(Tabella1[[#This Row],[DATA]],Tabella12[],2,0)</f>
        <v>210.87153693931398</v>
      </c>
      <c r="L1422" s="2">
        <f>VLOOKUP(Tabella1[[#This Row],[DATA]],Tabella13[],2,0)</f>
        <v>141.04889059508776</v>
      </c>
      <c r="M1422" s="2">
        <f>VLOOKUP(Tabella1[[#This Row],[DATA]],Tabella14[],2,0)</f>
        <v>211.01235668612344</v>
      </c>
      <c r="O1422" s="1">
        <v>44048</v>
      </c>
      <c r="P1422">
        <v>103.1883518572147</v>
      </c>
      <c r="R1422" s="1">
        <v>44057</v>
      </c>
      <c r="S1422">
        <v>132.12183030150348</v>
      </c>
      <c r="U1422" s="1">
        <v>44035</v>
      </c>
      <c r="V1422">
        <v>118.37762711386101</v>
      </c>
      <c r="X1422" s="1">
        <v>44056</v>
      </c>
      <c r="Y1422">
        <v>94.468676502031215</v>
      </c>
      <c r="AA1422" s="1">
        <v>44034</v>
      </c>
      <c r="AB1422">
        <v>71.396413803763963</v>
      </c>
      <c r="AD1422" s="1">
        <v>44029</v>
      </c>
      <c r="AE1422">
        <v>107.2038325306424</v>
      </c>
      <c r="AG1422" s="1">
        <v>44111</v>
      </c>
      <c r="AH1422">
        <v>101.61389431222132</v>
      </c>
      <c r="AJ1422" s="1">
        <v>44139</v>
      </c>
      <c r="AK1422">
        <v>97.818846029869988</v>
      </c>
      <c r="AM1422" s="1">
        <v>44103</v>
      </c>
      <c r="AN1422">
        <v>192.90072559366754</v>
      </c>
      <c r="AP1422" s="1">
        <v>44103</v>
      </c>
      <c r="AQ1422">
        <v>138.04658649955613</v>
      </c>
      <c r="AS1422" s="1">
        <v>44069</v>
      </c>
      <c r="AT1422">
        <v>212.5830628421771</v>
      </c>
    </row>
    <row r="1423" spans="1:46" x14ac:dyDescent="0.3">
      <c r="A1423" s="1">
        <v>44068</v>
      </c>
      <c r="B1423">
        <v>167.31221455640852</v>
      </c>
      <c r="C1423" s="3">
        <f>VLOOKUP(Tabella1[[#This Row],[DATA]],Tabella3[],2,0)</f>
        <v>104.70349070007413</v>
      </c>
      <c r="D1423">
        <f>VLOOKUP(Tabella1[[#This Row],[DATA]],Tabella5[],2,0)</f>
        <v>133.76324793414668</v>
      </c>
      <c r="E1423">
        <f>VLOOKUP(Tabella1[[#This Row],[DATA]],Tabella6[],2,0)</f>
        <v>117.77818540127791</v>
      </c>
      <c r="F1423" s="2">
        <f>VLOOKUP(Tabella1[[#This Row],[DATA]],Tabella7[],2,0)</f>
        <v>92.199059225999576</v>
      </c>
      <c r="G1423" s="2">
        <f>VLOOKUP(Tabella1[[#This Row],[DATA]],Tabella8[],2,0)</f>
        <v>68.674885033040923</v>
      </c>
      <c r="H1423" s="2">
        <f>VLOOKUP(Tabella1[[#This Row],[DATA]],Tabella9[],2,0)</f>
        <v>106.06063501771017</v>
      </c>
      <c r="I1423" s="2">
        <f>VLOOKUP(Tabella1[[#This Row],[DATA]],Tabella10[],2,0)</f>
        <v>106.82543501459899</v>
      </c>
      <c r="J1423" s="2">
        <f>VLOOKUP(Tabella1[[#This Row],[DATA]],Tabella11[],2,0)</f>
        <v>100.68825137590584</v>
      </c>
      <c r="K1423" s="2">
        <f>VLOOKUP(Tabella1[[#This Row],[DATA]],Tabella12[],2,0)</f>
        <v>210.50049472295515</v>
      </c>
      <c r="L1423" s="2">
        <f>VLOOKUP(Tabella1[[#This Row],[DATA]],Tabella13[],2,0)</f>
        <v>141.21175503152952</v>
      </c>
      <c r="M1423" s="2">
        <f>VLOOKUP(Tabella1[[#This Row],[DATA]],Tabella14[],2,0)</f>
        <v>210.98658456737667</v>
      </c>
      <c r="O1423" s="1">
        <v>44049</v>
      </c>
      <c r="P1423">
        <v>101.80285056240743</v>
      </c>
      <c r="R1423" s="1">
        <v>44060</v>
      </c>
      <c r="S1423">
        <v>132.31968523451238</v>
      </c>
      <c r="U1423" s="1">
        <v>44036</v>
      </c>
      <c r="V1423">
        <v>116.55907757937487</v>
      </c>
      <c r="X1423" s="1">
        <v>44057</v>
      </c>
      <c r="Y1423">
        <v>93.008949570848216</v>
      </c>
      <c r="AA1423" s="1">
        <v>44035</v>
      </c>
      <c r="AB1423">
        <v>71.34617614097462</v>
      </c>
      <c r="AD1423" s="1">
        <v>44032</v>
      </c>
      <c r="AE1423">
        <v>107.92816553270647</v>
      </c>
      <c r="AG1423" s="1">
        <v>44112</v>
      </c>
      <c r="AH1423">
        <v>101.40637325623213</v>
      </c>
      <c r="AJ1423" s="1">
        <v>44140</v>
      </c>
      <c r="AK1423">
        <v>99.092976612585517</v>
      </c>
      <c r="AM1423" s="1">
        <v>44104</v>
      </c>
      <c r="AN1423">
        <v>195.00948218997362</v>
      </c>
      <c r="AP1423" s="1">
        <v>44104</v>
      </c>
      <c r="AQ1423">
        <v>138.39089209722133</v>
      </c>
      <c r="AS1423" s="1">
        <v>44070</v>
      </c>
      <c r="AT1423">
        <v>209.79967401752504</v>
      </c>
    </row>
    <row r="1424" spans="1:46" x14ac:dyDescent="0.3">
      <c r="A1424" s="1">
        <v>44069</v>
      </c>
      <c r="B1424">
        <v>169.0180740452823</v>
      </c>
      <c r="C1424" s="3">
        <f>VLOOKUP(Tabella1[[#This Row],[DATA]],Tabella3[],2,0)</f>
        <v>105.26406854898994</v>
      </c>
      <c r="D1424">
        <f>VLOOKUP(Tabella1[[#This Row],[DATA]],Tabella5[],2,0)</f>
        <v>135.07951576746106</v>
      </c>
      <c r="E1424">
        <f>VLOOKUP(Tabella1[[#This Row],[DATA]],Tabella6[],2,0)</f>
        <v>118.72261769540647</v>
      </c>
      <c r="F1424" s="2">
        <f>VLOOKUP(Tabella1[[#This Row],[DATA]],Tabella7[],2,0)</f>
        <v>92.330248327682582</v>
      </c>
      <c r="G1424" s="2">
        <f>VLOOKUP(Tabella1[[#This Row],[DATA]],Tabella8[],2,0)</f>
        <v>68.81593693241102</v>
      </c>
      <c r="H1424" s="2">
        <f>VLOOKUP(Tabella1[[#This Row],[DATA]],Tabella9[],2,0)</f>
        <v>106.92225365033254</v>
      </c>
      <c r="I1424" s="2">
        <f>VLOOKUP(Tabella1[[#This Row],[DATA]],Tabella10[],2,0)</f>
        <v>106.848781657335</v>
      </c>
      <c r="J1424" s="2">
        <f>VLOOKUP(Tabella1[[#This Row],[DATA]],Tabella11[],2,0)</f>
        <v>99.379797762735336</v>
      </c>
      <c r="K1424" s="2">
        <f>VLOOKUP(Tabella1[[#This Row],[DATA]],Tabella12[],2,0)</f>
        <v>207.4270283641161</v>
      </c>
      <c r="L1424" s="2">
        <f>VLOOKUP(Tabella1[[#This Row],[DATA]],Tabella13[],2,0)</f>
        <v>142.04803482972304</v>
      </c>
      <c r="M1424" s="2">
        <f>VLOOKUP(Tabella1[[#This Row],[DATA]],Tabella14[],2,0)</f>
        <v>212.5830628421771</v>
      </c>
      <c r="O1424" s="1">
        <v>44050</v>
      </c>
      <c r="P1424">
        <v>102.0186343520684</v>
      </c>
      <c r="R1424" s="1">
        <v>44061</v>
      </c>
      <c r="S1424">
        <v>131.92131272446858</v>
      </c>
      <c r="U1424" s="1">
        <v>44039</v>
      </c>
      <c r="V1424">
        <v>116.16376117339128</v>
      </c>
      <c r="X1424" s="1">
        <v>44060</v>
      </c>
      <c r="Y1424">
        <v>93.580133785393571</v>
      </c>
      <c r="AA1424" s="1">
        <v>44036</v>
      </c>
      <c r="AB1424">
        <v>70.474745913359357</v>
      </c>
      <c r="AD1424" s="1">
        <v>44033</v>
      </c>
      <c r="AE1424">
        <v>108.46998190760135</v>
      </c>
      <c r="AG1424" s="1">
        <v>44113</v>
      </c>
      <c r="AH1424">
        <v>101.09528028964927</v>
      </c>
      <c r="AJ1424" s="1">
        <v>44141</v>
      </c>
      <c r="AK1424">
        <v>98.855103088475815</v>
      </c>
      <c r="AM1424" s="1">
        <v>44105</v>
      </c>
      <c r="AN1424">
        <v>196.8152209762533</v>
      </c>
      <c r="AP1424" s="1">
        <v>44105</v>
      </c>
      <c r="AQ1424">
        <v>140.67797411182536</v>
      </c>
      <c r="AS1424" s="1">
        <v>44071</v>
      </c>
      <c r="AT1424">
        <v>207.58187871780225</v>
      </c>
    </row>
    <row r="1425" spans="1:46" x14ac:dyDescent="0.3">
      <c r="A1425" s="1">
        <v>44070</v>
      </c>
      <c r="B1425">
        <v>169.30084539889225</v>
      </c>
      <c r="C1425" s="3">
        <f>VLOOKUP(Tabella1[[#This Row],[DATA]],Tabella3[],2,0)</f>
        <v>103.74861606690135</v>
      </c>
      <c r="D1425">
        <f>VLOOKUP(Tabella1[[#This Row],[DATA]],Tabella5[],2,0)</f>
        <v>134.11901813977448</v>
      </c>
      <c r="E1425">
        <f>VLOOKUP(Tabella1[[#This Row],[DATA]],Tabella6[],2,0)</f>
        <v>117.95926430229359</v>
      </c>
      <c r="F1425" s="2">
        <f>VLOOKUP(Tabella1[[#This Row],[DATA]],Tabella7[],2,0)</f>
        <v>91.633678487430885</v>
      </c>
      <c r="G1425" s="2">
        <f>VLOOKUP(Tabella1[[#This Row],[DATA]],Tabella8[],2,0)</f>
        <v>68.503883757777174</v>
      </c>
      <c r="H1425" s="2">
        <f>VLOOKUP(Tabella1[[#This Row],[DATA]],Tabella9[],2,0)</f>
        <v>106.1029992610147</v>
      </c>
      <c r="I1425" s="2">
        <f>VLOOKUP(Tabella1[[#This Row],[DATA]],Tabella10[],2,0)</f>
        <v>105.96588456112084</v>
      </c>
      <c r="J1425" s="2">
        <f>VLOOKUP(Tabella1[[#This Row],[DATA]],Tabella11[],2,0)</f>
        <v>99.98776309348996</v>
      </c>
      <c r="K1425" s="2">
        <f>VLOOKUP(Tabella1[[#This Row],[DATA]],Tabella12[],2,0)</f>
        <v>207.42084432717678</v>
      </c>
      <c r="L1425" s="2">
        <f>VLOOKUP(Tabella1[[#This Row],[DATA]],Tabella13[],2,0)</f>
        <v>142.19181359001931</v>
      </c>
      <c r="M1425" s="2">
        <f>VLOOKUP(Tabella1[[#This Row],[DATA]],Tabella14[],2,0)</f>
        <v>209.79967401752504</v>
      </c>
      <c r="O1425" s="1">
        <v>44053</v>
      </c>
      <c r="P1425">
        <v>102.72505444254287</v>
      </c>
      <c r="R1425" s="1">
        <v>44062</v>
      </c>
      <c r="S1425">
        <v>132.9000392227947</v>
      </c>
      <c r="U1425" s="1">
        <v>44040</v>
      </c>
      <c r="V1425">
        <v>115.91260238600847</v>
      </c>
      <c r="X1425" s="1">
        <v>44061</v>
      </c>
      <c r="Y1425">
        <v>92.803995235040773</v>
      </c>
      <c r="AA1425" s="1">
        <v>44039</v>
      </c>
      <c r="AB1425">
        <v>69.275804768713527</v>
      </c>
      <c r="AD1425" s="1">
        <v>44034</v>
      </c>
      <c r="AE1425">
        <v>107.36819305353821</v>
      </c>
      <c r="AG1425" s="1">
        <v>44116</v>
      </c>
      <c r="AH1425">
        <v>103.31907944648756</v>
      </c>
      <c r="AJ1425" s="1">
        <v>44144</v>
      </c>
      <c r="AK1425">
        <v>100.6927282929217</v>
      </c>
      <c r="AM1425" s="1">
        <v>44106</v>
      </c>
      <c r="AN1425">
        <v>193.79947229551451</v>
      </c>
      <c r="AP1425" s="1">
        <v>44109</v>
      </c>
      <c r="AQ1425">
        <v>141.68369836052221</v>
      </c>
      <c r="AS1425" s="1">
        <v>44074</v>
      </c>
      <c r="AT1425">
        <v>206.60880709917387</v>
      </c>
    </row>
    <row r="1426" spans="1:46" x14ac:dyDescent="0.3">
      <c r="A1426" s="1">
        <v>44071</v>
      </c>
      <c r="B1426">
        <v>170.44067631911381</v>
      </c>
      <c r="C1426" s="3">
        <f>VLOOKUP(Tabella1[[#This Row],[DATA]],Tabella3[],2,0)</f>
        <v>103.71531803540569</v>
      </c>
      <c r="D1426">
        <f>VLOOKUP(Tabella1[[#This Row],[DATA]],Tabella5[],2,0)</f>
        <v>133.47220046022778</v>
      </c>
      <c r="E1426">
        <f>VLOOKUP(Tabella1[[#This Row],[DATA]],Tabella6[],2,0)</f>
        <v>117.6528411749904</v>
      </c>
      <c r="F1426" s="2">
        <f>VLOOKUP(Tabella1[[#This Row],[DATA]],Tabella7[],2,0)</f>
        <v>91.077461131983256</v>
      </c>
      <c r="G1426" s="2">
        <f>VLOOKUP(Tabella1[[#This Row],[DATA]],Tabella8[],2,0)</f>
        <v>68.91254782239055</v>
      </c>
      <c r="H1426" s="2">
        <f>VLOOKUP(Tabella1[[#This Row],[DATA]],Tabella9[],2,0)</f>
        <v>105.609280636037</v>
      </c>
      <c r="I1426" s="2">
        <f>VLOOKUP(Tabella1[[#This Row],[DATA]],Tabella10[],2,0)</f>
        <v>106.55650851586608</v>
      </c>
      <c r="J1426" s="2">
        <f>VLOOKUP(Tabella1[[#This Row],[DATA]],Tabella11[],2,0)</f>
        <v>101.59049938517006</v>
      </c>
      <c r="K1426" s="2">
        <f>VLOOKUP(Tabella1[[#This Row],[DATA]],Tabella12[],2,0)</f>
        <v>210.5520283641161</v>
      </c>
      <c r="L1426" s="2">
        <f>VLOOKUP(Tabella1[[#This Row],[DATA]],Tabella13[],2,0)</f>
        <v>143.47815180855866</v>
      </c>
      <c r="M1426" s="2">
        <f>VLOOKUP(Tabella1[[#This Row],[DATA]],Tabella14[],2,0)</f>
        <v>207.58187871780225</v>
      </c>
      <c r="O1426" s="1">
        <v>44054</v>
      </c>
      <c r="P1426">
        <v>105.63949470629255</v>
      </c>
      <c r="R1426" s="1">
        <v>44063</v>
      </c>
      <c r="S1426">
        <v>131.3912417445234</v>
      </c>
      <c r="U1426" s="1">
        <v>44041</v>
      </c>
      <c r="V1426">
        <v>116.61340124967958</v>
      </c>
      <c r="X1426" s="1">
        <v>44062</v>
      </c>
      <c r="Y1426">
        <v>93.344023946974559</v>
      </c>
      <c r="AA1426" s="1">
        <v>44040</v>
      </c>
      <c r="AB1426">
        <v>70.008115314758285</v>
      </c>
      <c r="AD1426" s="1">
        <v>44035</v>
      </c>
      <c r="AE1426">
        <v>107.39940881176261</v>
      </c>
      <c r="AG1426" s="1">
        <v>44117</v>
      </c>
      <c r="AH1426">
        <v>103.10036709137717</v>
      </c>
      <c r="AJ1426" s="1">
        <v>44145</v>
      </c>
      <c r="AK1426">
        <v>100.2874180724186</v>
      </c>
      <c r="AM1426" s="1">
        <v>44109</v>
      </c>
      <c r="AN1426">
        <v>198.07264182058049</v>
      </c>
      <c r="AP1426" s="1">
        <v>44110</v>
      </c>
      <c r="AQ1426">
        <v>143.86808126062891</v>
      </c>
      <c r="AS1426" s="1">
        <v>44075</v>
      </c>
      <c r="AT1426">
        <v>207.22176559909727</v>
      </c>
    </row>
    <row r="1427" spans="1:46" x14ac:dyDescent="0.3">
      <c r="A1427" s="1">
        <v>44074</v>
      </c>
      <c r="B1427">
        <v>170.06656301622778</v>
      </c>
      <c r="C1427" s="3">
        <f>VLOOKUP(Tabella1[[#This Row],[DATA]],Tabella3[],2,0)</f>
        <v>102.63158995225365</v>
      </c>
      <c r="D1427">
        <f>VLOOKUP(Tabella1[[#This Row],[DATA]],Tabella5[],2,0)</f>
        <v>132.57284123575357</v>
      </c>
      <c r="E1427">
        <f>VLOOKUP(Tabella1[[#This Row],[DATA]],Tabella6[],2,0)</f>
        <v>116.3424884003678</v>
      </c>
      <c r="F1427" s="2">
        <v>91.077461131983256</v>
      </c>
      <c r="G1427" s="2">
        <f>VLOOKUP(Tabella1[[#This Row],[DATA]],Tabella8[],2,0)</f>
        <v>67.332959771225418</v>
      </c>
      <c r="H1427" s="2">
        <f>VLOOKUP(Tabella1[[#This Row],[DATA]],Tabella9[],2,0)</f>
        <v>104.23865402746986</v>
      </c>
      <c r="I1427" s="2">
        <f>VLOOKUP(Tabella1[[#This Row],[DATA]],Tabella10[],2,0)</f>
        <v>105.52954964032757</v>
      </c>
      <c r="J1427" s="2">
        <f>VLOOKUP(Tabella1[[#This Row],[DATA]],Tabella11[],2,0)</f>
        <v>101.34785048291012</v>
      </c>
      <c r="K1427" s="2">
        <f>VLOOKUP(Tabella1[[#This Row],[DATA]],Tabella12[],2,0)</f>
        <v>204.8338555408971</v>
      </c>
      <c r="L1427" s="2">
        <f>VLOOKUP(Tabella1[[#This Row],[DATA]],Tabella13[],2,0)</f>
        <v>140.42800628482226</v>
      </c>
      <c r="M1427" s="2">
        <f>VLOOKUP(Tabella1[[#This Row],[DATA]],Tabella14[],2,0)</f>
        <v>206.60880709917387</v>
      </c>
      <c r="O1427" s="1">
        <v>44055</v>
      </c>
      <c r="P1427">
        <v>106.83263060721602</v>
      </c>
      <c r="R1427" s="1">
        <v>44064</v>
      </c>
      <c r="S1427">
        <v>130.72353255031118</v>
      </c>
      <c r="U1427" s="1">
        <v>44042</v>
      </c>
      <c r="V1427">
        <v>114.12533011624323</v>
      </c>
      <c r="X1427" s="1">
        <v>44063</v>
      </c>
      <c r="Y1427">
        <v>91.837563761874222</v>
      </c>
      <c r="AA1427" s="1">
        <v>44041</v>
      </c>
      <c r="AB1427">
        <v>69.619739537040616</v>
      </c>
      <c r="AD1427" s="1">
        <v>44036</v>
      </c>
      <c r="AE1427">
        <v>105.46116504854369</v>
      </c>
      <c r="AG1427" s="1">
        <v>44118</v>
      </c>
      <c r="AH1427">
        <v>103.39205342315434</v>
      </c>
      <c r="AJ1427" s="1">
        <v>44146</v>
      </c>
      <c r="AK1427">
        <v>99.751680336186624</v>
      </c>
      <c r="AM1427" s="1">
        <v>44110</v>
      </c>
      <c r="AN1427">
        <v>197.09556398416888</v>
      </c>
      <c r="AP1427" s="1">
        <v>44111</v>
      </c>
      <c r="AQ1427">
        <v>144.97461423304298</v>
      </c>
      <c r="AS1427" s="1">
        <v>44076</v>
      </c>
      <c r="AT1427">
        <v>205.93315966175834</v>
      </c>
    </row>
    <row r="1428" spans="1:46" x14ac:dyDescent="0.3">
      <c r="A1428" s="1">
        <v>44075</v>
      </c>
      <c r="B1428">
        <v>171.34632202895736</v>
      </c>
      <c r="C1428" s="3">
        <f>VLOOKUP(Tabella1[[#This Row],[DATA]],Tabella3[],2,0)</f>
        <v>102.42944946906107</v>
      </c>
      <c r="D1428">
        <f>VLOOKUP(Tabella1[[#This Row],[DATA]],Tabella5[],2,0)</f>
        <v>132.86849713202517</v>
      </c>
      <c r="E1428">
        <f>VLOOKUP(Tabella1[[#This Row],[DATA]],Tabella6[],2,0)</f>
        <v>116.12801572799599</v>
      </c>
      <c r="F1428" s="2">
        <f>VLOOKUP(Tabella1[[#This Row],[DATA]],Tabella7[],2,0)</f>
        <v>89.527016707901893</v>
      </c>
      <c r="G1428" s="2">
        <f>VLOOKUP(Tabella1[[#This Row],[DATA]],Tabella8[],2,0)</f>
        <v>67.211230049851224</v>
      </c>
      <c r="H1428" s="2">
        <f>VLOOKUP(Tabella1[[#This Row],[DATA]],Tabella9[],2,0)</f>
        <v>104.40014779705935</v>
      </c>
      <c r="I1428" s="2">
        <f>VLOOKUP(Tabella1[[#This Row],[DATA]],Tabella10[],2,0)</f>
        <v>105.56224332315358</v>
      </c>
      <c r="J1428" s="2">
        <f>VLOOKUP(Tabella1[[#This Row],[DATA]],Tabella11[],2,0)</f>
        <v>101.793452956556</v>
      </c>
      <c r="K1428" s="2">
        <f>VLOOKUP(Tabella1[[#This Row],[DATA]],Tabella12[],2,0)</f>
        <v>210.60356200527704</v>
      </c>
      <c r="L1428" s="2">
        <f>VLOOKUP(Tabella1[[#This Row],[DATA]],Tabella13[],2,0)</f>
        <v>141.41868011461585</v>
      </c>
      <c r="M1428" s="2">
        <f>VLOOKUP(Tabella1[[#This Row],[DATA]],Tabella14[],2,0)</f>
        <v>207.22176559909727</v>
      </c>
      <c r="O1428" s="1">
        <v>44056</v>
      </c>
      <c r="P1428">
        <v>105.89145155371649</v>
      </c>
      <c r="R1428" s="1">
        <v>44067</v>
      </c>
      <c r="S1428">
        <v>133.81363335186944</v>
      </c>
      <c r="U1428" s="1">
        <v>44043</v>
      </c>
      <c r="V1428">
        <v>112.49679584412162</v>
      </c>
      <c r="X1428" s="1">
        <v>44064</v>
      </c>
      <c r="Y1428">
        <v>91.662695867314213</v>
      </c>
      <c r="AA1428" s="1">
        <v>44042</v>
      </c>
      <c r="AB1428">
        <v>67.594775283069907</v>
      </c>
      <c r="AD1428" s="1">
        <v>44039</v>
      </c>
      <c r="AE1428">
        <v>105.20474989170043</v>
      </c>
      <c r="AG1428" s="1">
        <v>44119</v>
      </c>
      <c r="AH1428">
        <v>101.26046721787657</v>
      </c>
      <c r="AJ1428" s="1">
        <v>44147</v>
      </c>
      <c r="AK1428">
        <v>99.646622016880968</v>
      </c>
      <c r="AM1428" s="1">
        <v>44111</v>
      </c>
      <c r="AN1428">
        <v>196.91210422163587</v>
      </c>
      <c r="AP1428" s="1">
        <v>44112</v>
      </c>
      <c r="AQ1428">
        <v>146.07874786331311</v>
      </c>
      <c r="AS1428" s="1">
        <v>44077</v>
      </c>
      <c r="AT1428">
        <v>204.22105512447234</v>
      </c>
    </row>
    <row r="1429" spans="1:46" x14ac:dyDescent="0.3">
      <c r="A1429" s="1">
        <v>44076</v>
      </c>
      <c r="B1429">
        <v>173.97920513069673</v>
      </c>
      <c r="C1429" s="3">
        <f>VLOOKUP(Tabella1[[#This Row],[DATA]],Tabella3[],2,0)</f>
        <v>103.80522794776444</v>
      </c>
      <c r="D1429">
        <f>VLOOKUP(Tabella1[[#This Row],[DATA]],Tabella5[],2,0)</f>
        <v>135.62515297401976</v>
      </c>
      <c r="E1429">
        <f>VLOOKUP(Tabella1[[#This Row],[DATA]],Tabella6[],2,0)</f>
        <v>118.33012329826987</v>
      </c>
      <c r="F1429" s="2">
        <f>VLOOKUP(Tabella1[[#This Row],[DATA]],Tabella7[],2,0)</f>
        <v>90.732001588319733</v>
      </c>
      <c r="G1429" s="2">
        <f>VLOOKUP(Tabella1[[#This Row],[DATA]],Tabella8[],2,0)</f>
        <v>67.597673609769302</v>
      </c>
      <c r="H1429" s="2">
        <f>VLOOKUP(Tabella1[[#This Row],[DATA]],Tabella9[],2,0)</f>
        <v>106.31736870269857</v>
      </c>
      <c r="I1429" s="2">
        <f>VLOOKUP(Tabella1[[#This Row],[DATA]],Tabella10[],2,0)</f>
        <v>105.29080192574175</v>
      </c>
      <c r="J1429" s="2">
        <f>VLOOKUP(Tabella1[[#This Row],[DATA]],Tabella11[],2,0)</f>
        <v>101.62004703747478</v>
      </c>
      <c r="K1429" s="2">
        <f>VLOOKUP(Tabella1[[#This Row],[DATA]],Tabella12[],2,0)</f>
        <v>210.07379617414247</v>
      </c>
      <c r="L1429" s="2">
        <f>VLOOKUP(Tabella1[[#This Row],[DATA]],Tabella13[],2,0)</f>
        <v>142.09205912269871</v>
      </c>
      <c r="M1429" s="2">
        <f>VLOOKUP(Tabella1[[#This Row],[DATA]],Tabella14[],2,0)</f>
        <v>205.93315966175834</v>
      </c>
      <c r="O1429" s="1">
        <v>44057</v>
      </c>
      <c r="P1429">
        <v>104.69334969833135</v>
      </c>
      <c r="R1429" s="1">
        <v>44068</v>
      </c>
      <c r="S1429">
        <v>133.76324793414668</v>
      </c>
      <c r="U1429" s="1">
        <v>44046</v>
      </c>
      <c r="V1429">
        <v>114.66597997784723</v>
      </c>
      <c r="X1429" s="1">
        <v>44067</v>
      </c>
      <c r="Y1429">
        <v>93.233299734261891</v>
      </c>
      <c r="AA1429" s="1">
        <v>44043</v>
      </c>
      <c r="AB1429">
        <v>66.443173474514055</v>
      </c>
      <c r="AD1429" s="1">
        <v>44040</v>
      </c>
      <c r="AE1429">
        <v>105.227683918151</v>
      </c>
      <c r="AG1429" s="1">
        <v>44120</v>
      </c>
      <c r="AH1429">
        <v>102.21717659031714</v>
      </c>
      <c r="AJ1429" s="1">
        <v>44148</v>
      </c>
      <c r="AK1429">
        <v>98.793620094791251</v>
      </c>
      <c r="AM1429" s="1">
        <v>44112</v>
      </c>
      <c r="AN1429">
        <v>201.84696569920845</v>
      </c>
      <c r="AP1429" s="1">
        <v>44113</v>
      </c>
      <c r="AQ1429">
        <v>147.2668584686235</v>
      </c>
      <c r="AS1429" s="1">
        <v>44078</v>
      </c>
      <c r="AT1429">
        <v>203.49873925581264</v>
      </c>
    </row>
    <row r="1430" spans="1:46" x14ac:dyDescent="0.3">
      <c r="A1430" s="1">
        <v>44077</v>
      </c>
      <c r="B1430">
        <v>167.86804003498204</v>
      </c>
      <c r="C1430" s="3">
        <f>VLOOKUP(Tabella1[[#This Row],[DATA]],Tabella3[],2,0)</f>
        <v>102.20185193510179</v>
      </c>
      <c r="D1430">
        <f>VLOOKUP(Tabella1[[#This Row],[DATA]],Tabella5[],2,0)</f>
        <v>133.72382032068475</v>
      </c>
      <c r="E1430">
        <f>VLOOKUP(Tabella1[[#This Row],[DATA]],Tabella6[],2,0)</f>
        <v>117.80758132676748</v>
      </c>
      <c r="F1430" s="2">
        <f>VLOOKUP(Tabella1[[#This Row],[DATA]],Tabella7[],2,0)</f>
        <v>89.356119612694343</v>
      </c>
      <c r="G1430" s="2">
        <f>VLOOKUP(Tabella1[[#This Row],[DATA]],Tabella8[],2,0)</f>
        <v>67.685589519650662</v>
      </c>
      <c r="H1430" s="2">
        <f>VLOOKUP(Tabella1[[#This Row],[DATA]],Tabella9[],2,0)</f>
        <v>105.2487067757307</v>
      </c>
      <c r="I1430" s="2">
        <f>VLOOKUP(Tabella1[[#This Row],[DATA]],Tabella10[],2,0)</f>
        <v>104.81930033842153</v>
      </c>
      <c r="J1430" s="2">
        <f>VLOOKUP(Tabella1[[#This Row],[DATA]],Tabella11[],2,0)</f>
        <v>101.02849706911167</v>
      </c>
      <c r="K1430" s="2">
        <f>VLOOKUP(Tabella1[[#This Row],[DATA]],Tabella12[],2,0)</f>
        <v>207.62079485488127</v>
      </c>
      <c r="L1430" s="2">
        <f>VLOOKUP(Tabella1[[#This Row],[DATA]],Tabella13[],2,0)</f>
        <v>141.74637208561725</v>
      </c>
      <c r="M1430" s="2">
        <f>VLOOKUP(Tabella1[[#This Row],[DATA]],Tabella14[],2,0)</f>
        <v>204.22105512447234</v>
      </c>
      <c r="O1430" s="1">
        <v>44060</v>
      </c>
      <c r="P1430">
        <v>104.28671643772746</v>
      </c>
      <c r="R1430" s="1">
        <v>44069</v>
      </c>
      <c r="S1430">
        <v>135.07951576746106</v>
      </c>
      <c r="U1430" s="1">
        <v>44047</v>
      </c>
      <c r="V1430">
        <v>114.98557247976974</v>
      </c>
      <c r="X1430" s="1">
        <v>44068</v>
      </c>
      <c r="Y1430">
        <v>92.199059225999576</v>
      </c>
      <c r="AA1430" s="1">
        <v>44046</v>
      </c>
      <c r="AB1430">
        <v>67.386095760714156</v>
      </c>
      <c r="AD1430" s="1">
        <v>44041</v>
      </c>
      <c r="AE1430">
        <v>105.11938434880106</v>
      </c>
      <c r="AG1430" s="1">
        <v>44123</v>
      </c>
      <c r="AH1430">
        <v>102.86882875300425</v>
      </c>
      <c r="AJ1430" s="1">
        <v>44151</v>
      </c>
      <c r="AK1430">
        <v>99.894046297291169</v>
      </c>
      <c r="AM1430" s="1">
        <v>44113</v>
      </c>
      <c r="AN1430">
        <v>200.94615765171503</v>
      </c>
      <c r="AP1430" s="1">
        <v>44116</v>
      </c>
      <c r="AQ1430">
        <v>147.57335625068617</v>
      </c>
      <c r="AS1430" s="1">
        <v>44081</v>
      </c>
      <c r="AT1430">
        <v>204.24682724321914</v>
      </c>
    </row>
    <row r="1431" spans="1:46" x14ac:dyDescent="0.3">
      <c r="A1431" s="1">
        <v>44078</v>
      </c>
      <c r="B1431">
        <v>166.50276941016423</v>
      </c>
      <c r="C1431" s="3">
        <f>VLOOKUP(Tabella1[[#This Row],[DATA]],Tabella3[],2,0)</f>
        <v>101.36427837363424</v>
      </c>
      <c r="D1431">
        <f>VLOOKUP(Tabella1[[#This Row],[DATA]],Tabella5[],2,0)</f>
        <v>131.52089202671246</v>
      </c>
      <c r="E1431">
        <f>VLOOKUP(Tabella1[[#This Row],[DATA]],Tabella6[],2,0)</f>
        <v>116.76226221635872</v>
      </c>
      <c r="F1431" s="2">
        <f>VLOOKUP(Tabella1[[#This Row],[DATA]],Tabella7[],2,0)</f>
        <v>88.56531964934787</v>
      </c>
      <c r="G1431" s="2">
        <f>VLOOKUP(Tabella1[[#This Row],[DATA]],Tabella8[],2,0)</f>
        <v>67.528113768984042</v>
      </c>
      <c r="H1431" s="2">
        <f>VLOOKUP(Tabella1[[#This Row],[DATA]],Tabella9[],2,0)</f>
        <v>103.85896847845476</v>
      </c>
      <c r="I1431" s="2">
        <f>VLOOKUP(Tabella1[[#This Row],[DATA]],Tabella10[],2,0)</f>
        <v>103.51092430071147</v>
      </c>
      <c r="J1431" s="2">
        <f>VLOOKUP(Tabella1[[#This Row],[DATA]],Tabella11[],2,0)</f>
        <v>100.14475365017968</v>
      </c>
      <c r="K1431" s="2">
        <f>VLOOKUP(Tabella1[[#This Row],[DATA]],Tabella12[],2,0)</f>
        <v>208.69475593667545</v>
      </c>
      <c r="L1431" s="2">
        <f>VLOOKUP(Tabella1[[#This Row],[DATA]],Tabella13[],2,0)</f>
        <v>139.4424219686675</v>
      </c>
      <c r="M1431" s="2">
        <f>VLOOKUP(Tabella1[[#This Row],[DATA]],Tabella14[],2,0)</f>
        <v>203.49873925581264</v>
      </c>
      <c r="O1431" s="1">
        <v>44061</v>
      </c>
      <c r="P1431">
        <v>103.73936370964117</v>
      </c>
      <c r="R1431" s="1">
        <v>44070</v>
      </c>
      <c r="S1431">
        <v>134.11901813977448</v>
      </c>
      <c r="U1431" s="1">
        <v>44048</v>
      </c>
      <c r="V1431">
        <v>116.01607604373173</v>
      </c>
      <c r="X1431" s="1">
        <v>44069</v>
      </c>
      <c r="Y1431">
        <v>92.330248327682582</v>
      </c>
      <c r="AA1431" s="1">
        <v>44047</v>
      </c>
      <c r="AB1431">
        <v>67.836302508018704</v>
      </c>
      <c r="AD1431" s="1">
        <v>44042</v>
      </c>
      <c r="AE1431">
        <v>102.19019952603011</v>
      </c>
      <c r="AG1431" s="1">
        <v>44124</v>
      </c>
      <c r="AH1431">
        <v>102.98317281293932</v>
      </c>
      <c r="AJ1431" s="1">
        <v>44152</v>
      </c>
      <c r="AK1431">
        <v>99.683034275276668</v>
      </c>
      <c r="AM1431" s="1">
        <v>44117</v>
      </c>
      <c r="AN1431">
        <v>203.04873021108179</v>
      </c>
      <c r="AP1431" s="1">
        <v>44117</v>
      </c>
      <c r="AQ1431">
        <v>147.68863373460513</v>
      </c>
      <c r="AS1431" s="1">
        <v>44082</v>
      </c>
      <c r="AT1431">
        <v>201.21686193109787</v>
      </c>
    </row>
    <row r="1432" spans="1:46" x14ac:dyDescent="0.3">
      <c r="A1432" s="1">
        <v>44082</v>
      </c>
      <c r="B1432">
        <v>161.88125546594114</v>
      </c>
      <c r="C1432" s="3">
        <f>VLOOKUP(Tabella1[[#This Row],[DATA]],Tabella3[],2,0)</f>
        <v>101.30641193585451</v>
      </c>
      <c r="D1432">
        <f>VLOOKUP(Tabella1[[#This Row],[DATA]],Tabella5[],2,0)</f>
        <v>132.80787077574087</v>
      </c>
      <c r="E1432">
        <f>VLOOKUP(Tabella1[[#This Row],[DATA]],Tabella6[],2,0)</f>
        <v>116.96097867266815</v>
      </c>
      <c r="F1432" s="2">
        <f>VLOOKUP(Tabella1[[#This Row],[DATA]],Tabella7[],2,0)</f>
        <v>90.569351537921136</v>
      </c>
      <c r="G1432" s="2">
        <f>VLOOKUP(Tabella1[[#This Row],[DATA]],Tabella8[],2,0)</f>
        <v>67.19287398075511</v>
      </c>
      <c r="H1432" s="2">
        <f>VLOOKUP(Tabella1[[#This Row],[DATA]],Tabella9[],2,0)</f>
        <v>104.07493056086436</v>
      </c>
      <c r="I1432" s="2">
        <f>VLOOKUP(Tabella1[[#This Row],[DATA]],Tabella10[],2,0)</f>
        <v>103.21286689228103</v>
      </c>
      <c r="J1432" s="2">
        <f>VLOOKUP(Tabella1[[#This Row],[DATA]],Tabella11[],2,0)</f>
        <v>98.982247531726415</v>
      </c>
      <c r="K1432" s="2">
        <f>VLOOKUP(Tabella1[[#This Row],[DATA]],Tabella12[],2,0)</f>
        <v>206.23763192612137</v>
      </c>
      <c r="L1432" s="2">
        <f>VLOOKUP(Tabella1[[#This Row],[DATA]],Tabella13[],2,0)</f>
        <v>139.4721229161168</v>
      </c>
      <c r="M1432" s="2">
        <f>VLOOKUP(Tabella1[[#This Row],[DATA]],Tabella14[],2,0)</f>
        <v>201.21686193109787</v>
      </c>
      <c r="O1432" s="1">
        <v>44062</v>
      </c>
      <c r="P1432">
        <v>104.83600327439358</v>
      </c>
      <c r="R1432" s="1">
        <v>44071</v>
      </c>
      <c r="S1432">
        <v>133.47220046022778</v>
      </c>
      <c r="U1432" s="1">
        <v>44049</v>
      </c>
      <c r="V1432">
        <v>114.88233398945039</v>
      </c>
      <c r="X1432" s="1">
        <v>44070</v>
      </c>
      <c r="Y1432">
        <v>91.633678487430885</v>
      </c>
      <c r="AA1432" s="1">
        <v>44048</v>
      </c>
      <c r="AB1432">
        <v>68.011168218881636</v>
      </c>
      <c r="AD1432" s="1">
        <v>44043</v>
      </c>
      <c r="AE1432">
        <v>101.11102617027241</v>
      </c>
      <c r="AG1432" s="1">
        <v>44125</v>
      </c>
      <c r="AH1432">
        <v>103.75809692587168</v>
      </c>
      <c r="AJ1432" s="1">
        <v>44153</v>
      </c>
      <c r="AK1432">
        <v>99.903895514726074</v>
      </c>
      <c r="AM1432" s="1">
        <v>44118</v>
      </c>
      <c r="AN1432">
        <v>204.76170844327177</v>
      </c>
      <c r="AP1432" s="1">
        <v>44118</v>
      </c>
      <c r="AQ1432">
        <v>148.30384687253022</v>
      </c>
      <c r="AS1432" s="1">
        <v>44083</v>
      </c>
      <c r="AT1432">
        <v>200.33085828120863</v>
      </c>
    </row>
    <row r="1433" spans="1:46" x14ac:dyDescent="0.3">
      <c r="A1433" s="1">
        <v>44083</v>
      </c>
      <c r="B1433">
        <v>165.14235739966963</v>
      </c>
      <c r="C1433" s="3">
        <f>VLOOKUP(Tabella1[[#This Row],[DATA]],Tabella3[],2,0)</f>
        <v>103.3510260707382</v>
      </c>
      <c r="D1433">
        <f>VLOOKUP(Tabella1[[#This Row],[DATA]],Tabella5[],2,0)</f>
        <v>135.561454336167</v>
      </c>
      <c r="E1433">
        <f>VLOOKUP(Tabella1[[#This Row],[DATA]],Tabella6[],2,0)</f>
        <v>118.59445146027198</v>
      </c>
      <c r="F1433" s="2">
        <f>VLOOKUP(Tabella1[[#This Row],[DATA]],Tabella7[],2,0)</f>
        <v>91.829927609273341</v>
      </c>
      <c r="G1433" s="2">
        <f>VLOOKUP(Tabella1[[#This Row],[DATA]],Tabella8[],2,0)</f>
        <v>67.82953974572014</v>
      </c>
      <c r="H1433" s="2">
        <f>VLOOKUP(Tabella1[[#This Row],[DATA]],Tabella9[],2,0)</f>
        <v>105.90519328287847</v>
      </c>
      <c r="I1433" s="2">
        <f>VLOOKUP(Tabella1[[#This Row],[DATA]],Tabella10[],2,0)</f>
        <v>102.56146621946179</v>
      </c>
      <c r="J1433" s="2">
        <f>VLOOKUP(Tabella1[[#This Row],[DATA]],Tabella11[],2,0)</f>
        <v>97.138056182323936</v>
      </c>
      <c r="K1433" s="2">
        <f>VLOOKUP(Tabella1[[#This Row],[DATA]],Tabella12[],2,0)</f>
        <v>208.79782321899737</v>
      </c>
      <c r="L1433" s="2">
        <f>VLOOKUP(Tabella1[[#This Row],[DATA]],Tabella13[],2,0)</f>
        <v>138.84891197104503</v>
      </c>
      <c r="M1433" s="2">
        <f>VLOOKUP(Tabella1[[#This Row],[DATA]],Tabella14[],2,0)</f>
        <v>200.33085828120863</v>
      </c>
      <c r="O1433" s="1">
        <v>44063</v>
      </c>
      <c r="P1433">
        <v>103.32823495341935</v>
      </c>
      <c r="R1433" s="1">
        <v>44074</v>
      </c>
      <c r="S1433">
        <v>132.57284123575357</v>
      </c>
      <c r="U1433" s="1">
        <v>44050</v>
      </c>
      <c r="V1433">
        <v>114.98557247976974</v>
      </c>
      <c r="X1433" s="1">
        <v>44071</v>
      </c>
      <c r="Y1433">
        <v>91.077461131983256</v>
      </c>
      <c r="AA1433" s="1">
        <v>44049</v>
      </c>
      <c r="AB1433">
        <v>67.220891138849183</v>
      </c>
      <c r="AD1433" s="1">
        <v>44046</v>
      </c>
      <c r="AE1433">
        <v>103.46686033177892</v>
      </c>
      <c r="AG1433" s="1">
        <v>44126</v>
      </c>
      <c r="AH1433">
        <v>103.89100932105281</v>
      </c>
      <c r="AJ1433" s="1">
        <v>44154</v>
      </c>
      <c r="AK1433">
        <v>100.37516564592958</v>
      </c>
      <c r="AM1433" s="1">
        <v>44119</v>
      </c>
      <c r="AN1433">
        <v>204.18453166226914</v>
      </c>
      <c r="AP1433" s="1">
        <v>44119</v>
      </c>
      <c r="AQ1433">
        <v>144.427346102196</v>
      </c>
      <c r="AS1433" s="1">
        <v>44084</v>
      </c>
      <c r="AT1433">
        <v>201.82703425602162</v>
      </c>
    </row>
    <row r="1434" spans="1:46" x14ac:dyDescent="0.3">
      <c r="A1434" s="1">
        <v>44084</v>
      </c>
      <c r="B1434">
        <v>162.23836361869596</v>
      </c>
      <c r="C1434" s="3">
        <f>VLOOKUP(Tabella1[[#This Row],[DATA]],Tabella3[],2,0)</f>
        <v>103.6066420425023</v>
      </c>
      <c r="D1434">
        <f>VLOOKUP(Tabella1[[#This Row],[DATA]],Tabella5[],2,0)</f>
        <v>135.27143095610427</v>
      </c>
      <c r="E1434">
        <f>VLOOKUP(Tabella1[[#This Row],[DATA]],Tabella6[],2,0)</f>
        <v>118.14645755581111</v>
      </c>
      <c r="F1434" s="2">
        <f>VLOOKUP(Tabella1[[#This Row],[DATA]],Tabella7[],2,0)</f>
        <v>91.684535263752707</v>
      </c>
      <c r="G1434" s="2">
        <f>VLOOKUP(Tabella1[[#This Row],[DATA]],Tabella8[],2,0)</f>
        <v>67.619894114464586</v>
      </c>
      <c r="H1434" s="2">
        <f>VLOOKUP(Tabella1[[#This Row],[DATA]],Tabella9[],2,0)</f>
        <v>105.52104833983131</v>
      </c>
      <c r="I1434" s="2">
        <f>VLOOKUP(Tabella1[[#This Row],[DATA]],Tabella10[],2,0)</f>
        <v>101.91014937659854</v>
      </c>
      <c r="J1434" s="2">
        <f>VLOOKUP(Tabella1[[#This Row],[DATA]],Tabella11[],2,0)</f>
        <v>96.546804675095203</v>
      </c>
      <c r="K1434" s="2">
        <f>VLOOKUP(Tabella1[[#This Row],[DATA]],Tabella12[],2,0)</f>
        <v>203.73309696569922</v>
      </c>
      <c r="L1434" s="2">
        <f>VLOOKUP(Tabella1[[#This Row],[DATA]],Tabella13[],2,0)</f>
        <v>141.19881312541943</v>
      </c>
      <c r="M1434" s="2">
        <f>VLOOKUP(Tabella1[[#This Row],[DATA]],Tabella14[],2,0)</f>
        <v>201.82703425602162</v>
      </c>
      <c r="O1434" s="1">
        <v>44064</v>
      </c>
      <c r="P1434">
        <v>102.95432471905767</v>
      </c>
      <c r="R1434" s="1">
        <v>44075</v>
      </c>
      <c r="S1434">
        <v>132.86849713202517</v>
      </c>
      <c r="U1434" s="1">
        <v>44053</v>
      </c>
      <c r="V1434">
        <v>115.45567212019877</v>
      </c>
      <c r="X1434" s="1">
        <v>44075</v>
      </c>
      <c r="Y1434">
        <v>89.527016707901893</v>
      </c>
      <c r="AA1434" s="1">
        <v>44050</v>
      </c>
      <c r="AB1434">
        <v>67.149399080264331</v>
      </c>
      <c r="AD1434" s="1">
        <v>44047</v>
      </c>
      <c r="AE1434">
        <v>103.6582957470122</v>
      </c>
      <c r="AG1434" s="1">
        <v>44127</v>
      </c>
      <c r="AH1434">
        <v>104.44701150398485</v>
      </c>
      <c r="AJ1434" s="1">
        <v>44155</v>
      </c>
      <c r="AK1434">
        <v>100.81211274667812</v>
      </c>
      <c r="AM1434" s="1">
        <v>44120</v>
      </c>
      <c r="AN1434">
        <v>202.64882915567281</v>
      </c>
      <c r="AP1434" s="1">
        <v>44120</v>
      </c>
      <c r="AQ1434">
        <v>145.35280145007516</v>
      </c>
      <c r="AS1434" s="1">
        <v>44085</v>
      </c>
      <c r="AT1434">
        <v>202.72975495590876</v>
      </c>
    </row>
    <row r="1435" spans="1:46" x14ac:dyDescent="0.3">
      <c r="A1435" s="1">
        <v>44085</v>
      </c>
      <c r="B1435">
        <v>162.32484695364883</v>
      </c>
      <c r="C1435" s="3">
        <f>VLOOKUP(Tabella1[[#This Row],[DATA]],Tabella3[],2,0)</f>
        <v>103.60941252235988</v>
      </c>
      <c r="D1435">
        <f>VLOOKUP(Tabella1[[#This Row],[DATA]],Tabella5[],2,0)</f>
        <v>135.20947327780698</v>
      </c>
      <c r="E1435">
        <f>VLOOKUP(Tabella1[[#This Row],[DATA]],Tabella6[],2,0)</f>
        <v>118.38656347520984</v>
      </c>
      <c r="F1435" s="2">
        <f>VLOOKUP(Tabella1[[#This Row],[DATA]],Tabella7[],2,0)</f>
        <v>92.123919484406969</v>
      </c>
      <c r="G1435" s="2">
        <f>VLOOKUP(Tabella1[[#This Row],[DATA]],Tabella8[],2,0)</f>
        <v>67.078873130579282</v>
      </c>
      <c r="H1435" s="2">
        <f>VLOOKUP(Tabella1[[#This Row],[DATA]],Tabella9[],2,0)</f>
        <v>105.61788089595596</v>
      </c>
      <c r="I1435" s="2">
        <f>VLOOKUP(Tabella1[[#This Row],[DATA]],Tabella10[],2,0)</f>
        <v>102.70556991376412</v>
      </c>
      <c r="J1435" s="2">
        <f>VLOOKUP(Tabella1[[#This Row],[DATA]],Tabella11[],2,0)</f>
        <v>97.308775951195642</v>
      </c>
      <c r="K1435" s="2">
        <f>VLOOKUP(Tabella1[[#This Row],[DATA]],Tabella12[],2,0)</f>
        <v>202.76014182058049</v>
      </c>
      <c r="L1435" s="2">
        <f>VLOOKUP(Tabella1[[#This Row],[DATA]],Tabella13[],2,0)</f>
        <v>141.25054439619103</v>
      </c>
      <c r="M1435" s="2">
        <f>VLOOKUP(Tabella1[[#This Row],[DATA]],Tabella14[],2,0)</f>
        <v>202.72975495590876</v>
      </c>
      <c r="O1435" s="1">
        <v>44067</v>
      </c>
      <c r="P1435">
        <v>105.13897876976058</v>
      </c>
      <c r="R1435" s="1">
        <v>44076</v>
      </c>
      <c r="S1435">
        <v>135.62515297401976</v>
      </c>
      <c r="U1435" s="1">
        <v>44054</v>
      </c>
      <c r="V1435">
        <v>118.2419355218012</v>
      </c>
      <c r="X1435" s="1">
        <v>44076</v>
      </c>
      <c r="Y1435">
        <v>90.732001588319733</v>
      </c>
      <c r="AA1435" s="1">
        <v>44053</v>
      </c>
      <c r="AB1435">
        <v>68.14835568265255</v>
      </c>
      <c r="AD1435" s="1">
        <v>44048</v>
      </c>
      <c r="AE1435">
        <v>104.1071019035242</v>
      </c>
      <c r="AG1435" s="1">
        <v>44131</v>
      </c>
      <c r="AH1435">
        <v>103.8954523087189</v>
      </c>
      <c r="AJ1435" s="1">
        <v>44158</v>
      </c>
      <c r="AK1435">
        <v>101.90925587669973</v>
      </c>
      <c r="AM1435" s="1">
        <v>44123</v>
      </c>
      <c r="AN1435">
        <v>203.36823878627968</v>
      </c>
      <c r="AP1435" s="1">
        <v>44123</v>
      </c>
      <c r="AQ1435">
        <v>146.98369974196166</v>
      </c>
      <c r="AS1435" s="1">
        <v>44088</v>
      </c>
      <c r="AT1435">
        <v>203.97447863700319</v>
      </c>
    </row>
    <row r="1436" spans="1:46" x14ac:dyDescent="0.3">
      <c r="A1436" s="1">
        <v>44088</v>
      </c>
      <c r="B1436">
        <v>164.39315907103295</v>
      </c>
      <c r="C1436" s="3">
        <f>VLOOKUP(Tabella1[[#This Row],[DATA]],Tabella3[],2,0)</f>
        <v>103.46853623526289</v>
      </c>
      <c r="D1436">
        <f>VLOOKUP(Tabella1[[#This Row],[DATA]],Tabella5[],2,0)</f>
        <v>135.11546146181206</v>
      </c>
      <c r="E1436">
        <f>VLOOKUP(Tabella1[[#This Row],[DATA]],Tabella6[],2,0)</f>
        <v>118.80375044975766</v>
      </c>
      <c r="F1436" s="2">
        <f>VLOOKUP(Tabella1[[#This Row],[DATA]],Tabella7[],2,0)</f>
        <v>92.034729222028773</v>
      </c>
      <c r="G1436" s="2">
        <f>VLOOKUP(Tabella1[[#This Row],[DATA]],Tabella8[],2,0)</f>
        <v>67.155195733663106</v>
      </c>
      <c r="H1436" s="2">
        <f>VLOOKUP(Tabella1[[#This Row],[DATA]],Tabella9[],2,0)</f>
        <v>105.64909665418035</v>
      </c>
      <c r="I1436" s="2">
        <f>VLOOKUP(Tabella1[[#This Row],[DATA]],Tabella10[],2,0)</f>
        <v>103.27967936718443</v>
      </c>
      <c r="J1436" s="2">
        <f>VLOOKUP(Tabella1[[#This Row],[DATA]],Tabella11[],2,0)</f>
        <v>97.859735205281567</v>
      </c>
      <c r="K1436" s="2">
        <f>VLOOKUP(Tabella1[[#This Row],[DATA]],Tabella12[],2,0)</f>
        <v>206.70143469656992</v>
      </c>
      <c r="L1436" s="2">
        <f>VLOOKUP(Tabella1[[#This Row],[DATA]],Tabella13[],2,0)</f>
        <v>140.89456927082537</v>
      </c>
      <c r="M1436" s="2">
        <f>VLOOKUP(Tabella1[[#This Row],[DATA]],Tabella14[],2,0)</f>
        <v>203.97447863700319</v>
      </c>
      <c r="O1436" s="1">
        <v>44068</v>
      </c>
      <c r="P1436">
        <v>104.70349070007413</v>
      </c>
      <c r="R1436" s="1">
        <v>44077</v>
      </c>
      <c r="S1436">
        <v>133.72382032068475</v>
      </c>
      <c r="U1436" s="1">
        <v>44055</v>
      </c>
      <c r="V1436">
        <v>119.30771419635069</v>
      </c>
      <c r="X1436" s="1">
        <v>44077</v>
      </c>
      <c r="Y1436">
        <v>89.356119612694343</v>
      </c>
      <c r="AA1436" s="1">
        <v>44054</v>
      </c>
      <c r="AB1436">
        <v>70.173319936623258</v>
      </c>
      <c r="AD1436" s="1">
        <v>44049</v>
      </c>
      <c r="AE1436">
        <v>103.21554162525801</v>
      </c>
      <c r="AG1436" s="1">
        <v>44132</v>
      </c>
      <c r="AH1436">
        <v>103.56688079631752</v>
      </c>
      <c r="AJ1436" s="1">
        <v>44159</v>
      </c>
      <c r="AK1436">
        <v>101.56095173286535</v>
      </c>
      <c r="AM1436" s="1">
        <v>44124</v>
      </c>
      <c r="AN1436">
        <v>207.247691292876</v>
      </c>
      <c r="AP1436" s="1">
        <v>44124</v>
      </c>
      <c r="AQ1436">
        <v>147.3936600655675</v>
      </c>
      <c r="AS1436" s="1">
        <v>44089</v>
      </c>
      <c r="AT1436">
        <v>207.6104370115487</v>
      </c>
    </row>
    <row r="1437" spans="1:46" x14ac:dyDescent="0.3">
      <c r="A1437" s="1">
        <v>44089</v>
      </c>
      <c r="B1437">
        <v>165.25119036050918</v>
      </c>
      <c r="C1437" s="3">
        <f>VLOOKUP(Tabella1[[#This Row],[DATA]],Tabella3[],2,0)</f>
        <v>104.32137357254946</v>
      </c>
      <c r="D1437">
        <f>VLOOKUP(Tabella1[[#This Row],[DATA]],Tabella5[],2,0)</f>
        <v>135.36134639667458</v>
      </c>
      <c r="E1437">
        <f>VLOOKUP(Tabella1[[#This Row],[DATA]],Tabella6[],2,0)</f>
        <v>119.1811941330436</v>
      </c>
      <c r="F1437" s="2">
        <f>VLOOKUP(Tabella1[[#This Row],[DATA]],Tabella7[],2,0)</f>
        <v>93.2456703014753</v>
      </c>
      <c r="G1437" s="2">
        <f>VLOOKUP(Tabella1[[#This Row],[DATA]],Tabella8[],2,0)</f>
        <v>67.97542218958921</v>
      </c>
      <c r="H1437" s="2">
        <f>VLOOKUP(Tabella1[[#This Row],[DATA]],Tabella9[],2,0)</f>
        <v>106.14185969472263</v>
      </c>
      <c r="I1437" s="2">
        <f>VLOOKUP(Tabella1[[#This Row],[DATA]],Tabella10[],2,0)</f>
        <v>103.66730908356254</v>
      </c>
      <c r="J1437" s="2">
        <f>VLOOKUP(Tabella1[[#This Row],[DATA]],Tabella11[],2,0)</f>
        <v>98.363239138999319</v>
      </c>
      <c r="K1437" s="2">
        <f>VLOOKUP(Tabella1[[#This Row],[DATA]],Tabella12[],2,0)</f>
        <v>206.74884564643799</v>
      </c>
      <c r="L1437" s="2">
        <f>VLOOKUP(Tabella1[[#This Row],[DATA]],Tabella13[],2,0)</f>
        <v>141.94053703093769</v>
      </c>
      <c r="M1437" s="2">
        <f>VLOOKUP(Tabella1[[#This Row],[DATA]],Tabella14[],2,0)</f>
        <v>207.6104370115487</v>
      </c>
      <c r="O1437" s="1">
        <v>44069</v>
      </c>
      <c r="P1437">
        <v>105.26406854898994</v>
      </c>
      <c r="R1437" s="1">
        <v>44078</v>
      </c>
      <c r="S1437">
        <v>131.52089202671246</v>
      </c>
      <c r="U1437" s="1">
        <v>44056</v>
      </c>
      <c r="V1437">
        <v>118.580341416037</v>
      </c>
      <c r="X1437" s="1">
        <v>44078</v>
      </c>
      <c r="Y1437">
        <v>88.56531964934787</v>
      </c>
      <c r="AA1437" s="1">
        <v>44055</v>
      </c>
      <c r="AB1437">
        <v>70.487305329056696</v>
      </c>
      <c r="AD1437" s="1">
        <v>44050</v>
      </c>
      <c r="AE1437">
        <v>103.60605713120812</v>
      </c>
      <c r="AG1437" s="1">
        <v>44133</v>
      </c>
      <c r="AH1437">
        <v>103.05467976537672</v>
      </c>
      <c r="AJ1437" s="1">
        <v>44160</v>
      </c>
      <c r="AK1437">
        <v>100.35248259971587</v>
      </c>
      <c r="AM1437" s="1">
        <v>44125</v>
      </c>
      <c r="AN1437">
        <v>207.27242744063324</v>
      </c>
      <c r="AP1437" s="1">
        <v>44125</v>
      </c>
      <c r="AQ1437">
        <v>147.9860067457868</v>
      </c>
      <c r="AS1437" s="1">
        <v>44090</v>
      </c>
      <c r="AT1437">
        <v>207.22246214284718</v>
      </c>
    </row>
    <row r="1438" spans="1:46" x14ac:dyDescent="0.3">
      <c r="A1438" s="1">
        <v>44090</v>
      </c>
      <c r="B1438">
        <v>164.48790205033526</v>
      </c>
      <c r="C1438" s="3">
        <f>VLOOKUP(Tabella1[[#This Row],[DATA]],Tabella3[],2,0)</f>
        <v>104.35817390877074</v>
      </c>
      <c r="D1438">
        <f>VLOOKUP(Tabella1[[#This Row],[DATA]],Tabella5[],2,0)</f>
        <v>135.74742978044452</v>
      </c>
      <c r="E1438">
        <f>VLOOKUP(Tabella1[[#This Row],[DATA]],Tabella6[],2,0)</f>
        <v>119.33381777818541</v>
      </c>
      <c r="F1438" s="2">
        <f>VLOOKUP(Tabella1[[#This Row],[DATA]],Tabella7[],2,0)</f>
        <v>92.832401722716028</v>
      </c>
      <c r="G1438" s="2">
        <f>VLOOKUP(Tabella1[[#This Row],[DATA]],Tabella8[],2,0)</f>
        <v>68.698071646636009</v>
      </c>
      <c r="H1438" s="2">
        <f>VLOOKUP(Tabella1[[#This Row],[DATA]],Tabella9[],2,0)</f>
        <v>106.35145121422929</v>
      </c>
      <c r="I1438" s="2">
        <f>VLOOKUP(Tabella1[[#This Row],[DATA]],Tabella10[],2,0)</f>
        <v>103.63742370426132</v>
      </c>
      <c r="J1438" s="2">
        <f>VLOOKUP(Tabella1[[#This Row],[DATA]],Tabella11[],2,0)</f>
        <v>98.012248844955408</v>
      </c>
      <c r="K1438" s="2">
        <f>VLOOKUP(Tabella1[[#This Row],[DATA]],Tabella12[],2,0)</f>
        <v>205.46668865435356</v>
      </c>
      <c r="L1438" s="2">
        <f>VLOOKUP(Tabella1[[#This Row],[DATA]],Tabella13[],2,0)</f>
        <v>142.88027937067437</v>
      </c>
      <c r="M1438" s="2">
        <f>VLOOKUP(Tabella1[[#This Row],[DATA]],Tabella14[],2,0)</f>
        <v>207.22246214284718</v>
      </c>
      <c r="O1438" s="1">
        <v>44070</v>
      </c>
      <c r="P1438">
        <v>103.74861606690135</v>
      </c>
      <c r="R1438" s="1">
        <v>44081</v>
      </c>
      <c r="S1438">
        <v>134.15916261893571</v>
      </c>
      <c r="U1438" s="1">
        <v>44057</v>
      </c>
      <c r="V1438">
        <v>116.71193639192059</v>
      </c>
      <c r="X1438" s="1">
        <v>44081</v>
      </c>
      <c r="Y1438">
        <v>90.677784904853539</v>
      </c>
      <c r="AA1438" s="1">
        <v>44056</v>
      </c>
      <c r="AB1438">
        <v>70.04772577964988</v>
      </c>
      <c r="AD1438" s="1">
        <v>44053</v>
      </c>
      <c r="AE1438">
        <v>103.83093800168183</v>
      </c>
      <c r="AG1438" s="1">
        <v>44134</v>
      </c>
      <c r="AH1438">
        <v>101.04619785043226</v>
      </c>
      <c r="AJ1438" s="1">
        <v>44161</v>
      </c>
      <c r="AK1438">
        <v>100.57334383916526</v>
      </c>
      <c r="AM1438" s="1">
        <v>44126</v>
      </c>
      <c r="AN1438">
        <v>210.08822559366754</v>
      </c>
      <c r="AP1438" s="1">
        <v>44126</v>
      </c>
      <c r="AQ1438">
        <v>147.44499144598171</v>
      </c>
      <c r="AS1438" s="1">
        <v>44091</v>
      </c>
      <c r="AT1438">
        <v>206.99469233662566</v>
      </c>
    </row>
    <row r="1439" spans="1:46" x14ac:dyDescent="0.3">
      <c r="A1439" s="1">
        <v>44091</v>
      </c>
      <c r="B1439">
        <v>163.10416869108931</v>
      </c>
      <c r="C1439" s="3">
        <f>VLOOKUP(Tabella1[[#This Row],[DATA]],Tabella3[],2,0)</f>
        <v>103.1858950165863</v>
      </c>
      <c r="D1439">
        <f>VLOOKUP(Tabella1[[#This Row],[DATA]],Tabella5[],2,0)</f>
        <v>135.26354543341188</v>
      </c>
      <c r="E1439">
        <f>VLOOKUP(Tabella1[[#This Row],[DATA]],Tabella6[],2,0)</f>
        <v>118.51261320370907</v>
      </c>
      <c r="F1439" s="2">
        <f>VLOOKUP(Tabella1[[#This Row],[DATA]],Tabella7[],2,0)</f>
        <v>92.396224686154127</v>
      </c>
      <c r="G1439" s="2">
        <f>VLOOKUP(Tabella1[[#This Row],[DATA]],Tabella8[],2,0)</f>
        <v>68.460408857286396</v>
      </c>
      <c r="H1439" s="2">
        <f>VLOOKUP(Tabella1[[#This Row],[DATA]],Tabella9[],2,0)</f>
        <v>105.64208903498712</v>
      </c>
      <c r="I1439" s="2">
        <f>VLOOKUP(Tabella1[[#This Row],[DATA]],Tabella10[],2,0)</f>
        <v>102.02461918146754</v>
      </c>
      <c r="J1439" s="2">
        <f>VLOOKUP(Tabella1[[#This Row],[DATA]],Tabella11[],2,0)</f>
        <v>97.609923235796231</v>
      </c>
      <c r="K1439" s="2">
        <f>VLOOKUP(Tabella1[[#This Row],[DATA]],Tabella12[],2,0)</f>
        <v>206.33657651715041</v>
      </c>
      <c r="L1439" s="2">
        <f>VLOOKUP(Tabella1[[#This Row],[DATA]],Tabella13[],2,0)</f>
        <v>141.70605586686415</v>
      </c>
      <c r="M1439" s="2">
        <f>VLOOKUP(Tabella1[[#This Row],[DATA]],Tabella14[],2,0)</f>
        <v>206.99469233662566</v>
      </c>
      <c r="O1439" s="1">
        <v>44071</v>
      </c>
      <c r="P1439">
        <v>103.71531803540569</v>
      </c>
      <c r="R1439" s="1">
        <v>44082</v>
      </c>
      <c r="S1439">
        <v>132.80787077574087</v>
      </c>
      <c r="U1439" s="1">
        <v>44060</v>
      </c>
      <c r="V1439">
        <v>116.92382222284932</v>
      </c>
      <c r="X1439" s="1">
        <v>44082</v>
      </c>
      <c r="Y1439">
        <v>90.569351537921136</v>
      </c>
      <c r="AA1439" s="1">
        <v>44057</v>
      </c>
      <c r="AB1439">
        <v>69.118329018046921</v>
      </c>
      <c r="AD1439" s="1">
        <v>44054</v>
      </c>
      <c r="AE1439">
        <v>106.13740030069057</v>
      </c>
      <c r="AG1439" s="1">
        <v>44137</v>
      </c>
      <c r="AH1439">
        <v>102.5240780591018</v>
      </c>
      <c r="AJ1439" s="1">
        <v>44162</v>
      </c>
      <c r="AK1439">
        <v>101.72480689564605</v>
      </c>
      <c r="AM1439" s="1">
        <v>44127</v>
      </c>
      <c r="AN1439">
        <v>208.73186015831135</v>
      </c>
      <c r="AP1439" s="1">
        <v>44127</v>
      </c>
      <c r="AQ1439">
        <v>147.90671939402796</v>
      </c>
      <c r="AS1439" s="1">
        <v>44092</v>
      </c>
      <c r="AT1439">
        <v>205.60508755554935</v>
      </c>
    </row>
    <row r="1440" spans="1:46" x14ac:dyDescent="0.3">
      <c r="A1440" s="1">
        <v>44092</v>
      </c>
      <c r="B1440">
        <v>161.28024487416189</v>
      </c>
      <c r="C1440" s="3">
        <f>VLOOKUP(Tabella1[[#This Row],[DATA]],Tabella3[],2,0)</f>
        <v>102.06311884940403</v>
      </c>
      <c r="D1440">
        <f>VLOOKUP(Tabella1[[#This Row],[DATA]],Tabella5[],2,0)</f>
        <v>134.32271040776345</v>
      </c>
      <c r="E1440">
        <f>VLOOKUP(Tabella1[[#This Row],[DATA]],Tabella6[],2,0)</f>
        <v>117.07056668289322</v>
      </c>
      <c r="F1440" s="2">
        <f>VLOOKUP(Tabella1[[#This Row],[DATA]],Tabella7[],2,0)</f>
        <v>91.741500962155229</v>
      </c>
      <c r="G1440" s="2">
        <f>VLOOKUP(Tabella1[[#This Row],[DATA]],Tabella8[],2,0)</f>
        <v>66.949414538006735</v>
      </c>
      <c r="H1440" s="2">
        <f>VLOOKUP(Tabella1[[#This Row],[DATA]],Tabella9[],2,0)</f>
        <v>104.59476849374411</v>
      </c>
      <c r="I1440" s="2">
        <f>VLOOKUP(Tabella1[[#This Row],[DATA]],Tabella10[],2,0)</f>
        <v>102.50479716923005</v>
      </c>
      <c r="J1440" s="2">
        <f>VLOOKUP(Tabella1[[#This Row],[DATA]],Tabella11[],2,0)</f>
        <v>99.629012809951888</v>
      </c>
      <c r="K1440" s="2">
        <f>VLOOKUP(Tabella1[[#This Row],[DATA]],Tabella12[],2,0)</f>
        <v>202.6096635883905</v>
      </c>
      <c r="L1440" s="2">
        <f>VLOOKUP(Tabella1[[#This Row],[DATA]],Tabella13[],2,0)</f>
        <v>141.21880764328617</v>
      </c>
      <c r="M1440" s="2">
        <f>VLOOKUP(Tabella1[[#This Row],[DATA]],Tabella14[],2,0)</f>
        <v>205.60508755554935</v>
      </c>
      <c r="O1440" s="1">
        <v>44074</v>
      </c>
      <c r="P1440">
        <v>102.63158995225365</v>
      </c>
      <c r="R1440" s="1">
        <v>44083</v>
      </c>
      <c r="S1440">
        <v>135.561454336167</v>
      </c>
      <c r="U1440" s="1">
        <v>44061</v>
      </c>
      <c r="V1440">
        <v>116.12707505838033</v>
      </c>
      <c r="X1440" s="1">
        <v>44083</v>
      </c>
      <c r="Y1440">
        <v>91.829927609273341</v>
      </c>
      <c r="AA1440" s="1">
        <v>44060</v>
      </c>
      <c r="AB1440">
        <v>68.498087104378413</v>
      </c>
      <c r="AD1440" s="1">
        <v>44055</v>
      </c>
      <c r="AE1440">
        <v>107.12674871951685</v>
      </c>
      <c r="AG1440" s="1">
        <v>44138</v>
      </c>
      <c r="AH1440">
        <v>104.53482338285728</v>
      </c>
      <c r="AJ1440" s="1">
        <v>44165</v>
      </c>
      <c r="AK1440">
        <v>101.23085371822881</v>
      </c>
      <c r="AM1440" s="1">
        <v>44130</v>
      </c>
      <c r="AN1440">
        <v>208.23095316622693</v>
      </c>
      <c r="AP1440" s="1">
        <v>44130</v>
      </c>
      <c r="AQ1440">
        <v>145.9436212762028</v>
      </c>
      <c r="AS1440" s="1">
        <v>44095</v>
      </c>
      <c r="AT1440">
        <v>199.46714403131659</v>
      </c>
    </row>
    <row r="1441" spans="1:46" x14ac:dyDescent="0.3">
      <c r="A1441" s="1">
        <v>44095</v>
      </c>
      <c r="B1441">
        <v>159.4140511126227</v>
      </c>
      <c r="C1441" s="3">
        <f>VLOOKUP(Tabella1[[#This Row],[DATA]],Tabella3[],2,0)</f>
        <v>98.238863455070657</v>
      </c>
      <c r="D1441">
        <f>VLOOKUP(Tabella1[[#This Row],[DATA]],Tabella5[],2,0)</f>
        <v>128.44635745176774</v>
      </c>
      <c r="E1441">
        <f>VLOOKUP(Tabella1[[#This Row],[DATA]],Tabella6[],2,0)</f>
        <v>112.6931606263919</v>
      </c>
      <c r="F1441" s="2">
        <f>VLOOKUP(Tabella1[[#This Row],[DATA]],Tabella7[],2,0)</f>
        <v>88.64488835944897</v>
      </c>
      <c r="G1441" s="2">
        <f>VLOOKUP(Tabella1[[#This Row],[DATA]],Tabella8[],2,0)</f>
        <v>64.654905900993171</v>
      </c>
      <c r="H1441" s="2">
        <f>VLOOKUP(Tabella1[[#This Row],[DATA]],Tabella9[],2,0)</f>
        <v>100.68515404021099</v>
      </c>
      <c r="I1441" s="2">
        <f>VLOOKUP(Tabella1[[#This Row],[DATA]],Tabella10[],2,0)</f>
        <v>100.38926440051941</v>
      </c>
      <c r="J1441" s="2">
        <f>VLOOKUP(Tabella1[[#This Row],[DATA]],Tabella11[],2,0)</f>
        <v>98.997767510714752</v>
      </c>
      <c r="K1441" s="2">
        <f>VLOOKUP(Tabella1[[#This Row],[DATA]],Tabella12[],2,0)</f>
        <v>199.93197559366754</v>
      </c>
      <c r="L1441" s="2">
        <f>VLOOKUP(Tabella1[[#This Row],[DATA]],Tabella13[],2,0)</f>
        <v>138.26805305018186</v>
      </c>
      <c r="M1441" s="2">
        <f>VLOOKUP(Tabella1[[#This Row],[DATA]],Tabella14[],2,0)</f>
        <v>199.46714403131659</v>
      </c>
      <c r="O1441" s="1">
        <v>44075</v>
      </c>
      <c r="P1441">
        <v>102.42944946906107</v>
      </c>
      <c r="R1441" s="1">
        <v>44084</v>
      </c>
      <c r="S1441">
        <v>135.27143095610427</v>
      </c>
      <c r="U1441" s="1">
        <v>44062</v>
      </c>
      <c r="V1441">
        <v>117.04822577952113</v>
      </c>
      <c r="X1441" s="1">
        <v>44084</v>
      </c>
      <c r="Y1441">
        <v>91.684535263752707</v>
      </c>
      <c r="AA1441" s="1">
        <v>44061</v>
      </c>
      <c r="AB1441">
        <v>68.047880357073851</v>
      </c>
      <c r="AD1441" s="1">
        <v>44056</v>
      </c>
      <c r="AE1441">
        <v>106.4791810004332</v>
      </c>
      <c r="AG1441" s="1">
        <v>44139</v>
      </c>
      <c r="AH1441">
        <v>104.3102010158514</v>
      </c>
      <c r="AJ1441" s="1">
        <v>44166</v>
      </c>
      <c r="AK1441">
        <v>103.02699282499432</v>
      </c>
      <c r="AM1441" s="1">
        <v>44131</v>
      </c>
      <c r="AN1441">
        <v>205.3223944591029</v>
      </c>
      <c r="AP1441" s="1">
        <v>44131</v>
      </c>
      <c r="AQ1441">
        <v>147.3127004450416</v>
      </c>
      <c r="AS1441" s="1">
        <v>44096</v>
      </c>
      <c r="AT1441">
        <v>200.92918936238385</v>
      </c>
    </row>
    <row r="1442" spans="1:46" x14ac:dyDescent="0.3">
      <c r="A1442" s="1">
        <v>44096</v>
      </c>
      <c r="B1442">
        <v>161.0907589155573</v>
      </c>
      <c r="C1442" s="3">
        <f>VLOOKUP(Tabella1[[#This Row],[DATA]],Tabella3[],2,0)</f>
        <v>98.773304701556597</v>
      </c>
      <c r="D1442">
        <f>VLOOKUP(Tabella1[[#This Row],[DATA]],Tabella5[],2,0)</f>
        <v>128.97837421003962</v>
      </c>
      <c r="E1442">
        <f>VLOOKUP(Tabella1[[#This Row],[DATA]],Tabella6[],2,0)</f>
        <v>112.24163921087226</v>
      </c>
      <c r="F1442" s="2">
        <f>VLOOKUP(Tabella1[[#This Row],[DATA]],Tabella7[],2,0)</f>
        <v>89.029292281376954</v>
      </c>
      <c r="G1442" s="2">
        <f>VLOOKUP(Tabella1[[#This Row],[DATA]],Tabella8[],2,0)</f>
        <v>64.232716311782667</v>
      </c>
      <c r="H1442" s="2">
        <f>VLOOKUP(Tabella1[[#This Row],[DATA]],Tabella9[],2,0)</f>
        <v>100.78644599036771</v>
      </c>
      <c r="I1442" s="2">
        <f>VLOOKUP(Tabella1[[#This Row],[DATA]],Tabella10[],2,0)</f>
        <v>99.409124555386867</v>
      </c>
      <c r="J1442" s="2">
        <f>VLOOKUP(Tabella1[[#This Row],[DATA]],Tabella11[],2,0)</f>
        <v>97.725129233671197</v>
      </c>
      <c r="K1442" s="2">
        <f>VLOOKUP(Tabella1[[#This Row],[DATA]],Tabella12[],2,0)</f>
        <v>200.55656332453825</v>
      </c>
      <c r="L1442" s="2">
        <f>VLOOKUP(Tabella1[[#This Row],[DATA]],Tabella13[],2,0)</f>
        <v>137.17722486271037</v>
      </c>
      <c r="M1442" s="2">
        <f>VLOOKUP(Tabella1[[#This Row],[DATA]],Tabella14[],2,0)</f>
        <v>200.92918936238385</v>
      </c>
      <c r="O1442" s="1">
        <v>44076</v>
      </c>
      <c r="P1442">
        <v>103.80522794776444</v>
      </c>
      <c r="R1442" s="1">
        <v>44085</v>
      </c>
      <c r="S1442">
        <v>135.20947327780698</v>
      </c>
      <c r="U1442" s="1">
        <v>44063</v>
      </c>
      <c r="V1442">
        <v>115.49635608107631</v>
      </c>
      <c r="X1442" s="1">
        <v>44085</v>
      </c>
      <c r="Y1442">
        <v>92.123919484406969</v>
      </c>
      <c r="AA1442" s="1">
        <v>44062</v>
      </c>
      <c r="AB1442">
        <v>68.538663678169812</v>
      </c>
      <c r="AD1442" s="1">
        <v>44057</v>
      </c>
      <c r="AE1442">
        <v>105.27514461177789</v>
      </c>
      <c r="AG1442" s="1">
        <v>44140</v>
      </c>
      <c r="AH1442">
        <v>107.70439210288284</v>
      </c>
      <c r="AJ1442" s="1">
        <v>44167</v>
      </c>
      <c r="AK1442">
        <v>102.95058677459021</v>
      </c>
      <c r="AM1442" s="1">
        <v>44132</v>
      </c>
      <c r="AN1442">
        <v>196.58847295514511</v>
      </c>
      <c r="AP1442" s="1">
        <v>44132</v>
      </c>
      <c r="AQ1442">
        <v>145.13278904620333</v>
      </c>
      <c r="AS1442" s="1">
        <v>44097</v>
      </c>
      <c r="AT1442">
        <v>203.13932268085756</v>
      </c>
    </row>
    <row r="1443" spans="1:46" x14ac:dyDescent="0.3">
      <c r="A1443" s="1">
        <v>44097</v>
      </c>
      <c r="B1443">
        <v>157.26945875036441</v>
      </c>
      <c r="C1443" s="3">
        <f>VLOOKUP(Tabella1[[#This Row],[DATA]],Tabella3[],2,0)</f>
        <v>98.952601794225487</v>
      </c>
      <c r="D1443">
        <f>VLOOKUP(Tabella1[[#This Row],[DATA]],Tabella5[],2,0)</f>
        <v>129.47587900535908</v>
      </c>
      <c r="E1443">
        <f>VLOOKUP(Tabella1[[#This Row],[DATA]],Tabella6[],2,0)</f>
        <v>112.93350171319454</v>
      </c>
      <c r="F1443" s="2">
        <f>VLOOKUP(Tabella1[[#This Row],[DATA]],Tabella7[],2,0)</f>
        <v>90.095299184458895</v>
      </c>
      <c r="G1443" s="2">
        <f>VLOOKUP(Tabella1[[#This Row],[DATA]],Tabella8[],2,0)</f>
        <v>64.286818410171193</v>
      </c>
      <c r="H1443" s="2">
        <f>VLOOKUP(Tabella1[[#This Row],[DATA]],Tabella9[],2,0)</f>
        <v>101.29545396631246</v>
      </c>
      <c r="I1443" s="2">
        <f>VLOOKUP(Tabella1[[#This Row],[DATA]],Tabella10[],2,0)</f>
        <v>99.516678388888849</v>
      </c>
      <c r="J1443" s="2">
        <f>VLOOKUP(Tabella1[[#This Row],[DATA]],Tabella11[],2,0)</f>
        <v>97.886596707376768</v>
      </c>
      <c r="K1443" s="2">
        <f>VLOOKUP(Tabella1[[#This Row],[DATA]],Tabella12[],2,0)</f>
        <v>197.34292546174143</v>
      </c>
      <c r="L1443" s="2">
        <f>VLOOKUP(Tabella1[[#This Row],[DATA]],Tabella13[],2,0)</f>
        <v>136.93852667305038</v>
      </c>
      <c r="M1443" s="2">
        <f>VLOOKUP(Tabella1[[#This Row],[DATA]],Tabella14[],2,0)</f>
        <v>203.13932268085756</v>
      </c>
      <c r="O1443" s="1">
        <v>44077</v>
      </c>
      <c r="P1443">
        <v>102.20185193510179</v>
      </c>
      <c r="R1443" s="1">
        <v>44088</v>
      </c>
      <c r="S1443">
        <v>135.11546146181206</v>
      </c>
      <c r="U1443" s="1">
        <v>44064</v>
      </c>
      <c r="V1443">
        <v>115.14572148183684</v>
      </c>
      <c r="X1443" s="1">
        <v>44088</v>
      </c>
      <c r="Y1443">
        <v>92.034729222028773</v>
      </c>
      <c r="AA1443" s="1">
        <v>44063</v>
      </c>
      <c r="AB1443">
        <v>67.562893689376665</v>
      </c>
      <c r="AD1443" s="1">
        <v>44060</v>
      </c>
      <c r="AE1443">
        <v>105.30062686338965</v>
      </c>
      <c r="AG1443" s="1">
        <v>44141</v>
      </c>
      <c r="AH1443">
        <v>107.77585714034224</v>
      </c>
      <c r="AJ1443" s="1">
        <v>44168</v>
      </c>
      <c r="AK1443">
        <v>102.73450091329107</v>
      </c>
      <c r="AM1443" s="1">
        <v>44133</v>
      </c>
      <c r="AN1443">
        <v>199.08888522427441</v>
      </c>
      <c r="AP1443" s="1">
        <v>44133</v>
      </c>
      <c r="AQ1443">
        <v>144.5052883682074</v>
      </c>
      <c r="AS1443" s="1">
        <v>44098</v>
      </c>
      <c r="AT1443">
        <v>202.88647729963918</v>
      </c>
    </row>
    <row r="1444" spans="1:46" x14ac:dyDescent="0.3">
      <c r="A1444" s="1">
        <v>44098</v>
      </c>
      <c r="B1444">
        <v>157.73928675541737</v>
      </c>
      <c r="C1444" s="3">
        <f>VLOOKUP(Tabella1[[#This Row],[DATA]],Tabella3[],2,0)</f>
        <v>98.832059783818949</v>
      </c>
      <c r="D1444">
        <f>VLOOKUP(Tabella1[[#This Row],[DATA]],Tabella5[],2,0)</f>
        <v>129.10310884171912</v>
      </c>
      <c r="E1444">
        <f>VLOOKUP(Tabella1[[#This Row],[DATA]],Tabella6[],2,0)</f>
        <v>112.00129812406962</v>
      </c>
      <c r="F1444" s="2">
        <f>VLOOKUP(Tabella1[[#This Row],[DATA]],Tabella7[],2,0)</f>
        <v>88.927273282629272</v>
      </c>
      <c r="G1444" s="2">
        <f>VLOOKUP(Tabella1[[#This Row],[DATA]],Tabella8[],2,0)</f>
        <v>64.182478648993325</v>
      </c>
      <c r="H1444" s="2">
        <f>VLOOKUP(Tabella1[[#This Row],[DATA]],Tabella9[],2,0)</f>
        <v>100.64342685319674</v>
      </c>
      <c r="I1444" s="2">
        <f>VLOOKUP(Tabella1[[#This Row],[DATA]],Tabella10[],2,0)</f>
        <v>97.708298578830764</v>
      </c>
      <c r="J1444" s="2">
        <f>VLOOKUP(Tabella1[[#This Row],[DATA]],Tabella11[],2,0)</f>
        <v>96.199395914663995</v>
      </c>
      <c r="K1444" s="2">
        <f>VLOOKUP(Tabella1[[#This Row],[DATA]],Tabella12[],2,0)</f>
        <v>199.97526385224273</v>
      </c>
      <c r="L1444" s="2">
        <f>VLOOKUP(Tabella1[[#This Row],[DATA]],Tabella13[],2,0)</f>
        <v>132.8857469624692</v>
      </c>
      <c r="M1444" s="2">
        <f>VLOOKUP(Tabella1[[#This Row],[DATA]],Tabella14[],2,0)</f>
        <v>202.88647729963918</v>
      </c>
      <c r="O1444" s="1">
        <v>44078</v>
      </c>
      <c r="P1444">
        <v>101.36427837363424</v>
      </c>
      <c r="R1444" s="1">
        <v>44089</v>
      </c>
      <c r="S1444">
        <v>135.36134639667458</v>
      </c>
      <c r="U1444" s="1">
        <v>44067</v>
      </c>
      <c r="V1444">
        <v>117.76924903992909</v>
      </c>
      <c r="X1444" s="1">
        <v>44089</v>
      </c>
      <c r="Y1444">
        <v>93.2456703014753</v>
      </c>
      <c r="AA1444" s="1">
        <v>44064</v>
      </c>
      <c r="AB1444">
        <v>67.454689492599613</v>
      </c>
      <c r="AD1444" s="1">
        <v>44061</v>
      </c>
      <c r="AE1444">
        <v>104.78429274010651</v>
      </c>
      <c r="AG1444" s="1">
        <v>44144</v>
      </c>
      <c r="AH1444">
        <v>109.04671927275837</v>
      </c>
      <c r="AJ1444" s="1">
        <v>44169</v>
      </c>
      <c r="AK1444">
        <v>102.8073254300825</v>
      </c>
      <c r="AM1444" s="1">
        <v>44134</v>
      </c>
      <c r="AN1444">
        <v>193.66754617414247</v>
      </c>
      <c r="AP1444" s="1">
        <v>44134</v>
      </c>
      <c r="AQ1444">
        <v>144.01167825258094</v>
      </c>
      <c r="AS1444" s="1">
        <v>44099</v>
      </c>
      <c r="AT1444">
        <v>201.77688310602787</v>
      </c>
    </row>
    <row r="1445" spans="1:46" x14ac:dyDescent="0.3">
      <c r="A1445" s="1">
        <v>44099</v>
      </c>
      <c r="B1445">
        <v>160.25945000485862</v>
      </c>
      <c r="C1445" s="3">
        <f>VLOOKUP(Tabella1[[#This Row],[DATA]],Tabella3[],2,0)</f>
        <v>97.742320282108039</v>
      </c>
      <c r="D1445">
        <f>VLOOKUP(Tabella1[[#This Row],[DATA]],Tabella5[],2,0)</f>
        <v>127.69631111152076</v>
      </c>
      <c r="E1445">
        <f>VLOOKUP(Tabella1[[#This Row],[DATA]],Tabella6[],2,0)</f>
        <v>111.22618636076091</v>
      </c>
      <c r="F1445" s="2">
        <f>VLOOKUP(Tabella1[[#This Row],[DATA]],Tabella7[],2,0)</f>
        <v>89.231039433092022</v>
      </c>
      <c r="G1445" s="2">
        <f>VLOOKUP(Tabella1[[#This Row],[DATA]],Tabella8[],2,0)</f>
        <v>64.036596205124241</v>
      </c>
      <c r="H1445" s="2">
        <f>VLOOKUP(Tabella1[[#This Row],[DATA]],Tabella9[],2,0)</f>
        <v>99.924190301455042</v>
      </c>
      <c r="I1445" s="2">
        <f>VLOOKUP(Tabella1[[#This Row],[DATA]],Tabella10[],2,0)</f>
        <v>97.391211770396453</v>
      </c>
      <c r="J1445" s="2">
        <f>VLOOKUP(Tabella1[[#This Row],[DATA]],Tabella11[],2,0)</f>
        <v>96.087174528132948</v>
      </c>
      <c r="K1445" s="2">
        <f>VLOOKUP(Tabella1[[#This Row],[DATA]],Tabella12[],2,0)</f>
        <v>199.94846635883906</v>
      </c>
      <c r="L1445" s="2">
        <f>VLOOKUP(Tabella1[[#This Row],[DATA]],Tabella13[],2,0)</f>
        <v>135.92149643334156</v>
      </c>
      <c r="M1445" s="2">
        <f>VLOOKUP(Tabella1[[#This Row],[DATA]],Tabella14[],2,0)</f>
        <v>201.77688310602787</v>
      </c>
      <c r="O1445" s="1">
        <v>44081</v>
      </c>
      <c r="P1445">
        <v>103.17690402535041</v>
      </c>
      <c r="R1445" s="1">
        <v>44090</v>
      </c>
      <c r="S1445">
        <v>135.74742978044452</v>
      </c>
      <c r="U1445" s="1">
        <v>44068</v>
      </c>
      <c r="V1445">
        <v>117.77818540127791</v>
      </c>
      <c r="X1445" s="1">
        <v>44090</v>
      </c>
      <c r="Y1445">
        <v>92.832401722716028</v>
      </c>
      <c r="AA1445" s="1">
        <v>44067</v>
      </c>
      <c r="AB1445">
        <v>68.681647795339501</v>
      </c>
      <c r="AD1445" s="1">
        <v>44062</v>
      </c>
      <c r="AE1445">
        <v>105.67553449022755</v>
      </c>
      <c r="AG1445" s="1">
        <v>44145</v>
      </c>
      <c r="AH1445">
        <v>110.24259550956458</v>
      </c>
      <c r="AJ1445" s="1">
        <v>44172</v>
      </c>
      <c r="AK1445">
        <v>101.97223117605625</v>
      </c>
      <c r="AM1445" s="1">
        <v>44138</v>
      </c>
      <c r="AN1445">
        <v>197.84795514511873</v>
      </c>
      <c r="AP1445" s="1">
        <v>44137</v>
      </c>
      <c r="AQ1445">
        <v>144.53338975422739</v>
      </c>
      <c r="AS1445" s="1">
        <v>44102</v>
      </c>
      <c r="AT1445">
        <v>203.89019684326371</v>
      </c>
    </row>
    <row r="1446" spans="1:46" x14ac:dyDescent="0.3">
      <c r="A1446" s="1">
        <v>44102</v>
      </c>
      <c r="B1446">
        <v>162.84131765620447</v>
      </c>
      <c r="C1446" s="3">
        <f>VLOOKUP(Tabella1[[#This Row],[DATA]],Tabella3[],2,0)</f>
        <v>100.15598324330145</v>
      </c>
      <c r="D1446">
        <f>VLOOKUP(Tabella1[[#This Row],[DATA]],Tabella5[],2,0)</f>
        <v>131.80978890353344</v>
      </c>
      <c r="E1446">
        <f>VLOOKUP(Tabella1[[#This Row],[DATA]],Tabella6[],2,0)</f>
        <v>113.89792323665603</v>
      </c>
      <c r="F1446" s="2">
        <f>VLOOKUP(Tabella1[[#This Row],[DATA]],Tabella7[],2,0)</f>
        <v>90.533156174592989</v>
      </c>
      <c r="G1446" s="2">
        <f>VLOOKUP(Tabella1[[#This Row],[DATA]],Tabella8[],2,0)</f>
        <v>65.613285929589992</v>
      </c>
      <c r="H1446" s="2">
        <f>VLOOKUP(Tabella1[[#This Row],[DATA]],Tabella9[],2,0)</f>
        <v>102.66767321560533</v>
      </c>
      <c r="I1446" s="2">
        <f>VLOOKUP(Tabella1[[#This Row],[DATA]],Tabella10[],2,0)</f>
        <v>98.399811885578814</v>
      </c>
      <c r="J1446" s="2">
        <f>VLOOKUP(Tabella1[[#This Row],[DATA]],Tabella11[],2,0)</f>
        <v>96.030765373733033</v>
      </c>
      <c r="K1446" s="2">
        <f>VLOOKUP(Tabella1[[#This Row],[DATA]],Tabella12[],2,0)</f>
        <v>195.13934696569922</v>
      </c>
      <c r="L1446" s="2">
        <f>VLOOKUP(Tabella1[[#This Row],[DATA]],Tabella13[],2,0)</f>
        <v>138.07715993505778</v>
      </c>
      <c r="M1446" s="2">
        <f>VLOOKUP(Tabella1[[#This Row],[DATA]],Tabella14[],2,0)</f>
        <v>203.89019684326371</v>
      </c>
      <c r="O1446" s="1">
        <v>44082</v>
      </c>
      <c r="P1446">
        <v>101.30641193585451</v>
      </c>
      <c r="R1446" s="1">
        <v>44091</v>
      </c>
      <c r="S1446">
        <v>135.26354543341188</v>
      </c>
      <c r="U1446" s="1">
        <v>44069</v>
      </c>
      <c r="V1446">
        <v>118.72261769540647</v>
      </c>
      <c r="X1446" s="1">
        <v>44091</v>
      </c>
      <c r="Y1446">
        <v>92.396224686154127</v>
      </c>
      <c r="AA1446" s="1">
        <v>44068</v>
      </c>
      <c r="AB1446">
        <v>68.674885033040923</v>
      </c>
      <c r="AD1446" s="1">
        <v>44063</v>
      </c>
      <c r="AE1446">
        <v>104.28547766480646</v>
      </c>
      <c r="AG1446" s="1">
        <v>44146</v>
      </c>
      <c r="AH1446">
        <v>109.93032892359822</v>
      </c>
      <c r="AJ1446" s="1">
        <v>44173</v>
      </c>
      <c r="AK1446">
        <v>101.78061912777719</v>
      </c>
      <c r="AM1446" s="1">
        <v>44139</v>
      </c>
      <c r="AN1446">
        <v>201.73771437994722</v>
      </c>
      <c r="AP1446" s="1">
        <v>44138</v>
      </c>
      <c r="AQ1446">
        <v>146.36397874909932</v>
      </c>
      <c r="AS1446" s="1">
        <v>44103</v>
      </c>
      <c r="AT1446">
        <v>202.70258974966217</v>
      </c>
    </row>
    <row r="1447" spans="1:46" x14ac:dyDescent="0.3">
      <c r="A1447" s="1">
        <v>44103</v>
      </c>
      <c r="B1447">
        <v>162.05762316587311</v>
      </c>
      <c r="C1447" s="3">
        <f>VLOOKUP(Tabella1[[#This Row],[DATA]],Tabella3[],2,0)</f>
        <v>99.638896700828951</v>
      </c>
      <c r="D1447">
        <f>VLOOKUP(Tabella1[[#This Row],[DATA]],Tabella5[],2,0)</f>
        <v>131.3484346213362</v>
      </c>
      <c r="E1447">
        <f>VLOOKUP(Tabella1[[#This Row],[DATA]],Tabella6[],2,0)</f>
        <v>113.63453574426956</v>
      </c>
      <c r="F1447" s="2">
        <f>VLOOKUP(Tabella1[[#This Row],[DATA]],Tabella7[],2,0)</f>
        <v>90.068419927303822</v>
      </c>
      <c r="G1447" s="2">
        <f>VLOOKUP(Tabella1[[#This Row],[DATA]],Tabella8[],2,0)</f>
        <v>64.860687096649542</v>
      </c>
      <c r="H1447" s="2">
        <f>VLOOKUP(Tabella1[[#This Row],[DATA]],Tabella9[],2,0)</f>
        <v>102.38450169456974</v>
      </c>
      <c r="I1447" s="2">
        <f>VLOOKUP(Tabella1[[#This Row],[DATA]],Tabella10[],2,0)</f>
        <v>97.559332747082507</v>
      </c>
      <c r="J1447" s="2">
        <f>VLOOKUP(Tabella1[[#This Row],[DATA]],Tabella11[],2,0)</f>
        <v>96.234614328522142</v>
      </c>
      <c r="K1447" s="2">
        <f>VLOOKUP(Tabella1[[#This Row],[DATA]],Tabella12[],2,0)</f>
        <v>192.90072559366754</v>
      </c>
      <c r="L1447" s="2">
        <f>VLOOKUP(Tabella1[[#This Row],[DATA]],Tabella13[],2,0)</f>
        <v>138.04658649955613</v>
      </c>
      <c r="M1447" s="2">
        <f>VLOOKUP(Tabella1[[#This Row],[DATA]],Tabella14[],2,0)</f>
        <v>202.70258974966217</v>
      </c>
      <c r="O1447" s="1">
        <v>44083</v>
      </c>
      <c r="P1447">
        <v>103.3510260707382</v>
      </c>
      <c r="R1447" s="1">
        <v>44092</v>
      </c>
      <c r="S1447">
        <v>134.32271040776345</v>
      </c>
      <c r="U1447" s="1">
        <v>44070</v>
      </c>
      <c r="V1447">
        <v>117.95926430229359</v>
      </c>
      <c r="X1447" s="1">
        <v>44092</v>
      </c>
      <c r="Y1447">
        <v>91.741500962155229</v>
      </c>
      <c r="AA1447" s="1">
        <v>44069</v>
      </c>
      <c r="AB1447">
        <v>68.81593693241102</v>
      </c>
      <c r="AD1447" s="1">
        <v>44064</v>
      </c>
      <c r="AE1447">
        <v>103.83221211426242</v>
      </c>
      <c r="AG1447" s="1">
        <v>44147</v>
      </c>
      <c r="AH1447">
        <v>109.68889865042154</v>
      </c>
      <c r="AJ1447" s="1">
        <v>44174</v>
      </c>
      <c r="AK1447">
        <v>100.63990067213447</v>
      </c>
      <c r="AM1447" s="1">
        <v>44140</v>
      </c>
      <c r="AN1447">
        <v>207.68263522427441</v>
      </c>
      <c r="AP1447" s="1">
        <v>44139</v>
      </c>
      <c r="AQ1447">
        <v>147.65457034689396</v>
      </c>
      <c r="AS1447" s="1">
        <v>44104</v>
      </c>
      <c r="AT1447">
        <v>202.40237939344968</v>
      </c>
    </row>
    <row r="1448" spans="1:46" x14ac:dyDescent="0.3">
      <c r="A1448" s="1">
        <v>44104</v>
      </c>
      <c r="B1448">
        <v>163.3951996890487</v>
      </c>
      <c r="C1448" s="3">
        <f>VLOOKUP(Tabella1[[#This Row],[DATA]],Tabella3[],2,0)</f>
        <v>99.398910417317907</v>
      </c>
      <c r="D1448">
        <f>VLOOKUP(Tabella1[[#This Row],[DATA]],Tabella5[],2,0)</f>
        <v>130.68185193036572</v>
      </c>
      <c r="E1448">
        <f>VLOOKUP(Tabella1[[#This Row],[DATA]],Tabella6[],2,0)</f>
        <v>112.96125146685667</v>
      </c>
      <c r="F1448" s="2">
        <f>VLOOKUP(Tabella1[[#This Row],[DATA]],Tabella7[],2,0)</f>
        <v>89.588869543968968</v>
      </c>
      <c r="G1448" s="2">
        <f>VLOOKUP(Tabella1[[#This Row],[DATA]],Tabella8[],2,0)</f>
        <v>64.88967036364339</v>
      </c>
      <c r="H1448" s="2">
        <f>VLOOKUP(Tabella1[[#This Row],[DATA]],Tabella9[],2,0)</f>
        <v>101.72546696226078</v>
      </c>
      <c r="I1448" s="2">
        <f>VLOOKUP(Tabella1[[#This Row],[DATA]],Tabella10[],2,0)</f>
        <v>98.328556423009317</v>
      </c>
      <c r="J1448" s="2">
        <f>VLOOKUP(Tabella1[[#This Row],[DATA]],Tabella11[],2,0)</f>
        <v>96.04628535272137</v>
      </c>
      <c r="K1448" s="2">
        <f>VLOOKUP(Tabella1[[#This Row],[DATA]],Tabella12[],2,0)</f>
        <v>195.00948218997362</v>
      </c>
      <c r="L1448" s="2">
        <f>VLOOKUP(Tabella1[[#This Row],[DATA]],Tabella13[],2,0)</f>
        <v>138.39089209722133</v>
      </c>
      <c r="M1448" s="2">
        <f>VLOOKUP(Tabella1[[#This Row],[DATA]],Tabella14[],2,0)</f>
        <v>202.40237939344968</v>
      </c>
      <c r="O1448" s="1">
        <v>44084</v>
      </c>
      <c r="P1448">
        <v>103.6066420425023</v>
      </c>
      <c r="R1448" s="1">
        <v>44095</v>
      </c>
      <c r="S1448">
        <v>128.44635745176774</v>
      </c>
      <c r="U1448" s="1">
        <v>44071</v>
      </c>
      <c r="V1448">
        <v>117.6528411749904</v>
      </c>
      <c r="X1448" s="1">
        <v>44095</v>
      </c>
      <c r="Y1448">
        <v>88.64488835944897</v>
      </c>
      <c r="AA1448" s="1">
        <v>44070</v>
      </c>
      <c r="AB1448">
        <v>68.503883757777174</v>
      </c>
      <c r="AD1448" s="1">
        <v>44067</v>
      </c>
      <c r="AE1448">
        <v>106.12529623117499</v>
      </c>
      <c r="AG1448" s="1">
        <v>44148</v>
      </c>
      <c r="AH1448">
        <v>109.63642109798801</v>
      </c>
      <c r="AJ1448" s="1">
        <v>44175</v>
      </c>
      <c r="AK1448">
        <v>100.67929754187409</v>
      </c>
      <c r="AM1448" s="1">
        <v>44141</v>
      </c>
      <c r="AN1448">
        <v>208.0413093667546</v>
      </c>
      <c r="AP1448" s="1">
        <v>44140</v>
      </c>
      <c r="AQ1448">
        <v>150.28664867887133</v>
      </c>
      <c r="AS1448" s="1">
        <v>44105</v>
      </c>
      <c r="AT1448">
        <v>201.28721284983908</v>
      </c>
    </row>
    <row r="1449" spans="1:46" x14ac:dyDescent="0.3">
      <c r="A1449" s="1">
        <v>44105</v>
      </c>
      <c r="B1449">
        <v>164.2600330385774</v>
      </c>
      <c r="C1449" s="3">
        <f>VLOOKUP(Tabella1[[#This Row],[DATA]],Tabella3[],2,0)</f>
        <v>99.640569443384464</v>
      </c>
      <c r="D1449">
        <f>VLOOKUP(Tabella1[[#This Row],[DATA]],Tabella5[],2,0)</f>
        <v>130.37503341106208</v>
      </c>
      <c r="E1449">
        <f>VLOOKUP(Tabella1[[#This Row],[DATA]],Tabella6[],2,0)</f>
        <v>113.44569631892463</v>
      </c>
      <c r="F1449" s="2">
        <f>VLOOKUP(Tabella1[[#This Row],[DATA]],Tabella7[],2,0)</f>
        <v>89.792754818412291</v>
      </c>
      <c r="G1449" s="2">
        <f>VLOOKUP(Tabella1[[#This Row],[DATA]],Tabella8[],2,0)</f>
        <v>65.025891718514515</v>
      </c>
      <c r="H1449" s="2">
        <f>VLOOKUP(Tabella1[[#This Row],[DATA]],Tabella9[],2,0)</f>
        <v>101.74075631322783</v>
      </c>
      <c r="I1449" s="2">
        <v>98.328556423009317</v>
      </c>
      <c r="J1449" s="2">
        <v>96.04628535272137</v>
      </c>
      <c r="K1449" s="2">
        <f>VLOOKUP(Tabella1[[#This Row],[DATA]],Tabella12[],2,0)</f>
        <v>196.8152209762533</v>
      </c>
      <c r="L1449" s="2">
        <f>VLOOKUP(Tabella1[[#This Row],[DATA]],Tabella13[],2,0)</f>
        <v>140.67797411182536</v>
      </c>
      <c r="M1449" s="2">
        <f>VLOOKUP(Tabella1[[#This Row],[DATA]],Tabella14[],2,0)</f>
        <v>201.28721284983908</v>
      </c>
      <c r="O1449" s="1">
        <v>44085</v>
      </c>
      <c r="P1449">
        <v>103.60941252235988</v>
      </c>
      <c r="R1449" s="1">
        <v>44096</v>
      </c>
      <c r="S1449">
        <v>128.97837421003962</v>
      </c>
      <c r="U1449" s="1">
        <v>44074</v>
      </c>
      <c r="V1449">
        <v>116.3424884003678</v>
      </c>
      <c r="X1449" s="1">
        <v>44096</v>
      </c>
      <c r="Y1449">
        <v>89.029292281376954</v>
      </c>
      <c r="AA1449" s="1">
        <v>44071</v>
      </c>
      <c r="AB1449">
        <v>68.91254782239055</v>
      </c>
      <c r="AD1449" s="1">
        <v>44068</v>
      </c>
      <c r="AE1449">
        <v>106.06063501771017</v>
      </c>
      <c r="AG1449" s="1">
        <v>44151</v>
      </c>
      <c r="AH1449">
        <v>110.57871171800274</v>
      </c>
      <c r="AJ1449" s="1">
        <v>44176</v>
      </c>
      <c r="AK1449">
        <v>99.900612442247777</v>
      </c>
      <c r="AM1449" s="1">
        <v>44144</v>
      </c>
      <c r="AN1449">
        <v>213.38019459102901</v>
      </c>
      <c r="AP1449" s="1">
        <v>44141</v>
      </c>
      <c r="AQ1449">
        <v>152.29664302951119</v>
      </c>
      <c r="AS1449" s="1">
        <v>44106</v>
      </c>
      <c r="AT1449">
        <v>198.68353231266454</v>
      </c>
    </row>
    <row r="1450" spans="1:46" x14ac:dyDescent="0.3">
      <c r="A1450" s="1">
        <v>44106</v>
      </c>
      <c r="B1450">
        <v>162.68778544359151</v>
      </c>
      <c r="C1450" s="3">
        <f>VLOOKUP(Tabella1[[#This Row],[DATA]],Tabella3[],2,0)</f>
        <v>99.655258213950063</v>
      </c>
      <c r="D1450">
        <f>VLOOKUP(Tabella1[[#This Row],[DATA]],Tabella5[],2,0)</f>
        <v>129.9476790448891</v>
      </c>
      <c r="E1450">
        <f>VLOOKUP(Tabella1[[#This Row],[DATA]],Tabella6[],2,0)</f>
        <v>113.46545038085361</v>
      </c>
      <c r="F1450" s="2">
        <f>VLOOKUP(Tabella1[[#This Row],[DATA]],Tabella7[],2,0)</f>
        <v>90.138977977335898</v>
      </c>
      <c r="G1450" s="2">
        <f>VLOOKUP(Tabella1[[#This Row],[DATA]],Tabella8[],2,0)</f>
        <v>65.255825636665776</v>
      </c>
      <c r="H1450" s="2">
        <f>VLOOKUP(Tabella1[[#This Row],[DATA]],Tabella9[],2,0)</f>
        <v>101.64010141936141</v>
      </c>
      <c r="I1450" s="2">
        <v>99.622597538249508</v>
      </c>
      <c r="J1450" s="2">
        <v>96.852578107278873</v>
      </c>
      <c r="K1450" s="2">
        <f>VLOOKUP(Tabella1[[#This Row],[DATA]],Tabella12[],2,0)</f>
        <v>193.79947229551451</v>
      </c>
      <c r="L1450" s="2">
        <v>140.67797411182536</v>
      </c>
      <c r="M1450" s="2">
        <f>VLOOKUP(Tabella1[[#This Row],[DATA]],Tabella14[],2,0)</f>
        <v>198.68353231266454</v>
      </c>
      <c r="O1450" s="1">
        <v>44088</v>
      </c>
      <c r="P1450">
        <v>103.46853623526289</v>
      </c>
      <c r="R1450" s="1">
        <v>44097</v>
      </c>
      <c r="S1450">
        <v>129.47587900535908</v>
      </c>
      <c r="U1450" s="1">
        <v>44075</v>
      </c>
      <c r="V1450">
        <v>116.12801572799599</v>
      </c>
      <c r="X1450" s="1">
        <v>44097</v>
      </c>
      <c r="Y1450">
        <v>90.095299184458895</v>
      </c>
      <c r="AA1450" s="1">
        <v>44074</v>
      </c>
      <c r="AB1450">
        <v>67.332959771225418</v>
      </c>
      <c r="AD1450" s="1">
        <v>44069</v>
      </c>
      <c r="AE1450">
        <v>106.92225365033254</v>
      </c>
      <c r="AG1450" s="1">
        <v>44152</v>
      </c>
      <c r="AH1450">
        <v>110.71879157441879</v>
      </c>
      <c r="AJ1450" s="1">
        <v>44179</v>
      </c>
      <c r="AK1450">
        <v>100.55513770996741</v>
      </c>
      <c r="AM1450" s="1">
        <v>44145</v>
      </c>
      <c r="AN1450">
        <v>216.57940303430078</v>
      </c>
      <c r="AP1450" s="1">
        <v>44144</v>
      </c>
      <c r="AQ1450">
        <v>154.857286402201</v>
      </c>
      <c r="AS1450" s="1">
        <v>44109</v>
      </c>
      <c r="AT1450">
        <v>200.74251563740717</v>
      </c>
    </row>
    <row r="1451" spans="1:46" x14ac:dyDescent="0.3">
      <c r="A1451" s="1">
        <v>44109</v>
      </c>
      <c r="B1451">
        <v>165.6121854047226</v>
      </c>
      <c r="C1451" s="3">
        <f>VLOOKUP(Tabella1[[#This Row],[DATA]],Tabella3[],2,0)</f>
        <v>100.70699509572792</v>
      </c>
      <c r="D1451">
        <f>VLOOKUP(Tabella1[[#This Row],[DATA]],Tabella5[],2,0)</f>
        <v>131.37393455835442</v>
      </c>
      <c r="E1451">
        <f>VLOOKUP(Tabella1[[#This Row],[DATA]],Tabella6[],2,0)</f>
        <v>114.57050201185714</v>
      </c>
      <c r="F1451" s="2">
        <f>VLOOKUP(Tabella1[[#This Row],[DATA]],Tabella7[],2,0)</f>
        <v>90.762393475671217</v>
      </c>
      <c r="G1451" s="2">
        <f>VLOOKUP(Tabella1[[#This Row],[DATA]],Tabella8[],2,0)</f>
        <v>66.061560459094949</v>
      </c>
      <c r="H1451" s="2">
        <f>VLOOKUP(Tabella1[[#This Row],[DATA]],Tabella9[],2,0)</f>
        <v>102.5730703564967</v>
      </c>
      <c r="I1451" s="2">
        <f>VLOOKUP(Tabella1[[#This Row],[DATA]],Tabella10[],2,0)</f>
        <v>99.622597538249508</v>
      </c>
      <c r="J1451" s="2">
        <f>J1448/2+J1455/2</f>
        <v>96.852578107278873</v>
      </c>
      <c r="K1451" s="2">
        <f>VLOOKUP(Tabella1[[#This Row],[DATA]],Tabella12[],2,0)</f>
        <v>198.07264182058049</v>
      </c>
      <c r="L1451" s="2">
        <f>VLOOKUP(Tabella1[[#This Row],[DATA]],Tabella13[],2,0)</f>
        <v>141.68369836052221</v>
      </c>
      <c r="M1451" s="2">
        <f>VLOOKUP(Tabella1[[#This Row],[DATA]],Tabella14[],2,0)</f>
        <v>200.74251563740717</v>
      </c>
      <c r="O1451" s="1">
        <v>44089</v>
      </c>
      <c r="P1451">
        <v>104.32137357254946</v>
      </c>
      <c r="R1451" s="1">
        <v>44098</v>
      </c>
      <c r="S1451">
        <v>129.10310884171912</v>
      </c>
      <c r="U1451" s="1">
        <v>44076</v>
      </c>
      <c r="V1451">
        <v>118.33012329826987</v>
      </c>
      <c r="X1451" s="1">
        <v>44098</v>
      </c>
      <c r="Y1451">
        <v>88.927273282629272</v>
      </c>
      <c r="AA1451" s="1">
        <v>44075</v>
      </c>
      <c r="AB1451">
        <v>67.211230049851224</v>
      </c>
      <c r="AD1451" s="1">
        <v>44070</v>
      </c>
      <c r="AE1451">
        <v>106.1029992610147</v>
      </c>
      <c r="AG1451" s="1">
        <v>44153</v>
      </c>
      <c r="AH1451">
        <v>111.26033308994703</v>
      </c>
      <c r="AJ1451" s="1">
        <v>44180</v>
      </c>
      <c r="AK1451">
        <v>100.4987285555675</v>
      </c>
      <c r="AM1451" s="1">
        <v>44146</v>
      </c>
      <c r="AN1451">
        <v>216.0475758575198</v>
      </c>
      <c r="AP1451" s="1">
        <v>44145</v>
      </c>
      <c r="AQ1451">
        <v>157.33013566462139</v>
      </c>
      <c r="AS1451" s="1">
        <v>44110</v>
      </c>
      <c r="AT1451">
        <v>201.50941030606131</v>
      </c>
    </row>
    <row r="1452" spans="1:46" x14ac:dyDescent="0.3">
      <c r="A1452" s="1">
        <v>44110</v>
      </c>
      <c r="B1452">
        <v>163.2955980954232</v>
      </c>
      <c r="C1452" s="3">
        <f>VLOOKUP(Tabella1[[#This Row],[DATA]],Tabella3[],2,0)</f>
        <v>101.56584385157339</v>
      </c>
      <c r="D1452">
        <f>VLOOKUP(Tabella1[[#This Row],[DATA]],Tabella5[],2,0)</f>
        <v>132.16975789397148</v>
      </c>
      <c r="E1452">
        <f>VLOOKUP(Tabella1[[#This Row],[DATA]],Tabella6[],2,0)</f>
        <v>115.12526191769611</v>
      </c>
      <c r="F1452" s="2">
        <f>VLOOKUP(Tabella1[[#This Row],[DATA]],Tabella7[],2,0)</f>
        <v>90.869299612083452</v>
      </c>
      <c r="G1452" s="2">
        <f>VLOOKUP(Tabella1[[#This Row],[DATA]],Tabella8[],2,0)</f>
        <v>67.011245507593614</v>
      </c>
      <c r="H1452" s="2">
        <f>VLOOKUP(Tabella1[[#This Row],[DATA]],Tabella9[],2,0)</f>
        <v>102.98970517034886</v>
      </c>
      <c r="I1452" s="2">
        <f>VLOOKUP(Tabella1[[#This Row],[DATA]],Tabella10[],2,0)</f>
        <v>100.51484167455367</v>
      </c>
      <c r="J1452" s="2">
        <f>J1451/2+J1454/2</f>
        <v>97.255724484557618</v>
      </c>
      <c r="K1452" s="2">
        <f>VLOOKUP(Tabella1[[#This Row],[DATA]],Tabella12[],2,0)</f>
        <v>197.09556398416888</v>
      </c>
      <c r="L1452" s="2">
        <f>VLOOKUP(Tabella1[[#This Row],[DATA]],Tabella13[],2,0)</f>
        <v>143.86808126062891</v>
      </c>
      <c r="M1452" s="2">
        <f>VLOOKUP(Tabella1[[#This Row],[DATA]],Tabella14[],2,0)</f>
        <v>201.50941030606131</v>
      </c>
      <c r="O1452" s="1">
        <v>44090</v>
      </c>
      <c r="P1452">
        <v>104.35817390877074</v>
      </c>
      <c r="R1452" s="1">
        <v>44099</v>
      </c>
      <c r="S1452">
        <v>127.69631111152076</v>
      </c>
      <c r="U1452" s="1">
        <v>44077</v>
      </c>
      <c r="V1452">
        <v>117.80758132676748</v>
      </c>
      <c r="X1452" s="1">
        <v>44099</v>
      </c>
      <c r="Y1452">
        <v>89.231039433092022</v>
      </c>
      <c r="AA1452" s="1">
        <v>44076</v>
      </c>
      <c r="AB1452">
        <v>67.597673609769302</v>
      </c>
      <c r="AD1452" s="1">
        <v>44071</v>
      </c>
      <c r="AE1452">
        <v>105.609280636037</v>
      </c>
      <c r="AG1452" s="1">
        <v>44154</v>
      </c>
      <c r="AH1452">
        <v>110.47518172238705</v>
      </c>
      <c r="AJ1452" s="1">
        <v>44181</v>
      </c>
      <c r="AK1452">
        <v>100.49126702720771</v>
      </c>
      <c r="AM1452" s="1">
        <v>44147</v>
      </c>
      <c r="AN1452">
        <v>211.30235817941951</v>
      </c>
      <c r="AP1452" s="1">
        <v>44146</v>
      </c>
      <c r="AQ1452">
        <v>158.4789843075753</v>
      </c>
      <c r="AS1452" s="1">
        <v>44111</v>
      </c>
      <c r="AT1452">
        <v>197.99813326275023</v>
      </c>
    </row>
    <row r="1453" spans="1:46" x14ac:dyDescent="0.3">
      <c r="A1453" s="1">
        <v>44111</v>
      </c>
      <c r="B1453">
        <v>166.13788747449229</v>
      </c>
      <c r="C1453" s="3">
        <f>VLOOKUP(Tabella1[[#This Row],[DATA]],Tabella3[],2,0)</f>
        <v>101.59339183053447</v>
      </c>
      <c r="D1453">
        <f>VLOOKUP(Tabella1[[#This Row],[DATA]],Tabella5[],2,0)</f>
        <v>132.40069105853414</v>
      </c>
      <c r="E1453">
        <f>VLOOKUP(Tabella1[[#This Row],[DATA]],Tabella6[],2,0)</f>
        <v>114.80872659202453</v>
      </c>
      <c r="F1453" s="2">
        <f>VLOOKUP(Tabella1[[#This Row],[DATA]],Tabella7[],2,0)</f>
        <v>90.812944805889003</v>
      </c>
      <c r="G1453" s="2">
        <f>VLOOKUP(Tabella1[[#This Row],[DATA]],Tabella8[],2,0)</f>
        <v>66.759091084747084</v>
      </c>
      <c r="H1453" s="2">
        <f>VLOOKUP(Tabella1[[#This Row],[DATA]],Tabella9[],2,0)</f>
        <v>102.99384603623577</v>
      </c>
      <c r="I1453" s="2">
        <f>VLOOKUP(Tabella1[[#This Row],[DATA]],Tabella10[],2,0)</f>
        <v>101.61389431222132</v>
      </c>
      <c r="J1453" s="2">
        <v>97.255724484557618</v>
      </c>
      <c r="K1453" s="2">
        <f>VLOOKUP(Tabella1[[#This Row],[DATA]],Tabella12[],2,0)</f>
        <v>196.91210422163587</v>
      </c>
      <c r="L1453" s="2">
        <f>VLOOKUP(Tabella1[[#This Row],[DATA]],Tabella13[],2,0)</f>
        <v>144.97461423304298</v>
      </c>
      <c r="M1453" s="2">
        <f>VLOOKUP(Tabella1[[#This Row],[DATA]],Tabella14[],2,0)</f>
        <v>197.99813326275023</v>
      </c>
      <c r="O1453" s="1">
        <v>44091</v>
      </c>
      <c r="P1453">
        <v>103.1858950165863</v>
      </c>
      <c r="R1453" s="1">
        <v>44102</v>
      </c>
      <c r="S1453">
        <v>131.80978890353344</v>
      </c>
      <c r="U1453" s="1">
        <v>44078</v>
      </c>
      <c r="V1453">
        <v>116.76226221635872</v>
      </c>
      <c r="X1453" s="1">
        <v>44102</v>
      </c>
      <c r="Y1453">
        <v>90.533156174592989</v>
      </c>
      <c r="AA1453" s="1">
        <v>44077</v>
      </c>
      <c r="AB1453">
        <v>67.685589519650662</v>
      </c>
      <c r="AD1453" s="1">
        <v>44074</v>
      </c>
      <c r="AE1453">
        <v>104.23865402746986</v>
      </c>
      <c r="AG1453" s="1">
        <v>44155</v>
      </c>
      <c r="AH1453">
        <v>110.8715716691634</v>
      </c>
      <c r="AJ1453" s="1">
        <v>44182</v>
      </c>
      <c r="AK1453">
        <v>101.62213626541552</v>
      </c>
      <c r="AM1453" s="1">
        <v>44148</v>
      </c>
      <c r="AN1453">
        <v>215.87030013192611</v>
      </c>
      <c r="AP1453" s="1">
        <v>44147</v>
      </c>
      <c r="AQ1453">
        <v>157.61929274664328</v>
      </c>
      <c r="AS1453" s="1">
        <v>44112</v>
      </c>
      <c r="AT1453">
        <v>198.26351643146705</v>
      </c>
    </row>
    <row r="1454" spans="1:46" x14ac:dyDescent="0.3">
      <c r="A1454" s="1">
        <v>44112</v>
      </c>
      <c r="B1454">
        <v>167.46817607618308</v>
      </c>
      <c r="C1454" s="3">
        <f>VLOOKUP(Tabella1[[#This Row],[DATA]],Tabella3[],2,0)</f>
        <v>102.36363750414266</v>
      </c>
      <c r="D1454">
        <f>VLOOKUP(Tabella1[[#This Row],[DATA]],Tabella5[],2,0)</f>
        <v>133.56447131666724</v>
      </c>
      <c r="E1454">
        <f>VLOOKUP(Tabella1[[#This Row],[DATA]],Tabella6[],2,0)</f>
        <v>115.51281779935046</v>
      </c>
      <c r="F1454" s="2">
        <f>VLOOKUP(Tabella1[[#This Row],[DATA]],Tabella7[],2,0)</f>
        <v>91.29829866520052</v>
      </c>
      <c r="G1454" s="2">
        <f>VLOOKUP(Tabella1[[#This Row],[DATA]],Tabella8[],2,0)</f>
        <v>67.558063144877693</v>
      </c>
      <c r="H1454" s="2">
        <f>VLOOKUP(Tabella1[[#This Row],[DATA]],Tabella9[],2,0)</f>
        <v>103.70511938434881</v>
      </c>
      <c r="I1454" s="2">
        <f>VLOOKUP(Tabella1[[#This Row],[DATA]],Tabella10[],2,0)</f>
        <v>101.40637325623213</v>
      </c>
      <c r="J1454" s="2">
        <v>97.658870861836377</v>
      </c>
      <c r="K1454" s="2">
        <f>VLOOKUP(Tabella1[[#This Row],[DATA]],Tabella12[],2,0)</f>
        <v>201.84696569920845</v>
      </c>
      <c r="L1454" s="2">
        <f>VLOOKUP(Tabella1[[#This Row],[DATA]],Tabella13[],2,0)</f>
        <v>146.07874786331311</v>
      </c>
      <c r="M1454" s="2">
        <f>VLOOKUP(Tabella1[[#This Row],[DATA]],Tabella14[],2,0)</f>
        <v>198.26351643146705</v>
      </c>
      <c r="O1454" s="1">
        <v>44092</v>
      </c>
      <c r="P1454">
        <v>102.06311884940403</v>
      </c>
      <c r="R1454" s="1">
        <v>44103</v>
      </c>
      <c r="S1454">
        <v>131.3484346213362</v>
      </c>
      <c r="U1454" s="1">
        <v>44081</v>
      </c>
      <c r="V1454">
        <v>118.84702125207829</v>
      </c>
      <c r="X1454" s="1">
        <v>44103</v>
      </c>
      <c r="Y1454">
        <v>90.068419927303822</v>
      </c>
      <c r="AA1454" s="1">
        <v>44078</v>
      </c>
      <c r="AB1454">
        <v>67.528113768984042</v>
      </c>
      <c r="AD1454" s="1">
        <v>44075</v>
      </c>
      <c r="AE1454">
        <v>104.40014779705935</v>
      </c>
      <c r="AG1454" s="1">
        <v>44158</v>
      </c>
      <c r="AH1454">
        <v>111.01684898284923</v>
      </c>
      <c r="AJ1454" s="1">
        <v>44183</v>
      </c>
      <c r="AK1454">
        <v>101.32457051442761</v>
      </c>
      <c r="AM1454" s="1">
        <v>44151</v>
      </c>
      <c r="AN1454">
        <v>219.38901715039577</v>
      </c>
      <c r="AP1454" s="1">
        <v>44148</v>
      </c>
      <c r="AQ1454">
        <v>157.93124357903324</v>
      </c>
      <c r="AS1454" s="1">
        <v>44113</v>
      </c>
      <c r="AT1454">
        <v>197.40676761907415</v>
      </c>
    </row>
    <row r="1455" spans="1:46" x14ac:dyDescent="0.3">
      <c r="A1455" s="1">
        <v>44113</v>
      </c>
      <c r="B1455">
        <v>168.94033621611118</v>
      </c>
      <c r="C1455" s="3">
        <f>VLOOKUP(Tabella1[[#This Row],[DATA]],Tabella3[],2,0)</f>
        <v>102.43133130443601</v>
      </c>
      <c r="D1455">
        <f>VLOOKUP(Tabella1[[#This Row],[DATA]],Tabella5[],2,0)</f>
        <v>133.65684458249231</v>
      </c>
      <c r="E1455">
        <f>VLOOKUP(Tabella1[[#This Row],[DATA]],Tabella6[],2,0)</f>
        <v>116.33284653680724</v>
      </c>
      <c r="F1455" s="2">
        <f>VLOOKUP(Tabella1[[#This Row],[DATA]],Tabella7[],2,0)</f>
        <v>91.888115092091994</v>
      </c>
      <c r="G1455" s="2">
        <f>VLOOKUP(Tabella1[[#This Row],[DATA]],Tabella8[],2,0)</f>
        <v>67.153263515863514</v>
      </c>
      <c r="H1455" s="2">
        <f>VLOOKUP(Tabella1[[#This Row],[DATA]],Tabella9[],2,0)</f>
        <v>104.25808424432383</v>
      </c>
      <c r="I1455" s="2">
        <f>VLOOKUP(Tabella1[[#This Row],[DATA]],Tabella10[],2,0)</f>
        <v>101.09528028964927</v>
      </c>
      <c r="J1455" s="2">
        <f>VLOOKUP(Tabella1[[#This Row],[DATA]],Tabella11[],2,0)</f>
        <v>97.658870861836377</v>
      </c>
      <c r="K1455" s="2">
        <f>VLOOKUP(Tabella1[[#This Row],[DATA]],Tabella12[],2,0)</f>
        <v>200.94615765171503</v>
      </c>
      <c r="L1455" s="2">
        <f>VLOOKUP(Tabella1[[#This Row],[DATA]],Tabella13[],2,0)</f>
        <v>147.2668584686235</v>
      </c>
      <c r="M1455" s="2">
        <f>VLOOKUP(Tabella1[[#This Row],[DATA]],Tabella14[],2,0)</f>
        <v>197.40676761907415</v>
      </c>
      <c r="O1455" s="1">
        <v>44095</v>
      </c>
      <c r="P1455">
        <v>98.238863455070657</v>
      </c>
      <c r="R1455" s="1">
        <v>44104</v>
      </c>
      <c r="S1455">
        <v>130.68185193036572</v>
      </c>
      <c r="U1455" s="1">
        <v>44082</v>
      </c>
      <c r="V1455">
        <v>116.96097867266815</v>
      </c>
      <c r="X1455" s="1">
        <v>44104</v>
      </c>
      <c r="Y1455">
        <v>89.588869543968968</v>
      </c>
      <c r="AA1455" s="1">
        <v>44081</v>
      </c>
      <c r="AB1455">
        <v>68.407272867797658</v>
      </c>
      <c r="AD1455" s="1">
        <v>44076</v>
      </c>
      <c r="AE1455">
        <v>106.31736870269857</v>
      </c>
      <c r="AG1455" s="1">
        <v>44159</v>
      </c>
      <c r="AH1455">
        <v>111.44438175826626</v>
      </c>
      <c r="AJ1455" s="1">
        <v>44186</v>
      </c>
      <c r="AK1455">
        <v>102.09072024640952</v>
      </c>
      <c r="AM1455" s="1">
        <v>44152</v>
      </c>
      <c r="AN1455">
        <v>221.07725923482849</v>
      </c>
      <c r="AP1455" s="1">
        <v>44149</v>
      </c>
      <c r="AQ1455">
        <v>158.6400674142435</v>
      </c>
      <c r="AS1455" s="1">
        <v>44116</v>
      </c>
      <c r="AT1455">
        <v>198.24610283771923</v>
      </c>
    </row>
    <row r="1456" spans="1:46" x14ac:dyDescent="0.3">
      <c r="A1456" s="1">
        <v>44116</v>
      </c>
      <c r="B1456">
        <v>171.71411913322322</v>
      </c>
      <c r="C1456" s="3">
        <f>VLOOKUP(Tabella1[[#This Row],[DATA]],Tabella3[],2,0)</f>
        <v>103.07633037920029</v>
      </c>
      <c r="D1456">
        <f>VLOOKUP(Tabella1[[#This Row],[DATA]],Tabella5[],2,0)</f>
        <v>134.54964960628712</v>
      </c>
      <c r="E1456">
        <f>VLOOKUP(Tabella1[[#This Row],[DATA]],Tabella6[],2,0)</f>
        <v>117.09667026472795</v>
      </c>
      <c r="F1456" s="2">
        <f>VLOOKUP(Tabella1[[#This Row],[DATA]],Tabella7[],2,0)</f>
        <v>91.654906991661321</v>
      </c>
      <c r="G1456" s="2">
        <f>VLOOKUP(Tabella1[[#This Row],[DATA]],Tabella8[],2,0)</f>
        <v>67.154229624763303</v>
      </c>
      <c r="H1456" s="2">
        <f>VLOOKUP(Tabella1[[#This Row],[DATA]],Tabella9[],2,0)</f>
        <v>105.05440460719109</v>
      </c>
      <c r="I1456" s="2">
        <f>VLOOKUP(Tabella1[[#This Row],[DATA]],Tabella10[],2,0)</f>
        <v>103.31907944648756</v>
      </c>
      <c r="J1456" s="2">
        <f>VLOOKUP(Tabella1[[#This Row],[DATA]],Tabella11[],2,0)</f>
        <v>100.2372766018409</v>
      </c>
      <c r="K1456" s="2">
        <v>200.94615765171503</v>
      </c>
      <c r="L1456" s="2">
        <f>VLOOKUP(Tabella1[[#This Row],[DATA]],Tabella13[],2,0)</f>
        <v>147.57335625068617</v>
      </c>
      <c r="M1456" s="2">
        <f>VLOOKUP(Tabella1[[#This Row],[DATA]],Tabella14[],2,0)</f>
        <v>198.24610283771923</v>
      </c>
      <c r="O1456" s="1">
        <v>44096</v>
      </c>
      <c r="P1456">
        <v>98.773304701556597</v>
      </c>
      <c r="R1456" s="1">
        <v>44105</v>
      </c>
      <c r="S1456">
        <v>130.37503341106208</v>
      </c>
      <c r="U1456" s="1">
        <v>44083</v>
      </c>
      <c r="V1456">
        <v>118.59445146027198</v>
      </c>
      <c r="X1456" s="1">
        <v>44105</v>
      </c>
      <c r="Y1456">
        <v>89.792754818412291</v>
      </c>
      <c r="AA1456" s="1">
        <v>44082</v>
      </c>
      <c r="AB1456">
        <v>67.19287398075511</v>
      </c>
      <c r="AD1456" s="1">
        <v>44077</v>
      </c>
      <c r="AE1456">
        <v>105.2487067757307</v>
      </c>
      <c r="AG1456" s="1">
        <v>44160</v>
      </c>
      <c r="AH1456">
        <v>111.78619840370997</v>
      </c>
      <c r="AJ1456" s="1">
        <v>44187</v>
      </c>
      <c r="AK1456">
        <v>100.18683667012881</v>
      </c>
      <c r="AM1456" s="1">
        <v>44153</v>
      </c>
      <c r="AN1456">
        <v>218.74793865435356</v>
      </c>
      <c r="AP1456" s="1">
        <v>44152</v>
      </c>
      <c r="AQ1456">
        <v>159.78422643391593</v>
      </c>
      <c r="AS1456" s="1">
        <v>44117</v>
      </c>
      <c r="AT1456">
        <v>197.06824735661647</v>
      </c>
    </row>
    <row r="1457" spans="1:46" x14ac:dyDescent="0.3">
      <c r="A1457" s="1">
        <v>44117</v>
      </c>
      <c r="B1457">
        <v>170.63113400058305</v>
      </c>
      <c r="C1457" s="3">
        <f>VLOOKUP(Tabella1[[#This Row],[DATA]],Tabella3[],2,0)</f>
        <v>102.23954091580563</v>
      </c>
      <c r="D1457">
        <f>VLOOKUP(Tabella1[[#This Row],[DATA]],Tabella5[],2,0)</f>
        <v>133.32667672326835</v>
      </c>
      <c r="E1457">
        <f>VLOOKUP(Tabella1[[#This Row],[DATA]],Tabella6[],2,0)</f>
        <v>116.35165992912053</v>
      </c>
      <c r="F1457" s="2">
        <f>VLOOKUP(Tabella1[[#This Row],[DATA]],Tabella7[],2,0)</f>
        <v>91.171233085921983</v>
      </c>
      <c r="G1457" s="2">
        <f>VLOOKUP(Tabella1[[#This Row],[DATA]],Tabella8[],2,0)</f>
        <v>66.42191907871856</v>
      </c>
      <c r="H1457" s="2">
        <f>VLOOKUP(Tabella1[[#This Row],[DATA]],Tabella9[],2,0)</f>
        <v>104.451430828428</v>
      </c>
      <c r="I1457" s="2">
        <f>VLOOKUP(Tabella1[[#This Row],[DATA]],Tabella10[],2,0)</f>
        <v>103.10036709137717</v>
      </c>
      <c r="J1457" s="2">
        <f>VLOOKUP(Tabella1[[#This Row],[DATA]],Tabella11[],2,0)</f>
        <v>100.27547962704297</v>
      </c>
      <c r="K1457" s="2">
        <f>VLOOKUP(Tabella1[[#This Row],[DATA]],Tabella12[],2,0)</f>
        <v>203.04873021108179</v>
      </c>
      <c r="L1457" s="2">
        <f>VLOOKUP(Tabella1[[#This Row],[DATA]],Tabella13[],2,0)</f>
        <v>147.68863373460513</v>
      </c>
      <c r="M1457" s="2">
        <f>VLOOKUP(Tabella1[[#This Row],[DATA]],Tabella14[],2,0)</f>
        <v>197.06824735661647</v>
      </c>
      <c r="O1457" s="1">
        <v>44097</v>
      </c>
      <c r="P1457">
        <v>98.952601794225487</v>
      </c>
      <c r="R1457" s="1">
        <v>44106</v>
      </c>
      <c r="S1457">
        <v>129.9476790448891</v>
      </c>
      <c r="U1457" s="1">
        <v>44084</v>
      </c>
      <c r="V1457">
        <v>118.14645755581111</v>
      </c>
      <c r="X1457" s="1">
        <v>44106</v>
      </c>
      <c r="Y1457">
        <v>90.138977977335898</v>
      </c>
      <c r="AA1457" s="1">
        <v>44083</v>
      </c>
      <c r="AB1457">
        <v>67.82953974572014</v>
      </c>
      <c r="AD1457" s="1">
        <v>44078</v>
      </c>
      <c r="AE1457">
        <v>103.85896847845476</v>
      </c>
      <c r="AG1457" s="1">
        <v>44161</v>
      </c>
      <c r="AH1457">
        <v>112.41366562410145</v>
      </c>
      <c r="AJ1457" s="1">
        <v>44188</v>
      </c>
      <c r="AK1457">
        <v>100.94910640736363</v>
      </c>
      <c r="AM1457" s="1">
        <v>44154</v>
      </c>
      <c r="AN1457">
        <v>219.88374010554091</v>
      </c>
      <c r="AP1457" s="1">
        <v>44153</v>
      </c>
      <c r="AQ1457">
        <v>160.61069074152033</v>
      </c>
      <c r="AS1457" s="1">
        <v>44118</v>
      </c>
      <c r="AT1457">
        <v>198.93846732513268</v>
      </c>
    </row>
    <row r="1458" spans="1:46" x14ac:dyDescent="0.3">
      <c r="A1458" s="1">
        <v>44118</v>
      </c>
      <c r="B1458">
        <v>169.50102030900788</v>
      </c>
      <c r="C1458" s="3">
        <f>VLOOKUP(Tabella1[[#This Row],[DATA]],Tabella3[],2,0)</f>
        <v>102.49588871243779</v>
      </c>
      <c r="D1458">
        <f>VLOOKUP(Tabella1[[#This Row],[DATA]],Tabella5[],2,0)</f>
        <v>133.41956203602149</v>
      </c>
      <c r="E1458">
        <f>VLOOKUP(Tabella1[[#This Row],[DATA]],Tabella6[],2,0)</f>
        <v>116.21173532379024</v>
      </c>
      <c r="F1458" s="2">
        <f>VLOOKUP(Tabella1[[#This Row],[DATA]],Tabella7[],2,0)</f>
        <v>90.642047710681453</v>
      </c>
      <c r="G1458" s="2">
        <f>VLOOKUP(Tabella1[[#This Row],[DATA]],Tabella8[],2,0)</f>
        <v>66.821888163233766</v>
      </c>
      <c r="H1458" s="2">
        <f>VLOOKUP(Tabella1[[#This Row],[DATA]],Tabella9[],2,0)</f>
        <v>104.26318069464618</v>
      </c>
      <c r="I1458" s="2">
        <f>VLOOKUP(Tabella1[[#This Row],[DATA]],Tabella10[],2,0)</f>
        <v>103.39205342315434</v>
      </c>
      <c r="J1458" s="2">
        <f>VLOOKUP(Tabella1[[#This Row],[DATA]],Tabella11[],2,0)</f>
        <v>99.709298855103086</v>
      </c>
      <c r="K1458" s="2">
        <f>VLOOKUP(Tabella1[[#This Row],[DATA]],Tabella12[],2,0)</f>
        <v>204.76170844327177</v>
      </c>
      <c r="L1458" s="2">
        <f>VLOOKUP(Tabella1[[#This Row],[DATA]],Tabella13[],2,0)</f>
        <v>148.30384687253022</v>
      </c>
      <c r="M1458" s="2">
        <f>VLOOKUP(Tabella1[[#This Row],[DATA]],Tabella14[],2,0)</f>
        <v>198.93846732513268</v>
      </c>
      <c r="O1458" s="1">
        <v>44098</v>
      </c>
      <c r="P1458">
        <v>98.832059783818949</v>
      </c>
      <c r="R1458" s="1">
        <v>44109</v>
      </c>
      <c r="S1458">
        <v>131.37393455835442</v>
      </c>
      <c r="U1458" s="1">
        <v>44085</v>
      </c>
      <c r="V1458">
        <v>118.38656347520984</v>
      </c>
      <c r="X1458" s="1">
        <v>44109</v>
      </c>
      <c r="Y1458">
        <v>90.762393475671217</v>
      </c>
      <c r="AA1458" s="1">
        <v>44084</v>
      </c>
      <c r="AB1458">
        <v>67.619894114464586</v>
      </c>
      <c r="AD1458" s="1">
        <v>44081</v>
      </c>
      <c r="AE1458">
        <v>105.5624569987004</v>
      </c>
      <c r="AG1458" s="1">
        <v>44162</v>
      </c>
      <c r="AH1458">
        <v>112.7289920034605</v>
      </c>
      <c r="AJ1458" s="1">
        <v>44189</v>
      </c>
      <c r="AK1458">
        <v>100.37576256819837</v>
      </c>
      <c r="AM1458" s="1">
        <v>44155</v>
      </c>
      <c r="AN1458">
        <v>218.58921503957782</v>
      </c>
      <c r="AP1458" s="1">
        <v>44154</v>
      </c>
      <c r="AQ1458">
        <v>158.50185076528109</v>
      </c>
      <c r="AS1458" s="1">
        <v>44119</v>
      </c>
      <c r="AT1458">
        <v>196.23657411922042</v>
      </c>
    </row>
    <row r="1459" spans="1:46" x14ac:dyDescent="0.3">
      <c r="A1459" s="1">
        <v>44119</v>
      </c>
      <c r="B1459">
        <v>169.2420561655816</v>
      </c>
      <c r="C1459" s="3">
        <f>VLOOKUP(Tabella1[[#This Row],[DATA]],Tabella3[],2,0)</f>
        <v>99.661165086099189</v>
      </c>
      <c r="D1459">
        <f>VLOOKUP(Tabella1[[#This Row],[DATA]],Tabella5[],2,0)</f>
        <v>130.09832325112933</v>
      </c>
      <c r="E1459">
        <f>VLOOKUP(Tabella1[[#This Row],[DATA]],Tabella6[],2,0)</f>
        <v>113.76035030536488</v>
      </c>
      <c r="F1459" s="2">
        <f>VLOOKUP(Tabella1[[#This Row],[DATA]],Tabella7[],2,0)</f>
        <v>89.076025535294292</v>
      </c>
      <c r="G1459" s="2">
        <f>VLOOKUP(Tabella1[[#This Row],[DATA]],Tabella8[],2,0)</f>
        <v>65.857711481238169</v>
      </c>
      <c r="H1459" s="2">
        <f>VLOOKUP(Tabella1[[#This Row],[DATA]],Tabella9[],2,0)</f>
        <v>101.69616237290727</v>
      </c>
      <c r="I1459" s="2">
        <f>VLOOKUP(Tabella1[[#This Row],[DATA]],Tabella10[],2,0)</f>
        <v>101.26046721787657</v>
      </c>
      <c r="J1459" s="2">
        <f>VLOOKUP(Tabella1[[#This Row],[DATA]],Tabella11[],2,0)</f>
        <v>99.452622279526764</v>
      </c>
      <c r="K1459" s="2">
        <f>VLOOKUP(Tabella1[[#This Row],[DATA]],Tabella12[],2,0)</f>
        <v>204.18453166226914</v>
      </c>
      <c r="L1459" s="2">
        <f>VLOOKUP(Tabella1[[#This Row],[DATA]],Tabella13[],2,0)</f>
        <v>144.427346102196</v>
      </c>
      <c r="M1459" s="2">
        <f>VLOOKUP(Tabella1[[#This Row],[DATA]],Tabella14[],2,0)</f>
        <v>196.23657411922042</v>
      </c>
      <c r="O1459" s="1">
        <v>44099</v>
      </c>
      <c r="P1459">
        <v>97.742320282108039</v>
      </c>
      <c r="R1459" s="1">
        <v>44110</v>
      </c>
      <c r="S1459">
        <v>132.16975789397148</v>
      </c>
      <c r="U1459" s="1">
        <v>44088</v>
      </c>
      <c r="V1459">
        <v>118.80375044975766</v>
      </c>
      <c r="X1459" s="1">
        <v>44110</v>
      </c>
      <c r="Y1459">
        <v>90.869299612083452</v>
      </c>
      <c r="AA1459" s="1">
        <v>44085</v>
      </c>
      <c r="AB1459">
        <v>67.078873130579282</v>
      </c>
      <c r="AD1459" s="1">
        <v>44082</v>
      </c>
      <c r="AE1459">
        <v>104.07493056086436</v>
      </c>
      <c r="AG1459" s="1">
        <v>44165</v>
      </c>
      <c r="AH1459">
        <v>110.4102973364708</v>
      </c>
      <c r="AJ1459" s="1">
        <v>44190</v>
      </c>
      <c r="AK1459">
        <v>101.37411506273654</v>
      </c>
      <c r="AM1459" s="1">
        <v>44158</v>
      </c>
      <c r="AN1459">
        <v>221.34523416886543</v>
      </c>
      <c r="AP1459" s="1">
        <v>44155</v>
      </c>
      <c r="AQ1459">
        <v>159.52807848320859</v>
      </c>
      <c r="AS1459" s="1">
        <v>44120</v>
      </c>
      <c r="AT1459">
        <v>195.00020896312498</v>
      </c>
    </row>
    <row r="1460" spans="1:46" x14ac:dyDescent="0.3">
      <c r="A1460" s="1">
        <v>44120</v>
      </c>
      <c r="B1460">
        <v>169.26489165290062</v>
      </c>
      <c r="C1460" s="3">
        <f>VLOOKUP(Tabella1[[#This Row],[DATA]],Tabella3[],2,0)</f>
        <v>101.35607148047126</v>
      </c>
      <c r="D1460">
        <f>VLOOKUP(Tabella1[[#This Row],[DATA]],Tabella5[],2,0)</f>
        <v>132.20017348149923</v>
      </c>
      <c r="E1460">
        <f>VLOOKUP(Tabella1[[#This Row],[DATA]],Tabella6[],2,0)</f>
        <v>116.07533822951866</v>
      </c>
      <c r="F1460" s="2">
        <f>VLOOKUP(Tabella1[[#This Row],[DATA]],Tabella7[],2,0)</f>
        <v>90.405632426158405</v>
      </c>
      <c r="G1460" s="2">
        <f>VLOOKUP(Tabella1[[#This Row],[DATA]],Tabella8[],2,0)</f>
        <v>66.17556130927079</v>
      </c>
      <c r="H1460" s="2">
        <f>VLOOKUP(Tabella1[[#This Row],[DATA]],Tabella9[],2,0)</f>
        <v>103.37735392299264</v>
      </c>
      <c r="I1460" s="2">
        <f>VLOOKUP(Tabella1[[#This Row],[DATA]],Tabella10[],2,0)</f>
        <v>102.21717659031714</v>
      </c>
      <c r="J1460" s="2">
        <f>VLOOKUP(Tabella1[[#This Row],[DATA]],Tabella11[],2,0)</f>
        <v>99.577379033702229</v>
      </c>
      <c r="K1460" s="2">
        <f>VLOOKUP(Tabella1[[#This Row],[DATA]],Tabella12[],2,0)</f>
        <v>202.64882915567281</v>
      </c>
      <c r="L1460" s="2">
        <f>VLOOKUP(Tabella1[[#This Row],[DATA]],Tabella13[],2,0)</f>
        <v>145.35280145007516</v>
      </c>
      <c r="M1460" s="2">
        <f>VLOOKUP(Tabella1[[#This Row],[DATA]],Tabella14[],2,0)</f>
        <v>195.00020896312498</v>
      </c>
      <c r="O1460" s="1">
        <v>44102</v>
      </c>
      <c r="P1460">
        <v>100.15598324330145</v>
      </c>
      <c r="R1460" s="1">
        <v>44111</v>
      </c>
      <c r="S1460">
        <v>132.40069105853414</v>
      </c>
      <c r="U1460" s="1">
        <v>44089</v>
      </c>
      <c r="V1460">
        <v>119.1811941330436</v>
      </c>
      <c r="X1460" s="1">
        <v>44111</v>
      </c>
      <c r="Y1460">
        <v>90.812944805889003</v>
      </c>
      <c r="AA1460" s="1">
        <v>44088</v>
      </c>
      <c r="AB1460">
        <v>67.155195733663106</v>
      </c>
      <c r="AD1460" s="1">
        <v>44083</v>
      </c>
      <c r="AE1460">
        <v>105.90519328287847</v>
      </c>
      <c r="AG1460" s="1">
        <v>44166</v>
      </c>
      <c r="AH1460">
        <v>111.35837222344708</v>
      </c>
      <c r="AJ1460" s="1">
        <v>44193</v>
      </c>
      <c r="AK1460">
        <v>101.39590272554707</v>
      </c>
      <c r="AM1460" s="1">
        <v>44159</v>
      </c>
      <c r="AN1460">
        <v>226.30689313984169</v>
      </c>
      <c r="AP1460" s="1">
        <v>44158</v>
      </c>
      <c r="AQ1460">
        <v>160.23661148906808</v>
      </c>
      <c r="AS1460" s="1">
        <v>44123</v>
      </c>
      <c r="AT1460">
        <v>194.63313040692086</v>
      </c>
    </row>
    <row r="1461" spans="1:46" x14ac:dyDescent="0.3">
      <c r="A1461" s="1">
        <v>44123</v>
      </c>
      <c r="B1461">
        <v>166.50082596443497</v>
      </c>
      <c r="C1461" s="3">
        <f>VLOOKUP(Tabella1[[#This Row],[DATA]],Tabella3[],2,0)</f>
        <v>101.27520483255326</v>
      </c>
      <c r="D1461">
        <f>VLOOKUP(Tabella1[[#This Row],[DATA]],Tabella5[],2,0)</f>
        <v>131.64378328945091</v>
      </c>
      <c r="E1461">
        <f>VLOOKUP(Tabella1[[#This Row],[DATA]],Tabella6[],2,0)</f>
        <v>116.23431139456622</v>
      </c>
      <c r="F1461" s="2">
        <f>VLOOKUP(Tabella1[[#This Row],[DATA]],Tabella7[],2,0)</f>
        <v>89.87217080546138</v>
      </c>
      <c r="G1461" s="2">
        <f>VLOOKUP(Tabella1[[#This Row],[DATA]],Tabella8[],2,0)</f>
        <v>66.277002743749279</v>
      </c>
      <c r="H1461" s="2">
        <f>VLOOKUP(Tabella1[[#This Row],[DATA]],Tabella9[],2,0)</f>
        <v>103.28306959202915</v>
      </c>
      <c r="I1461" s="2">
        <f>VLOOKUP(Tabella1[[#This Row],[DATA]],Tabella10[],2,0)</f>
        <v>102.86882875300425</v>
      </c>
      <c r="J1461" s="2">
        <f>VLOOKUP(Tabella1[[#This Row],[DATA]],Tabella11[],2,0)</f>
        <v>98.87032460632976</v>
      </c>
      <c r="K1461" s="2">
        <f>VLOOKUP(Tabella1[[#This Row],[DATA]],Tabella12[],2,0)</f>
        <v>203.36823878627968</v>
      </c>
      <c r="L1461" s="2">
        <f>VLOOKUP(Tabella1[[#This Row],[DATA]],Tabella13[],2,0)</f>
        <v>146.98369974196166</v>
      </c>
      <c r="M1461" s="2">
        <f>VLOOKUP(Tabella1[[#This Row],[DATA]],Tabella14[],2,0)</f>
        <v>194.63313040692086</v>
      </c>
      <c r="O1461" s="1">
        <v>44103</v>
      </c>
      <c r="P1461">
        <v>99.638896700828951</v>
      </c>
      <c r="R1461" s="1">
        <v>44112</v>
      </c>
      <c r="S1461">
        <v>133.56447131666724</v>
      </c>
      <c r="U1461" s="1">
        <v>44090</v>
      </c>
      <c r="V1461">
        <v>119.33381777818541</v>
      </c>
      <c r="X1461" s="1">
        <v>44112</v>
      </c>
      <c r="Y1461">
        <v>91.29829866520052</v>
      </c>
      <c r="AA1461" s="1">
        <v>44089</v>
      </c>
      <c r="AB1461">
        <v>67.97542218958921</v>
      </c>
      <c r="AD1461" s="1">
        <v>44084</v>
      </c>
      <c r="AE1461">
        <v>105.52104833983131</v>
      </c>
      <c r="AG1461" s="1">
        <v>44167</v>
      </c>
      <c r="AH1461">
        <v>111.21125065073004</v>
      </c>
      <c r="AJ1461" s="1">
        <v>44194</v>
      </c>
      <c r="AK1461">
        <v>100.85121115528337</v>
      </c>
      <c r="AM1461" s="1">
        <v>44160</v>
      </c>
      <c r="AN1461">
        <v>227.02218007915567</v>
      </c>
      <c r="AP1461" s="1">
        <v>44159</v>
      </c>
      <c r="AQ1461">
        <v>161.85751252202124</v>
      </c>
      <c r="AS1461" s="1">
        <v>44124</v>
      </c>
      <c r="AT1461">
        <v>195.24539236309431</v>
      </c>
    </row>
    <row r="1462" spans="1:46" x14ac:dyDescent="0.3">
      <c r="A1462" s="1">
        <v>44124</v>
      </c>
      <c r="B1462">
        <v>167.28792148479255</v>
      </c>
      <c r="C1462" s="3">
        <f>VLOOKUP(Tabella1[[#This Row],[DATA]],Tabella3[],2,0)</f>
        <v>101.83933725939951</v>
      </c>
      <c r="D1462">
        <f>VLOOKUP(Tabella1[[#This Row],[DATA]],Tabella5[],2,0)</f>
        <v>130.43832241137235</v>
      </c>
      <c r="E1462">
        <f>VLOOKUP(Tabella1[[#This Row],[DATA]],Tabella6[],2,0)</f>
        <v>115.92059807774164</v>
      </c>
      <c r="F1462" s="2">
        <f>VLOOKUP(Tabella1[[#This Row],[DATA]],Tabella7[],2,0)</f>
        <v>89.941965240233358</v>
      </c>
      <c r="G1462" s="2">
        <f>VLOOKUP(Tabella1[[#This Row],[DATA]],Tabella8[],2,0)</f>
        <v>66.925261815511845</v>
      </c>
      <c r="H1462" s="2">
        <f>VLOOKUP(Tabella1[[#This Row],[DATA]],Tabella9[],2,0)</f>
        <v>102.81674438753409</v>
      </c>
      <c r="I1462" s="2">
        <f>VLOOKUP(Tabella1[[#This Row],[DATA]],Tabella10[],2,0)</f>
        <v>102.98317281293932</v>
      </c>
      <c r="J1462" s="2">
        <f>VLOOKUP(Tabella1[[#This Row],[DATA]],Tabella11[],2,0)</f>
        <v>99.330850136695204</v>
      </c>
      <c r="K1462" s="2">
        <f>VLOOKUP(Tabella1[[#This Row],[DATA]],Tabella12[],2,0)</f>
        <v>207.247691292876</v>
      </c>
      <c r="L1462" s="2">
        <f>VLOOKUP(Tabella1[[#This Row],[DATA]],Tabella13[],2,0)</f>
        <v>147.3936600655675</v>
      </c>
      <c r="M1462" s="2">
        <f>VLOOKUP(Tabella1[[#This Row],[DATA]],Tabella14[],2,0)</f>
        <v>195.24539236309431</v>
      </c>
      <c r="O1462" s="1">
        <v>44104</v>
      </c>
      <c r="P1462">
        <v>99.398910417317907</v>
      </c>
      <c r="R1462" s="1">
        <v>44113</v>
      </c>
      <c r="S1462">
        <v>133.65684458249231</v>
      </c>
      <c r="U1462" s="1">
        <v>44091</v>
      </c>
      <c r="V1462">
        <v>118.51261320370907</v>
      </c>
      <c r="X1462" s="1">
        <v>44113</v>
      </c>
      <c r="Y1462">
        <v>91.888115092091994</v>
      </c>
      <c r="AA1462" s="1">
        <v>44090</v>
      </c>
      <c r="AB1462">
        <v>68.698071646636009</v>
      </c>
      <c r="AD1462" s="1">
        <v>44085</v>
      </c>
      <c r="AE1462">
        <v>105.61788089595596</v>
      </c>
      <c r="AG1462" s="1">
        <v>44168</v>
      </c>
      <c r="AH1462">
        <v>112.03244889935459</v>
      </c>
      <c r="AJ1462" s="1">
        <v>44195</v>
      </c>
      <c r="AK1462">
        <v>101.90806203216218</v>
      </c>
      <c r="AM1462" s="1">
        <v>44161</v>
      </c>
      <c r="AN1462">
        <v>227.21594656992085</v>
      </c>
      <c r="AP1462" s="1">
        <v>44160</v>
      </c>
      <c r="AQ1462">
        <v>159.33122336639335</v>
      </c>
      <c r="AS1462" s="1">
        <v>44125</v>
      </c>
      <c r="AT1462">
        <v>194.07310923199086</v>
      </c>
    </row>
    <row r="1463" spans="1:46" x14ac:dyDescent="0.3">
      <c r="A1463" s="1">
        <v>44125</v>
      </c>
      <c r="B1463">
        <v>166.920610241959</v>
      </c>
      <c r="C1463" s="3">
        <f>VLOOKUP(Tabella1[[#This Row],[DATA]],Tabella3[],2,0)</f>
        <v>99.768377429266522</v>
      </c>
      <c r="D1463">
        <f>VLOOKUP(Tabella1[[#This Row],[DATA]],Tabella5[],2,0)</f>
        <v>128.60201971790312</v>
      </c>
      <c r="E1463">
        <f>VLOOKUP(Tabella1[[#This Row],[DATA]],Tabella6[],2,0)</f>
        <v>114.14908202403882</v>
      </c>
      <c r="F1463" s="2">
        <f>VLOOKUP(Tabella1[[#This Row],[DATA]],Tabella7[],2,0)</f>
        <v>88.22047099789242</v>
      </c>
      <c r="G1463" s="2">
        <f>VLOOKUP(Tabella1[[#This Row],[DATA]],Tabella8[],2,0)</f>
        <v>65.806507709549024</v>
      </c>
      <c r="H1463" s="2">
        <f>VLOOKUP(Tabella1[[#This Row],[DATA]],Tabella9[],2,0)</f>
        <v>101.31424712687613</v>
      </c>
      <c r="I1463" s="2">
        <f>VLOOKUP(Tabella1[[#This Row],[DATA]],Tabella10[],2,0)</f>
        <v>103.75809692587168</v>
      </c>
      <c r="J1463" s="2">
        <f>VLOOKUP(Tabella1[[#This Row],[DATA]],Tabella11[],2,0)</f>
        <v>99.238924107302751</v>
      </c>
      <c r="K1463" s="2">
        <f>VLOOKUP(Tabella1[[#This Row],[DATA]],Tabella12[],2,0)</f>
        <v>207.27242744063324</v>
      </c>
      <c r="L1463" s="2">
        <f>VLOOKUP(Tabella1[[#This Row],[DATA]],Tabella13[],2,0)</f>
        <v>147.9860067457868</v>
      </c>
      <c r="M1463" s="2">
        <f>VLOOKUP(Tabella1[[#This Row],[DATA]],Tabella14[],2,0)</f>
        <v>194.07310923199086</v>
      </c>
      <c r="O1463" s="1">
        <v>44105</v>
      </c>
      <c r="P1463">
        <v>99.640569443384464</v>
      </c>
      <c r="R1463" s="1">
        <v>44116</v>
      </c>
      <c r="S1463">
        <v>134.54964960628712</v>
      </c>
      <c r="U1463" s="1">
        <v>44092</v>
      </c>
      <c r="V1463">
        <v>117.07056668289322</v>
      </c>
      <c r="X1463" s="1">
        <v>44116</v>
      </c>
      <c r="Y1463">
        <v>91.654906991661321</v>
      </c>
      <c r="AA1463" s="1">
        <v>44091</v>
      </c>
      <c r="AB1463">
        <v>68.460408857286396</v>
      </c>
      <c r="AD1463" s="1">
        <v>44088</v>
      </c>
      <c r="AE1463">
        <v>105.64909665418035</v>
      </c>
      <c r="AG1463" s="1">
        <v>44169</v>
      </c>
      <c r="AH1463">
        <v>112.4826995928379</v>
      </c>
      <c r="AJ1463" s="1">
        <v>44196</v>
      </c>
      <c r="AK1463">
        <v>103.65764120196268</v>
      </c>
      <c r="AM1463" s="1">
        <v>44162</v>
      </c>
      <c r="AN1463">
        <v>227.93329485488127</v>
      </c>
      <c r="AP1463" s="1">
        <v>44161</v>
      </c>
      <c r="AQ1463">
        <v>160.90039312857493</v>
      </c>
      <c r="AS1463" s="1">
        <v>44126</v>
      </c>
      <c r="AT1463">
        <v>195.25305434434335</v>
      </c>
    </row>
    <row r="1464" spans="1:46" x14ac:dyDescent="0.3">
      <c r="A1464" s="1">
        <v>44126</v>
      </c>
      <c r="B1464">
        <v>167.79175979010788</v>
      </c>
      <c r="C1464" s="3">
        <f>VLOOKUP(Tabella1[[#This Row],[DATA]],Tabella3[],2,0)</f>
        <v>99.721331544892763</v>
      </c>
      <c r="D1464">
        <f>VLOOKUP(Tabella1[[#This Row],[DATA]],Tabella5[],2,0)</f>
        <v>128.4527068336759</v>
      </c>
      <c r="E1464">
        <f>VLOOKUP(Tabella1[[#This Row],[DATA]],Tabella6[],2,0)</f>
        <v>114.08864400123228</v>
      </c>
      <c r="F1464" s="2">
        <f>VLOOKUP(Tabella1[[#This Row],[DATA]],Tabella7[],2,0)</f>
        <v>88.360212590488402</v>
      </c>
      <c r="G1464" s="2">
        <f>VLOOKUP(Tabella1[[#This Row],[DATA]],Tabella8[],2,0)</f>
        <v>65.662557483479546</v>
      </c>
      <c r="H1464" s="2">
        <f>VLOOKUP(Tabella1[[#This Row],[DATA]],Tabella9[],2,0)</f>
        <v>101.01833448003465</v>
      </c>
      <c r="I1464" s="2">
        <f>VLOOKUP(Tabella1[[#This Row],[DATA]],Tabella10[],2,0)</f>
        <v>103.89100932105281</v>
      </c>
      <c r="J1464" s="2">
        <f>VLOOKUP(Tabella1[[#This Row],[DATA]],Tabella11[],2,0)</f>
        <v>98.865250767045112</v>
      </c>
      <c r="K1464" s="2">
        <f>VLOOKUP(Tabella1[[#This Row],[DATA]],Tabella12[],2,0)</f>
        <v>210.08822559366754</v>
      </c>
      <c r="L1464" s="2">
        <f>VLOOKUP(Tabella1[[#This Row],[DATA]],Tabella13[],2,0)</f>
        <v>147.44499144598171</v>
      </c>
      <c r="M1464" s="2">
        <f>VLOOKUP(Tabella1[[#This Row],[DATA]],Tabella14[],2,0)</f>
        <v>195.25305434434335</v>
      </c>
      <c r="O1464" s="1">
        <v>44106</v>
      </c>
      <c r="P1464">
        <v>99.655258213950063</v>
      </c>
      <c r="R1464" s="1">
        <v>44117</v>
      </c>
      <c r="S1464">
        <v>133.32667672326835</v>
      </c>
      <c r="U1464" s="1">
        <v>44095</v>
      </c>
      <c r="V1464">
        <v>112.6931606263919</v>
      </c>
      <c r="X1464" s="1">
        <v>44117</v>
      </c>
      <c r="Y1464">
        <v>91.171233085921983</v>
      </c>
      <c r="AA1464" s="1">
        <v>44092</v>
      </c>
      <c r="AB1464">
        <v>66.949414538006735</v>
      </c>
      <c r="AD1464" s="1">
        <v>44089</v>
      </c>
      <c r="AE1464">
        <v>106.14185969472263</v>
      </c>
      <c r="AG1464" s="1">
        <v>44172</v>
      </c>
      <c r="AH1464">
        <v>111.10340341238219</v>
      </c>
      <c r="AJ1464" s="1">
        <v>44200</v>
      </c>
      <c r="AK1464">
        <v>104.54974153265762</v>
      </c>
      <c r="AM1464" s="1">
        <v>44165</v>
      </c>
      <c r="AN1464">
        <v>224.46611147757255</v>
      </c>
      <c r="AP1464" s="1">
        <v>44162</v>
      </c>
      <c r="AQ1464">
        <v>160.50043006390248</v>
      </c>
      <c r="AS1464" s="1">
        <v>44127</v>
      </c>
      <c r="AT1464">
        <v>196.19547803797556</v>
      </c>
    </row>
    <row r="1465" spans="1:46" x14ac:dyDescent="0.3">
      <c r="A1465" s="1">
        <v>44127</v>
      </c>
      <c r="B1465">
        <v>168.36993489456808</v>
      </c>
      <c r="C1465" s="3">
        <f>VLOOKUP(Tabella1[[#This Row],[DATA]],Tabella3[],2,0)</f>
        <v>100.8110187733988</v>
      </c>
      <c r="D1465">
        <f>VLOOKUP(Tabella1[[#This Row],[DATA]],Tabella5[],2,0)</f>
        <v>129.50434881456016</v>
      </c>
      <c r="E1465">
        <f>VLOOKUP(Tabella1[[#This Row],[DATA]],Tabella6[],2,0)</f>
        <v>115.45872929644969</v>
      </c>
      <c r="F1465" s="2">
        <f>VLOOKUP(Tabella1[[#This Row],[DATA]],Tabella7[],2,0)</f>
        <v>89.499984727694795</v>
      </c>
      <c r="G1465" s="2">
        <f>VLOOKUP(Tabella1[[#This Row],[DATA]],Tabella8[],2,0)</f>
        <v>66.59775089848128</v>
      </c>
      <c r="H1465" s="2">
        <f>VLOOKUP(Tabella1[[#This Row],[DATA]],Tabella9[],2,0)</f>
        <v>101.89269423846291</v>
      </c>
      <c r="I1465" s="2">
        <f>VLOOKUP(Tabella1[[#This Row],[DATA]],Tabella10[],2,0)</f>
        <v>104.44701150398485</v>
      </c>
      <c r="J1465" s="2">
        <f>VLOOKUP(Tabella1[[#This Row],[DATA]],Tabella11[],2,0)</f>
        <v>97.835559853395893</v>
      </c>
      <c r="K1465" s="2">
        <f>VLOOKUP(Tabella1[[#This Row],[DATA]],Tabella12[],2,0)</f>
        <v>208.73186015831135</v>
      </c>
      <c r="L1465" s="2">
        <f>VLOOKUP(Tabella1[[#This Row],[DATA]],Tabella13[],2,0)</f>
        <v>147.90671939402796</v>
      </c>
      <c r="M1465" s="2">
        <f>VLOOKUP(Tabella1[[#This Row],[DATA]],Tabella14[],2,0)</f>
        <v>196.19547803797556</v>
      </c>
      <c r="O1465" s="1">
        <v>44109</v>
      </c>
      <c r="P1465">
        <v>100.70699509572792</v>
      </c>
      <c r="R1465" s="1">
        <v>44118</v>
      </c>
      <c r="S1465">
        <v>133.41956203602149</v>
      </c>
      <c r="U1465" s="1">
        <v>44096</v>
      </c>
      <c r="V1465">
        <v>112.24163921087226</v>
      </c>
      <c r="X1465" s="1">
        <v>44118</v>
      </c>
      <c r="Y1465">
        <v>90.642047710681453</v>
      </c>
      <c r="AA1465" s="1">
        <v>44095</v>
      </c>
      <c r="AB1465">
        <v>64.654905900993171</v>
      </c>
      <c r="AD1465" s="1">
        <v>44090</v>
      </c>
      <c r="AE1465">
        <v>106.35145121422929</v>
      </c>
      <c r="AG1465" s="1">
        <v>44173</v>
      </c>
      <c r="AH1465">
        <v>110.25550532278305</v>
      </c>
      <c r="AJ1465" s="1">
        <v>44201</v>
      </c>
      <c r="AK1465">
        <v>105.31738357031148</v>
      </c>
      <c r="AM1465" s="1">
        <v>44166</v>
      </c>
      <c r="AN1465">
        <v>229.63390501319262</v>
      </c>
      <c r="AP1465" s="1">
        <v>44166</v>
      </c>
      <c r="AQ1465">
        <v>162.33890780491458</v>
      </c>
      <c r="AS1465" s="1">
        <v>44130</v>
      </c>
      <c r="AT1465">
        <v>194.02853043199642</v>
      </c>
    </row>
    <row r="1466" spans="1:46" x14ac:dyDescent="0.3">
      <c r="A1466" s="1">
        <v>44130</v>
      </c>
      <c r="B1466">
        <v>165.24001554756586</v>
      </c>
      <c r="C1466" s="3">
        <f>VLOOKUP(Tabella1[[#This Row],[DATA]],Tabella3[],2,0)</f>
        <v>99.032318431636583</v>
      </c>
      <c r="D1466">
        <f>VLOOKUP(Tabella1[[#This Row],[DATA]],Tabella5[],2,0)</f>
        <v>124.70575223278064</v>
      </c>
      <c r="E1466">
        <f>VLOOKUP(Tabella1[[#This Row],[DATA]],Tabella6[],2,0)</f>
        <v>113.25944373502277</v>
      </c>
      <c r="F1466" s="2">
        <f>VLOOKUP(Tabella1[[#This Row],[DATA]],Tabella7[],2,0)</f>
        <v>88.457344451571515</v>
      </c>
      <c r="G1466" s="2">
        <f>VLOOKUP(Tabella1[[#This Row],[DATA]],Tabella8[],2,0)</f>
        <v>65.665455810178926</v>
      </c>
      <c r="H1466" s="2">
        <f>VLOOKUP(Tabella1[[#This Row],[DATA]],Tabella9[],2,0)</f>
        <v>98.91095227174273</v>
      </c>
      <c r="I1466" s="2">
        <v>104.44701150398485</v>
      </c>
      <c r="J1466" s="2">
        <f>VLOOKUP(Tabella1[[#This Row],[DATA]],Tabella11[],2,0)</f>
        <v>97.033296324152673</v>
      </c>
      <c r="K1466" s="2">
        <f>VLOOKUP(Tabella1[[#This Row],[DATA]],Tabella12[],2,0)</f>
        <v>208.23095316622693</v>
      </c>
      <c r="L1466" s="2">
        <f>VLOOKUP(Tabella1[[#This Row],[DATA]],Tabella13[],2,0)</f>
        <v>145.9436212762028</v>
      </c>
      <c r="M1466" s="2">
        <f>VLOOKUP(Tabella1[[#This Row],[DATA]],Tabella14[],2,0)</f>
        <v>194.02853043199642</v>
      </c>
      <c r="O1466" s="1">
        <v>44110</v>
      </c>
      <c r="P1466">
        <v>101.56584385157339</v>
      </c>
      <c r="R1466" s="1">
        <v>44119</v>
      </c>
      <c r="S1466">
        <v>130.09832325112933</v>
      </c>
      <c r="U1466" s="1">
        <v>44097</v>
      </c>
      <c r="V1466">
        <v>112.93350171319454</v>
      </c>
      <c r="X1466" s="1">
        <v>44119</v>
      </c>
      <c r="Y1466">
        <v>89.076025535294292</v>
      </c>
      <c r="AA1466" s="1">
        <v>44096</v>
      </c>
      <c r="AB1466">
        <v>64.232716311782667</v>
      </c>
      <c r="AD1466" s="1">
        <v>44091</v>
      </c>
      <c r="AE1466">
        <v>105.64208903498712</v>
      </c>
      <c r="AG1466" s="1">
        <v>44174</v>
      </c>
      <c r="AH1466">
        <v>111.08659550621138</v>
      </c>
      <c r="AJ1466" s="1">
        <v>44202</v>
      </c>
      <c r="AK1466">
        <v>105.97996728865967</v>
      </c>
      <c r="AM1466" s="1">
        <v>44167</v>
      </c>
      <c r="AN1466">
        <v>230.62128957783642</v>
      </c>
      <c r="AP1466" s="1">
        <v>44167</v>
      </c>
      <c r="AQ1466">
        <v>162.20294508342076</v>
      </c>
      <c r="AS1466" s="1">
        <v>44131</v>
      </c>
      <c r="AT1466">
        <v>192.45712773219284</v>
      </c>
    </row>
    <row r="1467" spans="1:46" x14ac:dyDescent="0.3">
      <c r="A1467" s="1">
        <v>44131</v>
      </c>
      <c r="B1467">
        <v>164.74006413370907</v>
      </c>
      <c r="C1467" s="3">
        <f>VLOOKUP(Tabella1[[#This Row],[DATA]],Tabella3[],2,0)</f>
        <v>97.515402299811925</v>
      </c>
      <c r="D1467">
        <f>VLOOKUP(Tabella1[[#This Row],[DATA]],Tabella5[],2,0)</f>
        <v>123.54227920280438</v>
      </c>
      <c r="E1467">
        <f>VLOOKUP(Tabella1[[#This Row],[DATA]],Tabella6[],2,0)</f>
        <v>111.24970310115256</v>
      </c>
      <c r="F1467" s="2">
        <f>VLOOKUP(Tabella1[[#This Row],[DATA]],Tabella7[],2,0)</f>
        <v>87.494883777757408</v>
      </c>
      <c r="G1467" s="2">
        <f>VLOOKUP(Tabella1[[#This Row],[DATA]],Tabella8[],2,0)</f>
        <v>64.258801252077134</v>
      </c>
      <c r="H1467" s="2">
        <f>VLOOKUP(Tabella1[[#This Row],[DATA]],Tabella9[],2,0)</f>
        <v>97.807252248808709</v>
      </c>
      <c r="I1467" s="2">
        <f>VLOOKUP(Tabella1[[#This Row],[DATA]],Tabella10[],2,0)</f>
        <v>103.8954523087189</v>
      </c>
      <c r="J1467" s="2">
        <f>VLOOKUP(Tabella1[[#This Row],[DATA]],Tabella11[],2,0)</f>
        <v>97.128803887157815</v>
      </c>
      <c r="K1467" s="2">
        <f>VLOOKUP(Tabella1[[#This Row],[DATA]],Tabella12[],2,0)</f>
        <v>205.3223944591029</v>
      </c>
      <c r="L1467" s="2">
        <f>VLOOKUP(Tabella1[[#This Row],[DATA]],Tabella13[],2,0)</f>
        <v>147.3127004450416</v>
      </c>
      <c r="M1467" s="2">
        <f>VLOOKUP(Tabella1[[#This Row],[DATA]],Tabella14[],2,0)</f>
        <v>192.45712773219284</v>
      </c>
      <c r="O1467" s="1">
        <v>44111</v>
      </c>
      <c r="P1467">
        <v>101.59339183053447</v>
      </c>
      <c r="R1467" s="1">
        <v>44120</v>
      </c>
      <c r="S1467">
        <v>132.20017348149923</v>
      </c>
      <c r="U1467" s="1">
        <v>44098</v>
      </c>
      <c r="V1467">
        <v>112.00129812406962</v>
      </c>
      <c r="X1467" s="1">
        <v>44120</v>
      </c>
      <c r="Y1467">
        <v>90.405632426158405</v>
      </c>
      <c r="AA1467" s="1">
        <v>44097</v>
      </c>
      <c r="AB1467">
        <v>64.286818410171193</v>
      </c>
      <c r="AD1467" s="1">
        <v>44092</v>
      </c>
      <c r="AE1467">
        <v>104.59476849374411</v>
      </c>
      <c r="AG1467" s="1">
        <v>44175</v>
      </c>
      <c r="AH1467">
        <v>110.69992983432687</v>
      </c>
      <c r="AJ1467" s="1">
        <v>44203</v>
      </c>
      <c r="AK1467">
        <v>106.73567088093789</v>
      </c>
      <c r="AM1467" s="1">
        <v>44168</v>
      </c>
      <c r="AN1467">
        <v>231.47262532981532</v>
      </c>
      <c r="AP1467" s="1">
        <v>44168</v>
      </c>
      <c r="AQ1467">
        <v>162.25605779360859</v>
      </c>
      <c r="AS1467" s="1">
        <v>44132</v>
      </c>
      <c r="AT1467">
        <v>187.61127286404857</v>
      </c>
    </row>
    <row r="1468" spans="1:46" x14ac:dyDescent="0.3">
      <c r="A1468" s="1">
        <v>44132</v>
      </c>
      <c r="B1468">
        <v>158.92673209600622</v>
      </c>
      <c r="C1468" s="3">
        <f>VLOOKUP(Tabella1[[#This Row],[DATA]],Tabella3[],2,0)</f>
        <v>93.557484320652208</v>
      </c>
      <c r="D1468">
        <f>VLOOKUP(Tabella1[[#This Row],[DATA]],Tabella5[],2,0)</f>
        <v>118.39047265003744</v>
      </c>
      <c r="E1468">
        <f>VLOOKUP(Tabella1[[#This Row],[DATA]],Tabella6[],2,0)</f>
        <v>107.49784233906907</v>
      </c>
      <c r="F1468" s="2">
        <f>VLOOKUP(Tabella1[[#This Row],[DATA]],Tabella7[],2,0)</f>
        <v>85.262225480314001</v>
      </c>
      <c r="G1468" s="2">
        <f>VLOOKUP(Tabella1[[#This Row],[DATA]],Tabella8[],2,0)</f>
        <v>62.549754608339455</v>
      </c>
      <c r="H1468" s="2">
        <f>VLOOKUP(Tabella1[[#This Row],[DATA]],Tabella9[],2,0)</f>
        <v>94.397089926865931</v>
      </c>
      <c r="I1468" s="2">
        <f>VLOOKUP(Tabella1[[#This Row],[DATA]],Tabella10[],2,0)</f>
        <v>103.56688079631752</v>
      </c>
      <c r="J1468" s="2">
        <f>VLOOKUP(Tabella1[[#This Row],[DATA]],Tabella11[],2,0)</f>
        <v>97.574107899669301</v>
      </c>
      <c r="K1468" s="2">
        <f>VLOOKUP(Tabella1[[#This Row],[DATA]],Tabella12[],2,0)</f>
        <v>196.58847295514511</v>
      </c>
      <c r="L1468" s="2">
        <f>VLOOKUP(Tabella1[[#This Row],[DATA]],Tabella13[],2,0)</f>
        <v>145.13278904620333</v>
      </c>
      <c r="M1468" s="2">
        <f>VLOOKUP(Tabella1[[#This Row],[DATA]],Tabella14[],2,0)</f>
        <v>187.61127286404857</v>
      </c>
      <c r="O1468" s="1">
        <v>44112</v>
      </c>
      <c r="P1468">
        <v>102.36363750414266</v>
      </c>
      <c r="R1468" s="1">
        <v>44123</v>
      </c>
      <c r="S1468">
        <v>131.64378328945091</v>
      </c>
      <c r="U1468" s="1">
        <v>44099</v>
      </c>
      <c r="V1468">
        <v>111.22618636076091</v>
      </c>
      <c r="X1468" s="1">
        <v>44123</v>
      </c>
      <c r="Y1468">
        <v>89.87217080546138</v>
      </c>
      <c r="AA1468" s="1">
        <v>44098</v>
      </c>
      <c r="AB1468">
        <v>64.182478648993325</v>
      </c>
      <c r="AD1468" s="1">
        <v>44095</v>
      </c>
      <c r="AE1468">
        <v>100.68515404021099</v>
      </c>
      <c r="AG1468" s="1">
        <v>44176</v>
      </c>
      <c r="AH1468">
        <v>111.09929574453994</v>
      </c>
      <c r="AJ1468" s="1">
        <v>44204</v>
      </c>
      <c r="AK1468">
        <v>106.55390805009371</v>
      </c>
      <c r="AM1468" s="1">
        <v>44169</v>
      </c>
      <c r="AN1468">
        <v>234.47806728232189</v>
      </c>
      <c r="AP1468" s="1">
        <v>44169</v>
      </c>
      <c r="AQ1468">
        <v>163.88070325445312</v>
      </c>
      <c r="AS1468" s="1">
        <v>44133</v>
      </c>
      <c r="AT1468">
        <v>188.69648802641294</v>
      </c>
    </row>
    <row r="1469" spans="1:46" x14ac:dyDescent="0.3">
      <c r="A1469" s="1">
        <v>44133</v>
      </c>
      <c r="B1469">
        <v>160.82547857351085</v>
      </c>
      <c r="C1469" s="3">
        <f>VLOOKUP(Tabella1[[#This Row],[DATA]],Tabella3[],2,0)</f>
        <v>93.42413537505503</v>
      </c>
      <c r="D1469">
        <f>VLOOKUP(Tabella1[[#This Row],[DATA]],Tabella5[],2,0)</f>
        <v>118.77512230240877</v>
      </c>
      <c r="E1469">
        <f>VLOOKUP(Tabella1[[#This Row],[DATA]],Tabella6[],2,0)</f>
        <v>107.46374306550118</v>
      </c>
      <c r="F1469" s="2">
        <f>VLOOKUP(Tabella1[[#This Row],[DATA]],Tabella7[],2,0)</f>
        <v>85.246189559852155</v>
      </c>
      <c r="G1469" s="2">
        <f>VLOOKUP(Tabella1[[#This Row],[DATA]],Tabella8[],2,0)</f>
        <v>61.944970437067674</v>
      </c>
      <c r="H1469" s="2">
        <f>VLOOKUP(Tabella1[[#This Row],[DATA]],Tabella9[],2,0)</f>
        <v>94.28528654791937</v>
      </c>
      <c r="I1469" s="2">
        <f>VLOOKUP(Tabella1[[#This Row],[DATA]],Tabella10[],2,0)</f>
        <v>103.05467976537672</v>
      </c>
      <c r="J1469" s="2">
        <f>VLOOKUP(Tabella1[[#This Row],[DATA]],Tabella11[],2,0)</f>
        <v>97.678270835571794</v>
      </c>
      <c r="K1469" s="2">
        <f>VLOOKUP(Tabella1[[#This Row],[DATA]],Tabella12[],2,0)</f>
        <v>199.08888522427441</v>
      </c>
      <c r="L1469" s="2">
        <f>VLOOKUP(Tabella1[[#This Row],[DATA]],Tabella13[],2,0)</f>
        <v>144.5052883682074</v>
      </c>
      <c r="M1469" s="2">
        <f>VLOOKUP(Tabella1[[#This Row],[DATA]],Tabella14[],2,0)</f>
        <v>188.69648802641294</v>
      </c>
      <c r="O1469" s="1">
        <v>44113</v>
      </c>
      <c r="P1469">
        <v>102.43133130443601</v>
      </c>
      <c r="R1469" s="1">
        <v>44124</v>
      </c>
      <c r="S1469">
        <v>130.43832241137235</v>
      </c>
      <c r="U1469" s="1">
        <v>44102</v>
      </c>
      <c r="V1469">
        <v>113.89792323665603</v>
      </c>
      <c r="X1469" s="1">
        <v>44124</v>
      </c>
      <c r="Y1469">
        <v>89.941965240233358</v>
      </c>
      <c r="AA1469" s="1">
        <v>44099</v>
      </c>
      <c r="AB1469">
        <v>64.036596205124241</v>
      </c>
      <c r="AD1469" s="1">
        <v>44096</v>
      </c>
      <c r="AE1469">
        <v>100.78644599036771</v>
      </c>
      <c r="AG1469" s="1">
        <v>44179</v>
      </c>
      <c r="AH1469">
        <v>110.61161497571865</v>
      </c>
      <c r="AJ1469" s="1">
        <v>44207</v>
      </c>
      <c r="AK1469">
        <v>105.40154961020976</v>
      </c>
      <c r="AM1469" s="1">
        <v>44172</v>
      </c>
      <c r="AN1469">
        <v>234.14825197889181</v>
      </c>
      <c r="AP1469" s="1">
        <v>44172</v>
      </c>
      <c r="AQ1469">
        <v>165.14370241759167</v>
      </c>
      <c r="AS1469" s="1">
        <v>44134</v>
      </c>
      <c r="AT1469">
        <v>187.41136480782356</v>
      </c>
    </row>
    <row r="1470" spans="1:46" x14ac:dyDescent="0.3">
      <c r="A1470" s="1">
        <v>44134</v>
      </c>
      <c r="B1470">
        <v>158.87474492274805</v>
      </c>
      <c r="C1470" s="3">
        <f>VLOOKUP(Tabella1[[#This Row],[DATA]],Tabella3[],2,0)</f>
        <v>93.794386485076529</v>
      </c>
      <c r="D1470">
        <f>VLOOKUP(Tabella1[[#This Row],[DATA]],Tabella5[],2,0)</f>
        <v>118.34920166763445</v>
      </c>
      <c r="E1470">
        <f>VLOOKUP(Tabella1[[#This Row],[DATA]],Tabella6[],2,0)</f>
        <v>108.04154937692397</v>
      </c>
      <c r="F1470" s="2">
        <f>VLOOKUP(Tabella1[[#This Row],[DATA]],Tabella7[],2,0)</f>
        <v>85.177769632548333</v>
      </c>
      <c r="G1470" s="2">
        <f>VLOOKUP(Tabella1[[#This Row],[DATA]],Tabella8[],2,0)</f>
        <v>62.335278432584929</v>
      </c>
      <c r="H1470" s="2">
        <f>VLOOKUP(Tabella1[[#This Row],[DATA]],Tabella9[],2,0)</f>
        <v>94.227314425502641</v>
      </c>
      <c r="I1470" s="2">
        <f>VLOOKUP(Tabella1[[#This Row],[DATA]],Tabella10[],2,0)</f>
        <v>101.04619785043226</v>
      </c>
      <c r="J1470" s="2">
        <f>VLOOKUP(Tabella1[[#This Row],[DATA]],Tabella11[],2,0)</f>
        <v>96.23968816780679</v>
      </c>
      <c r="K1470" s="2">
        <f>VLOOKUP(Tabella1[[#This Row],[DATA]],Tabella12[],2,0)</f>
        <v>193.66754617414247</v>
      </c>
      <c r="L1470" s="2">
        <f>VLOOKUP(Tabella1[[#This Row],[DATA]],Tabella13[],2,0)</f>
        <v>144.01167825258094</v>
      </c>
      <c r="M1470" s="2">
        <f>VLOOKUP(Tabella1[[#This Row],[DATA]],Tabella14[],2,0)</f>
        <v>187.41136480782356</v>
      </c>
      <c r="O1470" s="1">
        <v>44116</v>
      </c>
      <c r="P1470">
        <v>103.07633037920029</v>
      </c>
      <c r="R1470" s="1">
        <v>44125</v>
      </c>
      <c r="S1470">
        <v>128.60201971790312</v>
      </c>
      <c r="U1470" s="1">
        <v>44103</v>
      </c>
      <c r="V1470">
        <v>113.63453574426956</v>
      </c>
      <c r="X1470" s="1">
        <v>44125</v>
      </c>
      <c r="Y1470">
        <v>88.22047099789242</v>
      </c>
      <c r="AA1470" s="1">
        <v>44102</v>
      </c>
      <c r="AB1470">
        <v>65.613285929589992</v>
      </c>
      <c r="AD1470" s="1">
        <v>44097</v>
      </c>
      <c r="AE1470">
        <v>101.29545396631246</v>
      </c>
      <c r="AG1470" s="1">
        <v>44180</v>
      </c>
      <c r="AH1470">
        <v>109.84779833195154</v>
      </c>
      <c r="AJ1470" s="1">
        <v>44208</v>
      </c>
      <c r="AK1470">
        <v>107.69492496687081</v>
      </c>
      <c r="AM1470" s="1">
        <v>44173</v>
      </c>
      <c r="AN1470">
        <v>234.56670514511873</v>
      </c>
      <c r="AP1470" s="1">
        <v>44173</v>
      </c>
      <c r="AQ1470">
        <v>165.80366692186942</v>
      </c>
      <c r="AS1470" s="1">
        <v>44137</v>
      </c>
      <c r="AT1470">
        <v>190.68163771366477</v>
      </c>
    </row>
    <row r="1471" spans="1:46" x14ac:dyDescent="0.3">
      <c r="A1471" s="1">
        <v>44137</v>
      </c>
      <c r="B1471">
        <v>160.83179477213099</v>
      </c>
      <c r="C1471" s="3">
        <f>VLOOKUP(Tabella1[[#This Row],[DATA]],Tabella3[],2,0)</f>
        <v>96.182853761527554</v>
      </c>
      <c r="D1471">
        <f>VLOOKUP(Tabella1[[#This Row],[DATA]],Tabella5[],2,0)</f>
        <v>120.68024410301156</v>
      </c>
      <c r="E1471">
        <f>VLOOKUP(Tabella1[[#This Row],[DATA]],Tabella6[],2,0)</f>
        <v>110.32032152087464</v>
      </c>
      <c r="F1471" s="2">
        <f>VLOOKUP(Tabella1[[#This Row],[DATA]],Tabella7[],2,0)</f>
        <v>86.36442774672409</v>
      </c>
      <c r="G1471" s="2">
        <f>VLOOKUP(Tabella1[[#This Row],[DATA]],Tabella8[],2,0)</f>
        <v>63.624067704911702</v>
      </c>
      <c r="H1471" s="2">
        <f>VLOOKUP(Tabella1[[#This Row],[DATA]],Tabella9[],2,0)</f>
        <v>96.1808475396886</v>
      </c>
      <c r="I1471" s="2">
        <f>VLOOKUP(Tabella1[[#This Row],[DATA]],Tabella10[],2,0)</f>
        <v>102.5240780591018</v>
      </c>
      <c r="J1471" s="2">
        <f>VLOOKUP(Tabella1[[#This Row],[DATA]],Tabella11[],2,0)</f>
        <v>96.257297374735856</v>
      </c>
      <c r="K1471" s="2">
        <v>193.66754617414247</v>
      </c>
      <c r="L1471" s="2">
        <f>VLOOKUP(Tabella1[[#This Row],[DATA]],Tabella13[],2,0)</f>
        <v>144.53338975422739</v>
      </c>
      <c r="M1471" s="2">
        <f>VLOOKUP(Tabella1[[#This Row],[DATA]],Tabella14[],2,0)</f>
        <v>190.68163771366477</v>
      </c>
      <c r="O1471" s="1">
        <v>44117</v>
      </c>
      <c r="P1471">
        <v>102.23954091580563</v>
      </c>
      <c r="R1471" s="1">
        <v>44126</v>
      </c>
      <c r="S1471">
        <v>128.4527068336759</v>
      </c>
      <c r="U1471" s="1">
        <v>44104</v>
      </c>
      <c r="V1471">
        <v>112.96125146685667</v>
      </c>
      <c r="X1471" s="1">
        <v>44126</v>
      </c>
      <c r="Y1471">
        <v>88.360212590488402</v>
      </c>
      <c r="AA1471" s="1">
        <v>44103</v>
      </c>
      <c r="AB1471">
        <v>64.860687096649542</v>
      </c>
      <c r="AD1471" s="1">
        <v>44098</v>
      </c>
      <c r="AE1471">
        <v>100.64342685319674</v>
      </c>
      <c r="AG1471" s="1">
        <v>44181</v>
      </c>
      <c r="AH1471">
        <v>110.9082472748977</v>
      </c>
      <c r="AJ1471" s="1">
        <v>44209</v>
      </c>
      <c r="AK1471">
        <v>107.40571612764586</v>
      </c>
      <c r="AM1471" s="1">
        <v>44174</v>
      </c>
      <c r="AN1471">
        <v>232.93411939313984</v>
      </c>
      <c r="AP1471" s="1">
        <v>44174</v>
      </c>
      <c r="AQ1471">
        <v>167.60313717620696</v>
      </c>
      <c r="AS1471" s="1">
        <v>44138</v>
      </c>
      <c r="AT1471">
        <v>194.08634356323918</v>
      </c>
    </row>
    <row r="1472" spans="1:46" x14ac:dyDescent="0.3">
      <c r="A1472" s="1">
        <v>44138</v>
      </c>
      <c r="B1472">
        <v>163.69449033135751</v>
      </c>
      <c r="C1472" s="3">
        <f>VLOOKUP(Tabella1[[#This Row],[DATA]],Tabella3[],2,0)</f>
        <v>99.247161303610113</v>
      </c>
      <c r="D1472">
        <f>VLOOKUP(Tabella1[[#This Row],[DATA]],Tabella5[],2,0)</f>
        <v>123.80250145165304</v>
      </c>
      <c r="E1472">
        <f>VLOOKUP(Tabella1[[#This Row],[DATA]],Tabella6[],2,0)</f>
        <v>113.01228279350654</v>
      </c>
      <c r="F1472" s="2">
        <f>VLOOKUP(Tabella1[[#This Row],[DATA]],Tabella7[],2,0)</f>
        <v>88.377317572314368</v>
      </c>
      <c r="G1472" s="2">
        <f>VLOOKUP(Tabella1[[#This Row],[DATA]],Tabella8[],2,0)</f>
        <v>65.227808478571703</v>
      </c>
      <c r="H1472" s="2">
        <f>VLOOKUP(Tabella1[[#This Row],[DATA]],Tabella9[],2,0)</f>
        <v>98.702953392961803</v>
      </c>
      <c r="I1472" s="2">
        <f>VLOOKUP(Tabella1[[#This Row],[DATA]],Tabella10[],2,0)</f>
        <v>104.53482338285728</v>
      </c>
      <c r="J1472" s="2">
        <f>VLOOKUP(Tabella1[[#This Row],[DATA]],Tabella11[],2,0)</f>
        <v>97.628726287262879</v>
      </c>
      <c r="K1472" s="2">
        <f>VLOOKUP(Tabella1[[#This Row],[DATA]],Tabella12[],2,0)</f>
        <v>197.84795514511873</v>
      </c>
      <c r="L1472" s="2">
        <f>VLOOKUP(Tabella1[[#This Row],[DATA]],Tabella13[],2,0)</f>
        <v>146.36397874909932</v>
      </c>
      <c r="M1472" s="2">
        <f>VLOOKUP(Tabella1[[#This Row],[DATA]],Tabella14[],2,0)</f>
        <v>194.08634356323918</v>
      </c>
      <c r="O1472" s="1">
        <v>44118</v>
      </c>
      <c r="P1472">
        <v>102.49588871243779</v>
      </c>
      <c r="R1472" s="1">
        <v>44127</v>
      </c>
      <c r="S1472">
        <v>129.50434881456016</v>
      </c>
      <c r="U1472" s="1">
        <v>44105</v>
      </c>
      <c r="V1472">
        <v>113.44569631892463</v>
      </c>
      <c r="X1472" s="1">
        <v>44127</v>
      </c>
      <c r="Y1472">
        <v>89.499984727694795</v>
      </c>
      <c r="AA1472" s="1">
        <v>44104</v>
      </c>
      <c r="AB1472">
        <v>64.88967036364339</v>
      </c>
      <c r="AD1472" s="1">
        <v>44099</v>
      </c>
      <c r="AE1472">
        <v>99.924190301455042</v>
      </c>
      <c r="AG1472" s="1">
        <v>44182</v>
      </c>
      <c r="AH1472">
        <v>111.82237102970851</v>
      </c>
      <c r="AJ1472" s="1">
        <v>44210</v>
      </c>
      <c r="AK1472">
        <v>106.42825591251507</v>
      </c>
      <c r="AM1472" s="1">
        <v>44175</v>
      </c>
      <c r="AN1472">
        <v>237.3206629287599</v>
      </c>
      <c r="AP1472" s="1">
        <v>44175</v>
      </c>
      <c r="AQ1472">
        <v>167.08102578420315</v>
      </c>
      <c r="AS1472" s="1">
        <v>44140</v>
      </c>
      <c r="AT1472">
        <v>199.30833205633644</v>
      </c>
    </row>
    <row r="1473" spans="1:46" x14ac:dyDescent="0.3">
      <c r="A1473" s="1">
        <v>44139</v>
      </c>
      <c r="B1473">
        <v>167.30346905062677</v>
      </c>
      <c r="C1473" s="3">
        <f>VLOOKUP(Tabella1[[#This Row],[DATA]],Tabella3[],2,0)</f>
        <v>101.19193361721169</v>
      </c>
      <c r="D1473">
        <f>VLOOKUP(Tabella1[[#This Row],[DATA]],Tabella5[],2,0)</f>
        <v>126.21157983886908</v>
      </c>
      <c r="E1473">
        <f>VLOOKUP(Tabella1[[#This Row],[DATA]],Tabella6[],2,0)</f>
        <v>115.76938543702336</v>
      </c>
      <c r="F1473" s="2">
        <f>VLOOKUP(Tabella1[[#This Row],[DATA]],Tabella7[],2,0)</f>
        <v>89.850942301230944</v>
      </c>
      <c r="G1473" s="2">
        <f>VLOOKUP(Tabella1[[#This Row],[DATA]],Tabella8[],2,0)</f>
        <v>65.520539475209645</v>
      </c>
      <c r="H1473" s="2">
        <f>VLOOKUP(Tabella1[[#This Row],[DATA]],Tabella9[],2,0)</f>
        <v>100.68897637795276</v>
      </c>
      <c r="I1473" s="2">
        <f>VLOOKUP(Tabella1[[#This Row],[DATA]],Tabella10[],2,0)</f>
        <v>104.3102010158514</v>
      </c>
      <c r="J1473" s="2">
        <f>VLOOKUP(Tabella1[[#This Row],[DATA]],Tabella11[],2,0)</f>
        <v>97.818846029869988</v>
      </c>
      <c r="K1473" s="2">
        <f>VLOOKUP(Tabella1[[#This Row],[DATA]],Tabella12[],2,0)</f>
        <v>201.73771437994722</v>
      </c>
      <c r="L1473" s="2">
        <f>VLOOKUP(Tabella1[[#This Row],[DATA]],Tabella13[],2,0)</f>
        <v>147.65457034689396</v>
      </c>
      <c r="M1473" s="2">
        <v>194.08634356323918</v>
      </c>
      <c r="O1473" s="1">
        <v>44119</v>
      </c>
      <c r="P1473">
        <v>99.661165086099189</v>
      </c>
      <c r="R1473" s="1">
        <v>44130</v>
      </c>
      <c r="S1473">
        <v>124.70575223278064</v>
      </c>
      <c r="U1473" s="1">
        <v>44106</v>
      </c>
      <c r="V1473">
        <v>113.46545038085361</v>
      </c>
      <c r="X1473" s="1">
        <v>44130</v>
      </c>
      <c r="Y1473">
        <v>88.457344451571515</v>
      </c>
      <c r="AA1473" s="1">
        <v>44105</v>
      </c>
      <c r="AB1473">
        <v>65.025891718514515</v>
      </c>
      <c r="AD1473" s="1">
        <v>44102</v>
      </c>
      <c r="AE1473">
        <v>102.66767321560533</v>
      </c>
      <c r="AG1473" s="1">
        <v>44183</v>
      </c>
      <c r="AH1473">
        <v>111.06882355554698</v>
      </c>
      <c r="AJ1473" s="1">
        <v>44211</v>
      </c>
      <c r="AK1473">
        <v>106.44258204696584</v>
      </c>
      <c r="AM1473" s="1">
        <v>44176</v>
      </c>
      <c r="AN1473">
        <v>237.31860158311346</v>
      </c>
      <c r="AP1473" s="1">
        <v>44176</v>
      </c>
      <c r="AQ1473">
        <v>167.58681437889393</v>
      </c>
      <c r="AS1473" s="1">
        <v>44141</v>
      </c>
      <c r="AT1473">
        <v>201.69260131228842</v>
      </c>
    </row>
    <row r="1474" spans="1:46" x14ac:dyDescent="0.3">
      <c r="A1474" s="1">
        <v>44140</v>
      </c>
      <c r="B1474">
        <v>170.55922650859975</v>
      </c>
      <c r="C1474" s="3">
        <f>VLOOKUP(Tabella1[[#This Row],[DATA]],Tabella3[],2,0)</f>
        <v>103.14224689052841</v>
      </c>
      <c r="D1474">
        <f>VLOOKUP(Tabella1[[#This Row],[DATA]],Tabella5[],2,0)</f>
        <v>128.70903752587117</v>
      </c>
      <c r="E1474">
        <f>VLOOKUP(Tabella1[[#This Row],[DATA]],Tabella6[],2,0)</f>
        <v>117.20719894456869</v>
      </c>
      <c r="F1474" s="2">
        <f>VLOOKUP(Tabella1[[#This Row],[DATA]],Tabella7[],2,0)</f>
        <v>90.200983536454984</v>
      </c>
      <c r="G1474" s="2">
        <f>VLOOKUP(Tabella1[[#This Row],[DATA]],Tabella8[],2,0)</f>
        <v>66.895312439618195</v>
      </c>
      <c r="H1474" s="2">
        <f>VLOOKUP(Tabella1[[#This Row],[DATA]],Tabella9[],2,0)</f>
        <v>102.42463624085823</v>
      </c>
      <c r="I1474" s="2">
        <f>VLOOKUP(Tabella1[[#This Row],[DATA]],Tabella10[],2,0)</f>
        <v>107.70439210288284</v>
      </c>
      <c r="J1474" s="2">
        <f>VLOOKUP(Tabella1[[#This Row],[DATA]],Tabella11[],2,0)</f>
        <v>99.092976612585517</v>
      </c>
      <c r="K1474" s="2">
        <f>VLOOKUP(Tabella1[[#This Row],[DATA]],Tabella12[],2,0)</f>
        <v>207.68263522427441</v>
      </c>
      <c r="L1474" s="2">
        <f>VLOOKUP(Tabella1[[#This Row],[DATA]],Tabella13[],2,0)</f>
        <v>150.28664867887133</v>
      </c>
      <c r="M1474" s="2">
        <f>VLOOKUP(Tabella1[[#This Row],[DATA]],Tabella14[],2,0)</f>
        <v>199.30833205633644</v>
      </c>
      <c r="O1474" s="1">
        <v>44120</v>
      </c>
      <c r="P1474">
        <v>101.35607148047126</v>
      </c>
      <c r="R1474" s="1">
        <v>44131</v>
      </c>
      <c r="S1474">
        <v>123.54227920280438</v>
      </c>
      <c r="U1474" s="1">
        <v>44109</v>
      </c>
      <c r="V1474">
        <v>114.57050201185714</v>
      </c>
      <c r="X1474" s="1">
        <v>44131</v>
      </c>
      <c r="Y1474">
        <v>87.494883777757408</v>
      </c>
      <c r="AA1474" s="1">
        <v>44106</v>
      </c>
      <c r="AB1474">
        <v>65.255825636665776</v>
      </c>
      <c r="AD1474" s="1">
        <v>44103</v>
      </c>
      <c r="AE1474">
        <v>102.38450169456974</v>
      </c>
      <c r="AG1474" s="1">
        <v>44186</v>
      </c>
      <c r="AH1474">
        <v>110.26439129811526</v>
      </c>
      <c r="AJ1474" s="1">
        <v>44214</v>
      </c>
      <c r="AK1474">
        <v>107.33319007198882</v>
      </c>
      <c r="AM1474" s="1">
        <v>44179</v>
      </c>
      <c r="AN1474">
        <v>236.25288588390501</v>
      </c>
      <c r="AP1474" s="1">
        <v>44179</v>
      </c>
      <c r="AQ1474">
        <v>168.14829679426077</v>
      </c>
      <c r="AS1474" s="1">
        <v>44144</v>
      </c>
      <c r="AT1474">
        <v>208.10985888023626</v>
      </c>
    </row>
    <row r="1475" spans="1:46" x14ac:dyDescent="0.3">
      <c r="A1475" s="1">
        <v>44141</v>
      </c>
      <c r="B1475">
        <v>170.5101545039355</v>
      </c>
      <c r="C1475" s="3">
        <f>VLOOKUP(Tabella1[[#This Row],[DATA]],Tabella3[],2,0)</f>
        <v>102.88244906237553</v>
      </c>
      <c r="D1475">
        <f>VLOOKUP(Tabella1[[#This Row],[DATA]],Tabella5[],2,0)</f>
        <v>127.80711806675659</v>
      </c>
      <c r="E1475">
        <f>VLOOKUP(Tabella1[[#This Row],[DATA]],Tabella6[],2,0)</f>
        <v>116.66372707411772</v>
      </c>
      <c r="F1475" s="2">
        <f>VLOOKUP(Tabella1[[#This Row],[DATA]],Tabella7[],2,0)</f>
        <v>90.259629188429699</v>
      </c>
      <c r="G1475" s="2">
        <f>VLOOKUP(Tabella1[[#This Row],[DATA]],Tabella8[],2,0)</f>
        <v>66.375545851528386</v>
      </c>
      <c r="H1475" s="2">
        <f>VLOOKUP(Tabella1[[#This Row],[DATA]],Tabella9[],2,0)</f>
        <v>102.05801034579416</v>
      </c>
      <c r="I1475" s="2">
        <f>VLOOKUP(Tabella1[[#This Row],[DATA]],Tabella10[],2,0)</f>
        <v>107.77585714034224</v>
      </c>
      <c r="J1475" s="2">
        <f>VLOOKUP(Tabella1[[#This Row],[DATA]],Tabella11[],2,0)</f>
        <v>98.855103088475815</v>
      </c>
      <c r="K1475" s="2">
        <f>VLOOKUP(Tabella1[[#This Row],[DATA]],Tabella12[],2,0)</f>
        <v>208.0413093667546</v>
      </c>
      <c r="L1475" s="2">
        <f>VLOOKUP(Tabella1[[#This Row],[DATA]],Tabella13[],2,0)</f>
        <v>152.29664302951119</v>
      </c>
      <c r="M1475" s="2">
        <f>VLOOKUP(Tabella1[[#This Row],[DATA]],Tabella14[],2,0)</f>
        <v>201.69260131228842</v>
      </c>
      <c r="O1475" s="1">
        <v>44123</v>
      </c>
      <c r="P1475">
        <v>101.27520483255326</v>
      </c>
      <c r="R1475" s="1">
        <v>44132</v>
      </c>
      <c r="S1475">
        <v>118.39047265003744</v>
      </c>
      <c r="U1475" s="1">
        <v>44110</v>
      </c>
      <c r="V1475">
        <v>115.12526191769611</v>
      </c>
      <c r="X1475" s="1">
        <v>44132</v>
      </c>
      <c r="Y1475">
        <v>85.262225480314001</v>
      </c>
      <c r="AA1475" s="1">
        <v>44109</v>
      </c>
      <c r="AB1475">
        <v>66.061560459094949</v>
      </c>
      <c r="AD1475" s="1">
        <v>44104</v>
      </c>
      <c r="AE1475">
        <v>101.72546696226078</v>
      </c>
      <c r="AG1475" s="1">
        <v>44187</v>
      </c>
      <c r="AH1475">
        <v>109.47877886579747</v>
      </c>
      <c r="AJ1475" s="1">
        <v>44215</v>
      </c>
      <c r="AK1475">
        <v>106.44258204696584</v>
      </c>
      <c r="AM1475" s="1">
        <v>44180</v>
      </c>
      <c r="AN1475">
        <v>239.42323548812664</v>
      </c>
      <c r="AP1475" s="1">
        <v>44180</v>
      </c>
      <c r="AQ1475">
        <v>168.18359620671276</v>
      </c>
      <c r="AS1475" s="1">
        <v>44145</v>
      </c>
      <c r="AT1475">
        <v>208.86630539264169</v>
      </c>
    </row>
    <row r="1476" spans="1:46" x14ac:dyDescent="0.3">
      <c r="A1476" s="1">
        <v>44144</v>
      </c>
      <c r="B1476">
        <v>172.50510154503937</v>
      </c>
      <c r="C1476" s="3">
        <f>VLOOKUP(Tabella1[[#This Row],[DATA]],Tabella3[],2,0)</f>
        <v>108.46784100163825</v>
      </c>
      <c r="D1476">
        <f>VLOOKUP(Tabella1[[#This Row],[DATA]],Tabella5[],2,0)</f>
        <v>134.11502417373549</v>
      </c>
      <c r="E1476">
        <f>VLOOKUP(Tabella1[[#This Row],[DATA]],Tabella6[],2,0)</f>
        <v>125.49285208675796</v>
      </c>
      <c r="F1476" s="2">
        <f>VLOOKUP(Tabella1[[#This Row],[DATA]],Tabella7[],2,0)</f>
        <v>94.478908946516384</v>
      </c>
      <c r="G1476" s="2">
        <f>VLOOKUP(Tabella1[[#This Row],[DATA]],Tabella8[],2,0)</f>
        <v>72.065927271322025</v>
      </c>
      <c r="H1476" s="2">
        <f>VLOOKUP(Tabella1[[#This Row],[DATA]],Tabella9[],2,0)</f>
        <v>108.55152511275897</v>
      </c>
      <c r="I1476" s="2">
        <f>VLOOKUP(Tabella1[[#This Row],[DATA]],Tabella10[],2,0)</f>
        <v>109.04671927275837</v>
      </c>
      <c r="J1476" s="2">
        <f>VLOOKUP(Tabella1[[#This Row],[DATA]],Tabella11[],2,0)</f>
        <v>100.6927282929217</v>
      </c>
      <c r="K1476" s="2">
        <f>VLOOKUP(Tabella1[[#This Row],[DATA]],Tabella12[],2,0)</f>
        <v>213.38019459102901</v>
      </c>
      <c r="L1476" s="2">
        <f>VLOOKUP(Tabella1[[#This Row],[DATA]],Tabella13[],2,0)</f>
        <v>154.857286402201</v>
      </c>
      <c r="M1476" s="2">
        <f>VLOOKUP(Tabella1[[#This Row],[DATA]],Tabella14[],2,0)</f>
        <v>208.10985888023626</v>
      </c>
      <c r="O1476" s="1">
        <v>44124</v>
      </c>
      <c r="P1476">
        <v>101.83933725939951</v>
      </c>
      <c r="R1476" s="1">
        <v>44133</v>
      </c>
      <c r="S1476">
        <v>118.77512230240877</v>
      </c>
      <c r="U1476" s="1">
        <v>44111</v>
      </c>
      <c r="V1476">
        <v>114.80872659202453</v>
      </c>
      <c r="X1476" s="1">
        <v>44133</v>
      </c>
      <c r="Y1476">
        <v>85.246189559852155</v>
      </c>
      <c r="AA1476" s="1">
        <v>44110</v>
      </c>
      <c r="AB1476">
        <v>67.011245507593614</v>
      </c>
      <c r="AD1476" s="1">
        <v>44105</v>
      </c>
      <c r="AE1476">
        <v>101.74075631322783</v>
      </c>
      <c r="AG1476" s="1">
        <v>44188</v>
      </c>
      <c r="AH1476">
        <v>110.41704564792592</v>
      </c>
      <c r="AJ1476" s="1">
        <v>44216</v>
      </c>
      <c r="AK1476">
        <v>106.94131060253333</v>
      </c>
      <c r="AM1476" s="1">
        <v>44181</v>
      </c>
      <c r="AN1476">
        <v>242.94401385224273</v>
      </c>
      <c r="AP1476" s="1">
        <v>44181</v>
      </c>
      <c r="AQ1476">
        <v>169.64970331770851</v>
      </c>
      <c r="AS1476" s="1">
        <v>44146</v>
      </c>
      <c r="AT1476">
        <v>210.01003022999873</v>
      </c>
    </row>
    <row r="1477" spans="1:46" x14ac:dyDescent="0.3">
      <c r="A1477" s="1">
        <v>44145</v>
      </c>
      <c r="B1477">
        <v>172.26362841317658</v>
      </c>
      <c r="C1477" s="3">
        <f>VLOOKUP(Tabella1[[#This Row],[DATA]],Tabella3[],2,0)</f>
        <v>108.99789129891597</v>
      </c>
      <c r="D1477">
        <f>VLOOKUP(Tabella1[[#This Row],[DATA]],Tabella5[],2,0)</f>
        <v>134.8026007887571</v>
      </c>
      <c r="E1477">
        <f>VLOOKUP(Tabella1[[#This Row],[DATA]],Tabella6[],2,0)</f>
        <v>127.43651068012765</v>
      </c>
      <c r="F1477" s="2">
        <f>VLOOKUP(Tabella1[[#This Row],[DATA]],Tabella7[],2,0)</f>
        <v>96.16741500962155</v>
      </c>
      <c r="G1477" s="2">
        <f>VLOOKUP(Tabella1[[#This Row],[DATA]],Tabella8[],2,0)</f>
        <v>74.500521698805898</v>
      </c>
      <c r="H1477" s="2">
        <f>VLOOKUP(Tabella1[[#This Row],[DATA]],Tabella9[],2,0)</f>
        <v>109.65713630456386</v>
      </c>
      <c r="I1477" s="2">
        <f>VLOOKUP(Tabella1[[#This Row],[DATA]],Tabella10[],2,0)</f>
        <v>110.24259550956458</v>
      </c>
      <c r="J1477" s="2">
        <f>VLOOKUP(Tabella1[[#This Row],[DATA]],Tabella11[],2,0)</f>
        <v>100.2874180724186</v>
      </c>
      <c r="K1477" s="2">
        <f>VLOOKUP(Tabella1[[#This Row],[DATA]],Tabella12[],2,0)</f>
        <v>216.57940303430078</v>
      </c>
      <c r="L1477" s="2">
        <f>VLOOKUP(Tabella1[[#This Row],[DATA]],Tabella13[],2,0)</f>
        <v>157.33013566462139</v>
      </c>
      <c r="M1477" s="2">
        <f>VLOOKUP(Tabella1[[#This Row],[DATA]],Tabella14[],2,0)</f>
        <v>208.86630539264169</v>
      </c>
      <c r="O1477" s="1">
        <v>44125</v>
      </c>
      <c r="P1477">
        <v>99.768377429266522</v>
      </c>
      <c r="R1477" s="1">
        <v>44134</v>
      </c>
      <c r="S1477">
        <v>118.34920166763445</v>
      </c>
      <c r="U1477" s="1">
        <v>44112</v>
      </c>
      <c r="V1477">
        <v>115.51281779935046</v>
      </c>
      <c r="X1477" s="1">
        <v>44134</v>
      </c>
      <c r="Y1477">
        <v>85.177769632548333</v>
      </c>
      <c r="AA1477" s="1">
        <v>44111</v>
      </c>
      <c r="AB1477">
        <v>66.759091084747084</v>
      </c>
      <c r="AD1477" s="1">
        <v>44106</v>
      </c>
      <c r="AE1477">
        <v>101.64010141936141</v>
      </c>
      <c r="AG1477" s="1">
        <v>44189</v>
      </c>
      <c r="AH1477">
        <v>110.59920814223597</v>
      </c>
      <c r="AJ1477" s="1">
        <v>44217</v>
      </c>
      <c r="AK1477">
        <v>108.08053675250409</v>
      </c>
      <c r="AM1477" s="1">
        <v>44182</v>
      </c>
      <c r="AN1477">
        <v>244.06538588390501</v>
      </c>
      <c r="AP1477" s="1">
        <v>44182</v>
      </c>
      <c r="AQ1477">
        <v>170.46358925589129</v>
      </c>
      <c r="AS1477" s="1">
        <v>44147</v>
      </c>
      <c r="AT1477">
        <v>210.7622974799047</v>
      </c>
    </row>
    <row r="1478" spans="1:46" x14ac:dyDescent="0.3">
      <c r="A1478" s="1">
        <v>44146</v>
      </c>
      <c r="B1478">
        <v>173.5817704790594</v>
      </c>
      <c r="C1478" s="3">
        <f>VLOOKUP(Tabella1[[#This Row],[DATA]],Tabella3[],2,0)</f>
        <v>109.73724350845207</v>
      </c>
      <c r="D1478">
        <f>VLOOKUP(Tabella1[[#This Row],[DATA]],Tabella5[],2,0)</f>
        <v>135.34608739821789</v>
      </c>
      <c r="E1478">
        <f>VLOOKUP(Tabella1[[#This Row],[DATA]],Tabella6[],2,0)</f>
        <v>128.05358994800449</v>
      </c>
      <c r="F1478" s="2">
        <f>VLOOKUP(Tabella1[[#This Row],[DATA]],Tabella7[],2,0)</f>
        <v>97.469379028070492</v>
      </c>
      <c r="G1478" s="2">
        <f>VLOOKUP(Tabella1[[#This Row],[DATA]],Tabella8[],2,0)</f>
        <v>75.295629323337337</v>
      </c>
      <c r="H1478" s="2">
        <f>VLOOKUP(Tabella1[[#This Row],[DATA]],Tabella9[],2,0)</f>
        <v>110.44326376678643</v>
      </c>
      <c r="I1478" s="2">
        <f>VLOOKUP(Tabella1[[#This Row],[DATA]],Tabella10[],2,0)</f>
        <v>109.93032892359822</v>
      </c>
      <c r="J1478" s="2">
        <f>VLOOKUP(Tabella1[[#This Row],[DATA]],Tabella11[],2,0)</f>
        <v>99.751680336186624</v>
      </c>
      <c r="K1478" s="2">
        <f>VLOOKUP(Tabella1[[#This Row],[DATA]],Tabella12[],2,0)</f>
        <v>216.0475758575198</v>
      </c>
      <c r="L1478" s="2">
        <f>VLOOKUP(Tabella1[[#This Row],[DATA]],Tabella13[],2,0)</f>
        <v>158.4789843075753</v>
      </c>
      <c r="M1478" s="2">
        <f>VLOOKUP(Tabella1[[#This Row],[DATA]],Tabella14[],2,0)</f>
        <v>210.01003022999873</v>
      </c>
      <c r="O1478" s="1">
        <v>44126</v>
      </c>
      <c r="P1478">
        <v>99.721331544892763</v>
      </c>
      <c r="R1478" s="1">
        <v>44137</v>
      </c>
      <c r="S1478">
        <v>120.68024410301156</v>
      </c>
      <c r="U1478" s="1">
        <v>44113</v>
      </c>
      <c r="V1478">
        <v>116.33284653680724</v>
      </c>
      <c r="X1478" s="1">
        <v>44137</v>
      </c>
      <c r="Y1478">
        <v>86.36442774672409</v>
      </c>
      <c r="AA1478" s="1">
        <v>44112</v>
      </c>
      <c r="AB1478">
        <v>67.558063144877693</v>
      </c>
      <c r="AD1478" s="1">
        <v>44109</v>
      </c>
      <c r="AE1478">
        <v>102.5730703564967</v>
      </c>
      <c r="AG1478" s="1">
        <v>44193</v>
      </c>
      <c r="AH1478">
        <v>110.29771370561099</v>
      </c>
      <c r="AJ1478" s="1">
        <v>44218</v>
      </c>
      <c r="AK1478">
        <v>107.64746964650263</v>
      </c>
      <c r="AM1478" s="1">
        <v>44183</v>
      </c>
      <c r="AN1478">
        <v>243.28825857519789</v>
      </c>
      <c r="AP1478" s="1">
        <v>44183</v>
      </c>
      <c r="AQ1478">
        <v>170.71933731624128</v>
      </c>
      <c r="AS1478" s="1">
        <v>44148</v>
      </c>
      <c r="AT1478">
        <v>210.71980831116002</v>
      </c>
    </row>
    <row r="1479" spans="1:46" x14ac:dyDescent="0.3">
      <c r="A1479" s="1">
        <v>44147</v>
      </c>
      <c r="B1479">
        <v>171.84967447284035</v>
      </c>
      <c r="C1479" s="3">
        <f>VLOOKUP(Tabella1[[#This Row],[DATA]],Tabella3[],2,0)</f>
        <v>108.82094650046577</v>
      </c>
      <c r="D1479">
        <f>VLOOKUP(Tabella1[[#This Row],[DATA]],Tabella5[],2,0)</f>
        <v>133.67445899681815</v>
      </c>
      <c r="E1479">
        <f>VLOOKUP(Tabella1[[#This Row],[DATA]],Tabella6[],2,0)</f>
        <v>126.11016652203871</v>
      </c>
      <c r="F1479" s="2">
        <f>VLOOKUP(Tabella1[[#This Row],[DATA]],Tabella7[],2,0)</f>
        <v>96.810226335563087</v>
      </c>
      <c r="G1479" s="2">
        <f>VLOOKUP(Tabella1[[#This Row],[DATA]],Tabella8[],2,0)</f>
        <v>74.641573598175995</v>
      </c>
      <c r="H1479" s="2">
        <f>VLOOKUP(Tabella1[[#This Row],[DATA]],Tabella9[],2,0)</f>
        <v>109.19781871926203</v>
      </c>
      <c r="I1479" s="2">
        <f>VLOOKUP(Tabella1[[#This Row],[DATA]],Tabella10[],2,0)</f>
        <v>109.68889865042154</v>
      </c>
      <c r="J1479" s="2">
        <f>VLOOKUP(Tabella1[[#This Row],[DATA]],Tabella11[],2,0)</f>
        <v>99.646622016880968</v>
      </c>
      <c r="K1479" s="2">
        <f>VLOOKUP(Tabella1[[#This Row],[DATA]],Tabella12[],2,0)</f>
        <v>211.30235817941951</v>
      </c>
      <c r="L1479" s="2">
        <f>VLOOKUP(Tabella1[[#This Row],[DATA]],Tabella13[],2,0)</f>
        <v>157.61929274664328</v>
      </c>
      <c r="M1479" s="2">
        <f>VLOOKUP(Tabella1[[#This Row],[DATA]],Tabella14[],2,0)</f>
        <v>210.7622974799047</v>
      </c>
      <c r="O1479" s="1">
        <v>44127</v>
      </c>
      <c r="P1479">
        <v>100.8110187733988</v>
      </c>
      <c r="R1479" s="1">
        <v>44138</v>
      </c>
      <c r="S1479">
        <v>123.80250145165304</v>
      </c>
      <c r="U1479" s="1">
        <v>44116</v>
      </c>
      <c r="V1479">
        <v>117.09667026472795</v>
      </c>
      <c r="X1479" s="1">
        <v>44138</v>
      </c>
      <c r="Y1479">
        <v>88.377317572314368</v>
      </c>
      <c r="AA1479" s="1">
        <v>44113</v>
      </c>
      <c r="AB1479">
        <v>67.153263515863514</v>
      </c>
      <c r="AD1479" s="1">
        <v>44110</v>
      </c>
      <c r="AE1479">
        <v>102.98970517034886</v>
      </c>
      <c r="AG1479" s="1">
        <v>44194</v>
      </c>
      <c r="AH1479">
        <v>111.36176733666362</v>
      </c>
      <c r="AJ1479" s="1">
        <v>44221</v>
      </c>
      <c r="AK1479">
        <v>108.16947817055264</v>
      </c>
      <c r="AM1479" s="1">
        <v>44186</v>
      </c>
      <c r="AN1479">
        <v>238.75123680738787</v>
      </c>
      <c r="AP1479" s="1">
        <v>44186</v>
      </c>
      <c r="AQ1479">
        <v>165.60535765830022</v>
      </c>
      <c r="AS1479" s="1">
        <v>44151</v>
      </c>
      <c r="AT1479">
        <v>214.51736483568533</v>
      </c>
    </row>
    <row r="1480" spans="1:46" x14ac:dyDescent="0.3">
      <c r="A1480" s="1">
        <v>44148</v>
      </c>
      <c r="B1480">
        <v>174.18861140802645</v>
      </c>
      <c r="C1480" s="3">
        <f>VLOOKUP(Tabella1[[#This Row],[DATA]],Tabella3[],2,0)</f>
        <v>109.2697119641866</v>
      </c>
      <c r="D1480">
        <f>VLOOKUP(Tabella1[[#This Row],[DATA]],Tabella5[],2,0)</f>
        <v>133.9178861064259</v>
      </c>
      <c r="E1480">
        <f>VLOOKUP(Tabella1[[#This Row],[DATA]],Tabella6[],2,0)</f>
        <v>126.52382598552779</v>
      </c>
      <c r="F1480" s="2">
        <f>VLOOKUP(Tabella1[[#This Row],[DATA]],Tabella7[],2,0)</f>
        <v>96.465835853263684</v>
      </c>
      <c r="G1480" s="2">
        <f>VLOOKUP(Tabella1[[#This Row],[DATA]],Tabella8[],2,0)</f>
        <v>75.199018433357807</v>
      </c>
      <c r="H1480" s="2">
        <f>VLOOKUP(Tabella1[[#This Row],[DATA]],Tabella9[],2,0)</f>
        <v>109.32108911143388</v>
      </c>
      <c r="I1480" s="2">
        <f>VLOOKUP(Tabella1[[#This Row],[DATA]],Tabella10[],2,0)</f>
        <v>109.63642109798801</v>
      </c>
      <c r="J1480" s="2">
        <f>VLOOKUP(Tabella1[[#This Row],[DATA]],Tabella11[],2,0)</f>
        <v>98.793620094791251</v>
      </c>
      <c r="K1480" s="2">
        <f>VLOOKUP(Tabella1[[#This Row],[DATA]],Tabella12[],2,0)</f>
        <v>215.87030013192611</v>
      </c>
      <c r="L1480" s="2">
        <f>VLOOKUP(Tabella1[[#This Row],[DATA]],Tabella13[],2,0)</f>
        <v>157.93124357903324</v>
      </c>
      <c r="M1480" s="2">
        <f>VLOOKUP(Tabella1[[#This Row],[DATA]],Tabella14[],2,0)</f>
        <v>210.71980831116002</v>
      </c>
      <c r="O1480" s="1">
        <v>44130</v>
      </c>
      <c r="P1480">
        <v>99.032318431636583</v>
      </c>
      <c r="R1480" s="1">
        <v>44139</v>
      </c>
      <c r="S1480">
        <v>126.21157983886908</v>
      </c>
      <c r="U1480" s="1">
        <v>44117</v>
      </c>
      <c r="V1480">
        <v>116.35165992912053</v>
      </c>
      <c r="X1480" s="1">
        <v>44139</v>
      </c>
      <c r="Y1480">
        <v>89.850942301230944</v>
      </c>
      <c r="AA1480" s="1">
        <v>44116</v>
      </c>
      <c r="AB1480">
        <v>67.154229624763303</v>
      </c>
      <c r="AD1480" s="1">
        <v>44111</v>
      </c>
      <c r="AE1480">
        <v>102.99384603623577</v>
      </c>
      <c r="AG1480" s="1">
        <v>44195</v>
      </c>
      <c r="AH1480">
        <v>113.7870517926617</v>
      </c>
      <c r="AJ1480" s="1">
        <v>44222</v>
      </c>
      <c r="AK1480">
        <v>106.53361269295512</v>
      </c>
      <c r="AM1480" s="1">
        <v>44187</v>
      </c>
      <c r="AN1480">
        <v>240.42711081794195</v>
      </c>
      <c r="AP1480" s="1">
        <v>44187</v>
      </c>
      <c r="AQ1480">
        <v>167.25119730808353</v>
      </c>
      <c r="AS1480" s="1">
        <v>44152</v>
      </c>
      <c r="AT1480">
        <v>212.60047643592492</v>
      </c>
    </row>
    <row r="1481" spans="1:46" x14ac:dyDescent="0.3">
      <c r="A1481" s="1">
        <v>44151</v>
      </c>
      <c r="B1481">
        <v>176.21756874939268</v>
      </c>
      <c r="C1481" s="3">
        <f>VLOOKUP(Tabella1[[#This Row],[DATA]],Tabella3[],2,0)</f>
        <v>111.43084307270263</v>
      </c>
      <c r="D1481">
        <f>VLOOKUP(Tabella1[[#This Row],[DATA]],Tabella5[],2,0)</f>
        <v>134.55169779399944</v>
      </c>
      <c r="E1481">
        <f>VLOOKUP(Tabella1[[#This Row],[DATA]],Tabella6[],2,0)</f>
        <v>128.67137471809306</v>
      </c>
      <c r="F1481" s="2">
        <f>VLOOKUP(Tabella1[[#This Row],[DATA]],Tabella7[],2,0)</f>
        <v>98.067900668926967</v>
      </c>
      <c r="G1481" s="2">
        <f>VLOOKUP(Tabella1[[#This Row],[DATA]],Tabella8[],2,0)</f>
        <v>77.155388955443058</v>
      </c>
      <c r="H1481" s="2">
        <f>VLOOKUP(Tabella1[[#This Row],[DATA]],Tabella9[],2,0)</f>
        <v>110.40854419896542</v>
      </c>
      <c r="I1481" s="2">
        <f>VLOOKUP(Tabella1[[#This Row],[DATA]],Tabella10[],2,0)</f>
        <v>110.57871171800274</v>
      </c>
      <c r="J1481" s="2">
        <f>VLOOKUP(Tabella1[[#This Row],[DATA]],Tabella11[],2,0)</f>
        <v>99.894046297291169</v>
      </c>
      <c r="K1481" s="2">
        <f>VLOOKUP(Tabella1[[#This Row],[DATA]],Tabella12[],2,0)</f>
        <v>219.38901715039577</v>
      </c>
      <c r="L1481" s="2">
        <v>157.93124357903324</v>
      </c>
      <c r="M1481" s="2">
        <f>VLOOKUP(Tabella1[[#This Row],[DATA]],Tabella14[],2,0)</f>
        <v>214.51736483568533</v>
      </c>
      <c r="O1481" s="1">
        <v>44131</v>
      </c>
      <c r="P1481">
        <v>97.515402299811925</v>
      </c>
      <c r="R1481" s="1">
        <v>44140</v>
      </c>
      <c r="S1481">
        <v>128.70903752587117</v>
      </c>
      <c r="U1481" s="1">
        <v>44118</v>
      </c>
      <c r="V1481">
        <v>116.21173532379024</v>
      </c>
      <c r="X1481" s="1">
        <v>44140</v>
      </c>
      <c r="Y1481">
        <v>90.200983536454984</v>
      </c>
      <c r="AA1481" s="1">
        <v>44117</v>
      </c>
      <c r="AB1481">
        <v>66.42191907871856</v>
      </c>
      <c r="AD1481" s="1">
        <v>44112</v>
      </c>
      <c r="AE1481">
        <v>103.70511938434881</v>
      </c>
      <c r="AG1481" s="1">
        <v>44196</v>
      </c>
      <c r="AH1481">
        <v>114.13922143766698</v>
      </c>
      <c r="AJ1481" s="1">
        <v>44223</v>
      </c>
      <c r="AK1481">
        <v>106.65031099650204</v>
      </c>
      <c r="AM1481" s="1">
        <v>44188</v>
      </c>
      <c r="AN1481">
        <v>242.84094656992085</v>
      </c>
      <c r="AP1481" s="1">
        <v>44188</v>
      </c>
      <c r="AQ1481">
        <v>168.84163396654154</v>
      </c>
      <c r="AS1481" s="1">
        <v>44153</v>
      </c>
      <c r="AT1481">
        <v>214.58283994817714</v>
      </c>
    </row>
    <row r="1482" spans="1:46" x14ac:dyDescent="0.3">
      <c r="A1482" s="1">
        <v>44152</v>
      </c>
      <c r="B1482">
        <v>175.37314158002138</v>
      </c>
      <c r="C1482" s="3">
        <f>VLOOKUP(Tabella1[[#This Row],[DATA]],Tabella3[],2,0)</f>
        <v>112.0481896220961</v>
      </c>
      <c r="D1482">
        <f>VLOOKUP(Tabella1[[#This Row],[DATA]],Tabella5[],2,0)</f>
        <v>134.49905936979312</v>
      </c>
      <c r="E1482">
        <f>VLOOKUP(Tabella1[[#This Row],[DATA]],Tabella6[],2,0)</f>
        <v>128.94228756740486</v>
      </c>
      <c r="F1482" s="2">
        <f>VLOOKUP(Tabella1[[#This Row],[DATA]],Tabella7[],2,0)</f>
        <v>97.21326246983719</v>
      </c>
      <c r="G1482" s="2">
        <f>VLOOKUP(Tabella1[[#This Row],[DATA]],Tabella8[],2,0)</f>
        <v>76.653978436449364</v>
      </c>
      <c r="H1482" s="2">
        <f>VLOOKUP(Tabella1[[#This Row],[DATA]],Tabella9[],2,0)</f>
        <v>110.48085008791377</v>
      </c>
      <c r="I1482" s="2">
        <f>VLOOKUP(Tabella1[[#This Row],[DATA]],Tabella10[],2,0)</f>
        <v>110.71879157441879</v>
      </c>
      <c r="J1482" s="2">
        <f>VLOOKUP(Tabella1[[#This Row],[DATA]],Tabella11[],2,0)</f>
        <v>99.683034275276668</v>
      </c>
      <c r="K1482" s="2">
        <f>VLOOKUP(Tabella1[[#This Row],[DATA]],Tabella12[],2,0)</f>
        <v>221.07725923482849</v>
      </c>
      <c r="L1482" s="2">
        <f>VLOOKUP(Tabella1[[#This Row],[DATA]],Tabella13[],2,0)</f>
        <v>159.78422643391593</v>
      </c>
      <c r="M1482" s="2">
        <f>VLOOKUP(Tabella1[[#This Row],[DATA]],Tabella14[],2,0)</f>
        <v>212.60047643592492</v>
      </c>
      <c r="O1482" s="1">
        <v>44132</v>
      </c>
      <c r="P1482">
        <v>93.557484320652208</v>
      </c>
      <c r="R1482" s="1">
        <v>44141</v>
      </c>
      <c r="S1482">
        <v>127.80711806675659</v>
      </c>
      <c r="U1482" s="1">
        <v>44119</v>
      </c>
      <c r="V1482">
        <v>113.76035030536488</v>
      </c>
      <c r="X1482" s="1">
        <v>44141</v>
      </c>
      <c r="Y1482">
        <v>90.259629188429699</v>
      </c>
      <c r="AA1482" s="1">
        <v>44118</v>
      </c>
      <c r="AB1482">
        <v>66.821888163233766</v>
      </c>
      <c r="AD1482" s="1">
        <v>44113</v>
      </c>
      <c r="AE1482">
        <v>104.25808424432383</v>
      </c>
      <c r="AG1482" s="1">
        <v>44200</v>
      </c>
      <c r="AH1482">
        <v>115.15222262553746</v>
      </c>
      <c r="AJ1482" s="1">
        <v>44224</v>
      </c>
      <c r="AK1482">
        <v>104.61599990449244</v>
      </c>
      <c r="AM1482" s="1">
        <v>44193</v>
      </c>
      <c r="AN1482">
        <v>245.55573878627968</v>
      </c>
      <c r="AP1482" s="1">
        <v>44189</v>
      </c>
      <c r="AQ1482">
        <v>170.76605178071176</v>
      </c>
      <c r="AS1482" s="1">
        <v>44154</v>
      </c>
      <c r="AT1482">
        <v>212.20135686722483</v>
      </c>
    </row>
    <row r="1483" spans="1:46" x14ac:dyDescent="0.3">
      <c r="A1483" s="1">
        <v>44153</v>
      </c>
      <c r="B1483">
        <v>173.34515596151979</v>
      </c>
      <c r="C1483" s="3">
        <f>VLOOKUP(Tabella1[[#This Row],[DATA]],Tabella3[],2,0)</f>
        <v>113.02857357924044</v>
      </c>
      <c r="D1483">
        <f>VLOOKUP(Tabella1[[#This Row],[DATA]],Tabella5[],2,0)</f>
        <v>135.19974438617351</v>
      </c>
      <c r="E1483">
        <f>VLOOKUP(Tabella1[[#This Row],[DATA]],Tabella6[],2,0)</f>
        <v>129.61133883154724</v>
      </c>
      <c r="F1483" s="2">
        <f>VLOOKUP(Tabella1[[#This Row],[DATA]],Tabella7[],2,0)</f>
        <v>97.517334066403976</v>
      </c>
      <c r="G1483" s="2">
        <f>VLOOKUP(Tabella1[[#This Row],[DATA]],Tabella8[],2,0)</f>
        <v>77.109981837152688</v>
      </c>
      <c r="H1483" s="2">
        <f>VLOOKUP(Tabella1[[#This Row],[DATA]],Tabella9[],2,0)</f>
        <v>110.91691511861988</v>
      </c>
      <c r="I1483" s="2">
        <f>VLOOKUP(Tabella1[[#This Row],[DATA]],Tabella10[],2,0)</f>
        <v>111.26033308994703</v>
      </c>
      <c r="J1483" s="2">
        <f>VLOOKUP(Tabella1[[#This Row],[DATA]],Tabella11[],2,0)</f>
        <v>99.903895514726074</v>
      </c>
      <c r="K1483" s="2">
        <f>VLOOKUP(Tabella1[[#This Row],[DATA]],Tabella12[],2,0)</f>
        <v>218.74793865435356</v>
      </c>
      <c r="L1483" s="2">
        <f>VLOOKUP(Tabella1[[#This Row],[DATA]],Tabella13[],2,0)</f>
        <v>160.61069074152033</v>
      </c>
      <c r="M1483" s="2">
        <f>VLOOKUP(Tabella1[[#This Row],[DATA]],Tabella14[],2,0)</f>
        <v>214.58283994817714</v>
      </c>
      <c r="O1483" s="1">
        <v>44133</v>
      </c>
      <c r="P1483">
        <v>93.42413537505503</v>
      </c>
      <c r="R1483" s="1">
        <v>44144</v>
      </c>
      <c r="S1483">
        <v>134.11502417373549</v>
      </c>
      <c r="U1483" s="1">
        <v>44120</v>
      </c>
      <c r="V1483">
        <v>116.07533822951866</v>
      </c>
      <c r="X1483" s="1">
        <v>44144</v>
      </c>
      <c r="Y1483">
        <v>94.478908946516384</v>
      </c>
      <c r="AA1483" s="1">
        <v>44119</v>
      </c>
      <c r="AB1483">
        <v>65.857711481238169</v>
      </c>
      <c r="AD1483" s="1">
        <v>44116</v>
      </c>
      <c r="AE1483">
        <v>105.05440460719109</v>
      </c>
      <c r="AG1483" s="1">
        <v>44201</v>
      </c>
      <c r="AH1483">
        <v>115.89432731070987</v>
      </c>
      <c r="AJ1483" s="1">
        <v>44225</v>
      </c>
      <c r="AK1483">
        <v>103.95610233635377</v>
      </c>
      <c r="AM1483" s="1">
        <v>44194</v>
      </c>
      <c r="AN1483">
        <v>246.14322229551451</v>
      </c>
      <c r="AP1483" s="1">
        <v>44193</v>
      </c>
      <c r="AQ1483">
        <v>172.14825462400489</v>
      </c>
      <c r="AS1483" s="1">
        <v>44155</v>
      </c>
      <c r="AT1483">
        <v>212.5182842734352</v>
      </c>
    </row>
    <row r="1484" spans="1:46" x14ac:dyDescent="0.3">
      <c r="A1484" s="1">
        <v>44154</v>
      </c>
      <c r="B1484">
        <v>174.02924885822566</v>
      </c>
      <c r="C1484" s="3">
        <f>VLOOKUP(Tabella1[[#This Row],[DATA]],Tabella3[],2,0)</f>
        <v>112.57682854284261</v>
      </c>
      <c r="D1484">
        <f>VLOOKUP(Tabella1[[#This Row],[DATA]],Tabella5[],2,0)</f>
        <v>134.01456056644679</v>
      </c>
      <c r="E1484">
        <f>VLOOKUP(Tabella1[[#This Row],[DATA]],Tabella6[],2,0)</f>
        <v>128.74615795253851</v>
      </c>
      <c r="F1484" s="2">
        <f>VLOOKUP(Tabella1[[#This Row],[DATA]],Tabella7[],2,0)</f>
        <v>96.740126454687072</v>
      </c>
      <c r="G1484" s="2">
        <f>VLOOKUP(Tabella1[[#This Row],[DATA]],Tabella8[],2,0)</f>
        <v>76.614367971557755</v>
      </c>
      <c r="H1484" s="2">
        <f>VLOOKUP(Tabella1[[#This Row],[DATA]],Tabella9[],2,0)</f>
        <v>109.95496012027623</v>
      </c>
      <c r="I1484" s="2">
        <f>VLOOKUP(Tabella1[[#This Row],[DATA]],Tabella10[],2,0)</f>
        <v>110.47518172238705</v>
      </c>
      <c r="J1484" s="2">
        <f>VLOOKUP(Tabella1[[#This Row],[DATA]],Tabella11[],2,0)</f>
        <v>100.37516564592958</v>
      </c>
      <c r="K1484" s="2">
        <f>VLOOKUP(Tabella1[[#This Row],[DATA]],Tabella12[],2,0)</f>
        <v>219.88374010554091</v>
      </c>
      <c r="L1484" s="2">
        <f>VLOOKUP(Tabella1[[#This Row],[DATA]],Tabella13[],2,0)</f>
        <v>158.50185076528109</v>
      </c>
      <c r="M1484" s="2">
        <f>VLOOKUP(Tabella1[[#This Row],[DATA]],Tabella14[],2,0)</f>
        <v>212.20135686722483</v>
      </c>
      <c r="O1484" s="1">
        <v>44134</v>
      </c>
      <c r="P1484">
        <v>93.794386485076529</v>
      </c>
      <c r="R1484" s="1">
        <v>44145</v>
      </c>
      <c r="S1484">
        <v>134.8026007887571</v>
      </c>
      <c r="U1484" s="1">
        <v>44123</v>
      </c>
      <c r="V1484">
        <v>116.23431139456622</v>
      </c>
      <c r="X1484" s="1">
        <v>44145</v>
      </c>
      <c r="Y1484">
        <v>96.16741500962155</v>
      </c>
      <c r="AA1484" s="1">
        <v>44120</v>
      </c>
      <c r="AB1484">
        <v>66.17556130927079</v>
      </c>
      <c r="AD1484" s="1">
        <v>44117</v>
      </c>
      <c r="AE1484">
        <v>104.451430828428</v>
      </c>
      <c r="AG1484" s="1">
        <v>44202</v>
      </c>
      <c r="AH1484">
        <v>116.07221447726573</v>
      </c>
      <c r="AJ1484" s="1">
        <v>44228</v>
      </c>
      <c r="AK1484">
        <v>104.61898451583635</v>
      </c>
      <c r="AM1484" s="1">
        <v>44195</v>
      </c>
      <c r="AN1484">
        <v>245.33517480211083</v>
      </c>
      <c r="AP1484" s="1">
        <v>44194</v>
      </c>
      <c r="AQ1484">
        <v>173.09101431825601</v>
      </c>
      <c r="AS1484" s="1">
        <v>44158</v>
      </c>
      <c r="AT1484">
        <v>212.24105986096987</v>
      </c>
    </row>
    <row r="1485" spans="1:46" x14ac:dyDescent="0.3">
      <c r="A1485" s="1">
        <v>44155</v>
      </c>
      <c r="B1485">
        <v>172.8471479933923</v>
      </c>
      <c r="C1485" s="3">
        <f>VLOOKUP(Tabella1[[#This Row],[DATA]],Tabella3[],2,0)</f>
        <v>113.469236696208</v>
      </c>
      <c r="D1485">
        <f>VLOOKUP(Tabella1[[#This Row],[DATA]],Tabella5[],2,0)</f>
        <v>134.53777011755574</v>
      </c>
      <c r="E1485">
        <f>VLOOKUP(Tabella1[[#This Row],[DATA]],Tabella6[],2,0)</f>
        <v>129.24541835105319</v>
      </c>
      <c r="F1485" s="2">
        <f>VLOOKUP(Tabella1[[#This Row],[DATA]],Tabella7[],2,0)</f>
        <v>97.001282873636939</v>
      </c>
      <c r="G1485" s="2">
        <f>VLOOKUP(Tabella1[[#This Row],[DATA]],Tabella8[],2,0)</f>
        <v>77.075201916760065</v>
      </c>
      <c r="H1485" s="2">
        <f>VLOOKUP(Tabella1[[#This Row],[DATA]],Tabella9[],2,0)</f>
        <v>110.45281961114084</v>
      </c>
      <c r="I1485" s="2">
        <f>VLOOKUP(Tabella1[[#This Row],[DATA]],Tabella10[],2,0)</f>
        <v>110.8715716691634</v>
      </c>
      <c r="J1485" s="2">
        <f>VLOOKUP(Tabella1[[#This Row],[DATA]],Tabella11[],2,0)</f>
        <v>100.81211274667812</v>
      </c>
      <c r="K1485" s="2">
        <f>VLOOKUP(Tabella1[[#This Row],[DATA]],Tabella12[],2,0)</f>
        <v>218.58921503957782</v>
      </c>
      <c r="L1485" s="2">
        <f>VLOOKUP(Tabella1[[#This Row],[DATA]],Tabella13[],2,0)</f>
        <v>159.52807848320859</v>
      </c>
      <c r="M1485" s="2">
        <f>VLOOKUP(Tabella1[[#This Row],[DATA]],Tabella14[],2,0)</f>
        <v>212.5182842734352</v>
      </c>
      <c r="O1485" s="1">
        <v>44137</v>
      </c>
      <c r="P1485">
        <v>96.182853761527554</v>
      </c>
      <c r="R1485" s="1">
        <v>44146</v>
      </c>
      <c r="S1485">
        <v>135.34608739821789</v>
      </c>
      <c r="U1485" s="1">
        <v>44124</v>
      </c>
      <c r="V1485">
        <v>115.92059807774164</v>
      </c>
      <c r="X1485" s="1">
        <v>44146</v>
      </c>
      <c r="Y1485">
        <v>97.469379028070492</v>
      </c>
      <c r="AA1485" s="1">
        <v>44123</v>
      </c>
      <c r="AB1485">
        <v>66.277002743749279</v>
      </c>
      <c r="AD1485" s="1">
        <v>44118</v>
      </c>
      <c r="AE1485">
        <v>104.26318069464618</v>
      </c>
      <c r="AG1485" s="1">
        <v>44203</v>
      </c>
      <c r="AH1485">
        <v>115.46956092383965</v>
      </c>
      <c r="AJ1485" s="1">
        <v>44229</v>
      </c>
      <c r="AK1485">
        <v>105.46661413750701</v>
      </c>
      <c r="AM1485" s="1">
        <v>44200</v>
      </c>
      <c r="AN1485">
        <v>245.00123680738787</v>
      </c>
      <c r="AP1485" s="1">
        <v>44195</v>
      </c>
      <c r="AQ1485">
        <v>173.57502706530644</v>
      </c>
      <c r="AS1485" s="1">
        <v>44159</v>
      </c>
      <c r="AT1485">
        <v>215.63880027304515</v>
      </c>
    </row>
    <row r="1486" spans="1:46" x14ac:dyDescent="0.3">
      <c r="A1486" s="1">
        <v>44158</v>
      </c>
      <c r="B1486">
        <v>173.82130016519289</v>
      </c>
      <c r="C1486" s="3">
        <f>VLOOKUP(Tabella1[[#This Row],[DATA]],Tabella3[],2,0)</f>
        <v>113.44221144929553</v>
      </c>
      <c r="D1486">
        <f>VLOOKUP(Tabella1[[#This Row],[DATA]],Tabella5[],2,0)</f>
        <v>134.43249326914312</v>
      </c>
      <c r="E1486">
        <f>VLOOKUP(Tabella1[[#This Row],[DATA]],Tabella6[],2,0)</f>
        <v>129.15746574198843</v>
      </c>
      <c r="F1486" s="2">
        <f>VLOOKUP(Tabella1[[#This Row],[DATA]],Tabella7[],2,0)</f>
        <v>96.73233757903418</v>
      </c>
      <c r="G1486" s="2">
        <f>VLOOKUP(Tabella1[[#This Row],[DATA]],Tabella8[],2,0)</f>
        <v>77.107083510453307</v>
      </c>
      <c r="H1486" s="2">
        <f>VLOOKUP(Tabella1[[#This Row],[DATA]],Tabella9[],2,0)</f>
        <v>110.30757077695385</v>
      </c>
      <c r="I1486" s="2">
        <f>VLOOKUP(Tabella1[[#This Row],[DATA]],Tabella10[],2,0)</f>
        <v>111.01684898284923</v>
      </c>
      <c r="J1486" s="2">
        <f>VLOOKUP(Tabella1[[#This Row],[DATA]],Tabella11[],2,0)</f>
        <v>101.90925587669973</v>
      </c>
      <c r="K1486" s="2">
        <f>VLOOKUP(Tabella1[[#This Row],[DATA]],Tabella12[],2,0)</f>
        <v>221.34523416886543</v>
      </c>
      <c r="L1486" s="2">
        <f>VLOOKUP(Tabella1[[#This Row],[DATA]],Tabella13[],2,0)</f>
        <v>160.23661148906808</v>
      </c>
      <c r="M1486" s="2">
        <f>VLOOKUP(Tabella1[[#This Row],[DATA]],Tabella14[],2,0)</f>
        <v>212.24105986096987</v>
      </c>
      <c r="O1486" s="1">
        <v>44138</v>
      </c>
      <c r="P1486">
        <v>99.247161303610113</v>
      </c>
      <c r="R1486" s="1">
        <v>44147</v>
      </c>
      <c r="S1486">
        <v>133.67445899681815</v>
      </c>
      <c r="U1486" s="1">
        <v>44125</v>
      </c>
      <c r="V1486">
        <v>114.14908202403882</v>
      </c>
      <c r="X1486" s="1">
        <v>44147</v>
      </c>
      <c r="Y1486">
        <v>96.810226335563087</v>
      </c>
      <c r="AA1486" s="1">
        <v>44124</v>
      </c>
      <c r="AB1486">
        <v>66.925261815511845</v>
      </c>
      <c r="AD1486" s="1">
        <v>44119</v>
      </c>
      <c r="AE1486">
        <v>101.69616237290727</v>
      </c>
      <c r="AG1486" s="1">
        <v>44204</v>
      </c>
      <c r="AH1486">
        <v>116.85149774790824</v>
      </c>
      <c r="AJ1486" s="1">
        <v>44230</v>
      </c>
      <c r="AK1486">
        <v>104.97803326050882</v>
      </c>
      <c r="AM1486" s="1">
        <v>44201</v>
      </c>
      <c r="AN1486">
        <v>246.07519788918205</v>
      </c>
      <c r="AP1486" s="1">
        <v>44196</v>
      </c>
      <c r="AQ1486">
        <v>173.59360379008808</v>
      </c>
      <c r="AS1486" s="1">
        <v>44160</v>
      </c>
      <c r="AT1486">
        <v>218.33303149770836</v>
      </c>
    </row>
    <row r="1487" spans="1:46" x14ac:dyDescent="0.3">
      <c r="A1487" s="1">
        <v>44159</v>
      </c>
      <c r="B1487">
        <v>176.63055096686426</v>
      </c>
      <c r="C1487" s="3">
        <f>VLOOKUP(Tabella1[[#This Row],[DATA]],Tabella3[],2,0)</f>
        <v>115.75932580111301</v>
      </c>
      <c r="D1487">
        <f>VLOOKUP(Tabella1[[#This Row],[DATA]],Tabella5[],2,0)</f>
        <v>136.12706137292071</v>
      </c>
      <c r="E1487">
        <f>VLOOKUP(Tabella1[[#This Row],[DATA]],Tabella6[],2,0)</f>
        <v>130.71592012774295</v>
      </c>
      <c r="F1487" s="2">
        <f>VLOOKUP(Tabella1[[#This Row],[DATA]],Tabella7[],2,0)</f>
        <v>98.234063349521975</v>
      </c>
      <c r="G1487" s="2">
        <f>VLOOKUP(Tabella1[[#This Row],[DATA]],Tabella8[],2,0)</f>
        <v>78.672179928121508</v>
      </c>
      <c r="H1487" s="2">
        <f>VLOOKUP(Tabella1[[#This Row],[DATA]],Tabella9[],2,0)</f>
        <v>111.73903626124404</v>
      </c>
      <c r="I1487" s="2">
        <f>VLOOKUP(Tabella1[[#This Row],[DATA]],Tabella10[],2,0)</f>
        <v>111.44438175826626</v>
      </c>
      <c r="J1487" s="2">
        <f>VLOOKUP(Tabella1[[#This Row],[DATA]],Tabella11[],2,0)</f>
        <v>101.56095173286535</v>
      </c>
      <c r="K1487" s="2">
        <f>VLOOKUP(Tabella1[[#This Row],[DATA]],Tabella12[],2,0)</f>
        <v>226.30689313984169</v>
      </c>
      <c r="L1487" s="2">
        <f>VLOOKUP(Tabella1[[#This Row],[DATA]],Tabella13[],2,0)</f>
        <v>161.85751252202124</v>
      </c>
      <c r="M1487" s="2">
        <f>VLOOKUP(Tabella1[[#This Row],[DATA]],Tabella14[],2,0)</f>
        <v>215.63880027304515</v>
      </c>
      <c r="O1487" s="1">
        <v>44139</v>
      </c>
      <c r="P1487">
        <v>101.19193361721169</v>
      </c>
      <c r="R1487" s="1">
        <v>44148</v>
      </c>
      <c r="S1487">
        <v>133.9178861064259</v>
      </c>
      <c r="U1487" s="1">
        <v>44126</v>
      </c>
      <c r="V1487">
        <v>114.08864400123228</v>
      </c>
      <c r="X1487" s="1">
        <v>44148</v>
      </c>
      <c r="Y1487">
        <v>96.465835853263684</v>
      </c>
      <c r="AA1487" s="1">
        <v>44125</v>
      </c>
      <c r="AB1487">
        <v>65.806507709549024</v>
      </c>
      <c r="AD1487" s="1">
        <v>44120</v>
      </c>
      <c r="AE1487">
        <v>103.37735392299264</v>
      </c>
      <c r="AG1487" s="1">
        <v>44207</v>
      </c>
      <c r="AH1487">
        <v>116.97724268185442</v>
      </c>
      <c r="AJ1487" s="1">
        <v>44231</v>
      </c>
      <c r="AK1487">
        <v>104.51691080787459</v>
      </c>
      <c r="AM1487" s="1">
        <v>44202</v>
      </c>
      <c r="AN1487">
        <v>245.50626649076517</v>
      </c>
      <c r="AP1487" s="1">
        <v>44197</v>
      </c>
      <c r="AQ1487">
        <v>174.02130470409205</v>
      </c>
      <c r="AS1487" s="1">
        <v>44161</v>
      </c>
      <c r="AT1487">
        <v>218.61861443517267</v>
      </c>
    </row>
    <row r="1488" spans="1:46" x14ac:dyDescent="0.3">
      <c r="A1488" s="1">
        <v>44160</v>
      </c>
      <c r="B1488">
        <v>176.35069478184823</v>
      </c>
      <c r="C1488" s="3">
        <f>VLOOKUP(Tabella1[[#This Row],[DATA]],Tabella3[],2,0)</f>
        <v>116.58796064454954</v>
      </c>
      <c r="D1488">
        <f>VLOOKUP(Tabella1[[#This Row],[DATA]],Tabella5[],2,0)</f>
        <v>136.10002529511826</v>
      </c>
      <c r="E1488">
        <f>VLOOKUP(Tabella1[[#This Row],[DATA]],Tabella6[],2,0)</f>
        <v>131.01858057658345</v>
      </c>
      <c r="F1488" s="2">
        <f>VLOOKUP(Tabella1[[#This Row],[DATA]],Tabella7[],2,0)</f>
        <v>97.606677051834197</v>
      </c>
      <c r="G1488" s="2">
        <f>VLOOKUP(Tabella1[[#This Row],[DATA]],Tabella8[],2,0)</f>
        <v>78.879893341577471</v>
      </c>
      <c r="H1488" s="2">
        <f>VLOOKUP(Tabella1[[#This Row],[DATA]],Tabella9[],2,0)</f>
        <v>111.86389929414163</v>
      </c>
      <c r="I1488" s="2">
        <f>VLOOKUP(Tabella1[[#This Row],[DATA]],Tabella10[],2,0)</f>
        <v>111.78619840370997</v>
      </c>
      <c r="J1488" s="2">
        <f>VLOOKUP(Tabella1[[#This Row],[DATA]],Tabella11[],2,0)</f>
        <v>100.35248259971587</v>
      </c>
      <c r="K1488" s="2">
        <f>VLOOKUP(Tabella1[[#This Row],[DATA]],Tabella12[],2,0)</f>
        <v>227.02218007915567</v>
      </c>
      <c r="L1488" s="2">
        <f>VLOOKUP(Tabella1[[#This Row],[DATA]],Tabella13[],2,0)</f>
        <v>159.33122336639335</v>
      </c>
      <c r="M1488" s="2">
        <f>VLOOKUP(Tabella1[[#This Row],[DATA]],Tabella14[],2,0)</f>
        <v>218.33303149770836</v>
      </c>
      <c r="O1488" s="1">
        <v>44140</v>
      </c>
      <c r="P1488">
        <v>103.14224689052841</v>
      </c>
      <c r="R1488" s="1">
        <v>44151</v>
      </c>
      <c r="S1488">
        <v>134.55169779399944</v>
      </c>
      <c r="U1488" s="1">
        <v>44127</v>
      </c>
      <c r="V1488">
        <v>115.45872929644969</v>
      </c>
      <c r="X1488" s="1">
        <v>44151</v>
      </c>
      <c r="Y1488">
        <v>98.067900668926967</v>
      </c>
      <c r="AA1488" s="1">
        <v>44126</v>
      </c>
      <c r="AB1488">
        <v>65.662557483479546</v>
      </c>
      <c r="AD1488" s="1">
        <v>44123</v>
      </c>
      <c r="AE1488">
        <v>103.28306959202915</v>
      </c>
      <c r="AG1488" s="1">
        <v>44208</v>
      </c>
      <c r="AH1488">
        <v>118.52193536542735</v>
      </c>
      <c r="AJ1488" s="1">
        <v>44232</v>
      </c>
      <c r="AK1488">
        <v>104.35186180055634</v>
      </c>
      <c r="AM1488" s="1">
        <v>44203</v>
      </c>
      <c r="AN1488">
        <v>252.27984828496042</v>
      </c>
      <c r="AP1488" s="1">
        <v>44200</v>
      </c>
      <c r="AQ1488">
        <v>175.14034333859007</v>
      </c>
      <c r="AS1488" s="1">
        <v>44162</v>
      </c>
      <c r="AT1488">
        <v>218.90141119763732</v>
      </c>
    </row>
    <row r="1489" spans="1:46" x14ac:dyDescent="0.3">
      <c r="A1489" s="1">
        <v>44162</v>
      </c>
      <c r="B1489">
        <v>176.77339422796621</v>
      </c>
      <c r="C1489" s="3">
        <f>VLOOKUP(Tabella1[[#This Row],[DATA]],Tabella3[],2,0)</f>
        <v>116.84347206990392</v>
      </c>
      <c r="D1489">
        <f>VLOOKUP(Tabella1[[#This Row],[DATA]],Tabella5[],2,0)</f>
        <v>136.56987955632158</v>
      </c>
      <c r="E1489">
        <f>VLOOKUP(Tabella1[[#This Row],[DATA]],Tabella6[],2,0)</f>
        <v>131.65094572571485</v>
      </c>
      <c r="F1489" s="2">
        <f>VLOOKUP(Tabella1[[#This Row],[DATA]],Tabella7[],2,0)</f>
        <v>97.247625156541119</v>
      </c>
      <c r="G1489" s="2">
        <f>VLOOKUP(Tabella1[[#This Row],[DATA]],Tabella8[],2,0)</f>
        <v>79.131081655524213</v>
      </c>
      <c r="H1489" s="2">
        <f>VLOOKUP(Tabella1[[#This Row],[DATA]],Tabella9[],2,0)</f>
        <v>112.37004051678007</v>
      </c>
      <c r="I1489" s="2">
        <f>VLOOKUP(Tabella1[[#This Row],[DATA]],Tabella10[],2,0)</f>
        <v>112.7289920034605</v>
      </c>
      <c r="J1489" s="2">
        <f>VLOOKUP(Tabella1[[#This Row],[DATA]],Tabella11[],2,0)</f>
        <v>101.72480689564605</v>
      </c>
      <c r="K1489" s="2">
        <f>VLOOKUP(Tabella1[[#This Row],[DATA]],Tabella12[],2,0)</f>
        <v>227.93329485488127</v>
      </c>
      <c r="L1489" s="2">
        <f>VLOOKUP(Tabella1[[#This Row],[DATA]],Tabella13[],2,0)</f>
        <v>160.50043006390248</v>
      </c>
      <c r="M1489" s="2">
        <f>VLOOKUP(Tabella1[[#This Row],[DATA]],Tabella14[],2,0)</f>
        <v>218.90141119763732</v>
      </c>
      <c r="O1489" s="1">
        <v>44141</v>
      </c>
      <c r="P1489">
        <v>102.88244906237553</v>
      </c>
      <c r="R1489" s="1">
        <v>44152</v>
      </c>
      <c r="S1489">
        <v>134.49905936979312</v>
      </c>
      <c r="U1489" s="1">
        <v>44130</v>
      </c>
      <c r="V1489">
        <v>113.25944373502277</v>
      </c>
      <c r="X1489" s="1">
        <v>44152</v>
      </c>
      <c r="Y1489">
        <v>97.21326246983719</v>
      </c>
      <c r="AA1489" s="1">
        <v>44127</v>
      </c>
      <c r="AB1489">
        <v>66.59775089848128</v>
      </c>
      <c r="AD1489" s="1">
        <v>44124</v>
      </c>
      <c r="AE1489">
        <v>102.81674438753409</v>
      </c>
      <c r="AG1489" s="1">
        <v>44209</v>
      </c>
      <c r="AH1489">
        <v>118.34945523103117</v>
      </c>
      <c r="AJ1489" s="1">
        <v>44235</v>
      </c>
      <c r="AK1489">
        <v>105.42990341797692</v>
      </c>
      <c r="AM1489" s="1">
        <v>44204</v>
      </c>
      <c r="AN1489">
        <v>257.82692941952507</v>
      </c>
      <c r="AP1489" s="1">
        <v>44201</v>
      </c>
      <c r="AQ1489">
        <v>176.08910138820119</v>
      </c>
      <c r="AS1489" s="1">
        <v>44165</v>
      </c>
      <c r="AT1489">
        <v>216.45654263544293</v>
      </c>
    </row>
    <row r="1490" spans="1:46" x14ac:dyDescent="0.3">
      <c r="A1490" s="1">
        <v>44165</v>
      </c>
      <c r="B1490">
        <v>175.96103391312798</v>
      </c>
      <c r="C1490" s="3">
        <f>VLOOKUP(Tabella1[[#This Row],[DATA]],Tabella3[],2,0)</f>
        <v>115.31981269465236</v>
      </c>
      <c r="D1490">
        <f>VLOOKUP(Tabella1[[#This Row],[DATA]],Tabella5[],2,0)</f>
        <v>136.11395297156196</v>
      </c>
      <c r="E1490">
        <f>VLOOKUP(Tabella1[[#This Row],[DATA]],Tabella6[],2,0)</f>
        <v>129.77830768832794</v>
      </c>
      <c r="F1490" s="2">
        <f>VLOOKUP(Tabella1[[#This Row],[DATA]],Tabella7[],2,0)</f>
        <v>95.699166132135986</v>
      </c>
      <c r="G1490" s="2">
        <f>VLOOKUP(Tabella1[[#This Row],[DATA]],Tabella8[],2,0)</f>
        <v>78.031649727557294</v>
      </c>
      <c r="H1490" s="2">
        <f>VLOOKUP(Tabella1[[#This Row],[DATA]],Tabella9[],2,0)</f>
        <v>111.24722880513723</v>
      </c>
      <c r="I1490" s="2">
        <f>VLOOKUP(Tabella1[[#This Row],[DATA]],Tabella10[],2,0)</f>
        <v>110.4102973364708</v>
      </c>
      <c r="J1490" s="2">
        <f>VLOOKUP(Tabella1[[#This Row],[DATA]],Tabella11[],2,0)</f>
        <v>101.23085371822881</v>
      </c>
      <c r="K1490" s="2">
        <f>VLOOKUP(Tabella1[[#This Row],[DATA]],Tabella12[],2,0)</f>
        <v>224.46611147757255</v>
      </c>
      <c r="L1490" s="2">
        <v>160.50043006390248</v>
      </c>
      <c r="M1490" s="2">
        <f>VLOOKUP(Tabella1[[#This Row],[DATA]],Tabella14[],2,0)</f>
        <v>216.45654263544293</v>
      </c>
      <c r="O1490" s="1">
        <v>44144</v>
      </c>
      <c r="P1490">
        <v>108.46784100163825</v>
      </c>
      <c r="R1490" s="1">
        <v>44153</v>
      </c>
      <c r="S1490">
        <v>135.19974438617351</v>
      </c>
      <c r="U1490" s="1">
        <v>44131</v>
      </c>
      <c r="V1490">
        <v>111.24970310115256</v>
      </c>
      <c r="X1490" s="1">
        <v>44153</v>
      </c>
      <c r="Y1490">
        <v>97.517334066403976</v>
      </c>
      <c r="AA1490" s="1">
        <v>44130</v>
      </c>
      <c r="AB1490">
        <v>65.665455810178926</v>
      </c>
      <c r="AD1490" s="1">
        <v>44125</v>
      </c>
      <c r="AE1490">
        <v>101.31424712687613</v>
      </c>
      <c r="AG1490" s="1">
        <v>44210</v>
      </c>
      <c r="AH1490">
        <v>119.44452594579052</v>
      </c>
      <c r="AJ1490" s="1">
        <v>44236</v>
      </c>
      <c r="AK1490">
        <v>107.55017131669113</v>
      </c>
      <c r="AM1490" s="1">
        <v>44207</v>
      </c>
      <c r="AN1490">
        <v>254.07115765171503</v>
      </c>
      <c r="AP1490" s="1">
        <v>44202</v>
      </c>
      <c r="AQ1490">
        <v>175.13038243332554</v>
      </c>
      <c r="AS1490" s="1">
        <v>44166</v>
      </c>
      <c r="AT1490">
        <v>219.25734505384281</v>
      </c>
    </row>
    <row r="1491" spans="1:46" x14ac:dyDescent="0.3">
      <c r="A1491" s="1">
        <v>44166</v>
      </c>
      <c r="B1491">
        <v>177.94432027985621</v>
      </c>
      <c r="C1491" s="3">
        <f>VLOOKUP(Tabella1[[#This Row],[DATA]],Tabella3[],2,0)</f>
        <v>115.52336455437617</v>
      </c>
      <c r="D1491">
        <f>VLOOKUP(Tabella1[[#This Row],[DATA]],Tabella5[],2,0)</f>
        <v>137.04731211206044</v>
      </c>
      <c r="E1491">
        <f>VLOOKUP(Tabella1[[#This Row],[DATA]],Tabella6[],2,0)</f>
        <v>131.26197883963701</v>
      </c>
      <c r="F1491" s="2">
        <f>VLOOKUP(Tabella1[[#This Row],[DATA]],Tabella7[],2,0)</f>
        <v>97.509545190751084</v>
      </c>
      <c r="G1491" s="2">
        <f>VLOOKUP(Tabella1[[#This Row],[DATA]],Tabella8[],2,0)</f>
        <v>78.648993314526422</v>
      </c>
      <c r="H1491" s="2">
        <f>VLOOKUP(Tabella1[[#This Row],[DATA]],Tabella9[],2,0)</f>
        <v>112.28881583976759</v>
      </c>
      <c r="I1491" s="2">
        <f>VLOOKUP(Tabella1[[#This Row],[DATA]],Tabella10[],2,0)</f>
        <v>111.35837222344708</v>
      </c>
      <c r="J1491" s="2">
        <f>VLOOKUP(Tabella1[[#This Row],[DATA]],Tabella11[],2,0)</f>
        <v>103.02699282499432</v>
      </c>
      <c r="K1491" s="2">
        <f>VLOOKUP(Tabella1[[#This Row],[DATA]],Tabella12[],2,0)</f>
        <v>229.63390501319262</v>
      </c>
      <c r="L1491" s="2">
        <f>VLOOKUP(Tabella1[[#This Row],[DATA]],Tabella13[],2,0)</f>
        <v>162.33890780491458</v>
      </c>
      <c r="M1491" s="2">
        <f>VLOOKUP(Tabella1[[#This Row],[DATA]],Tabella14[],2,0)</f>
        <v>219.25734505384281</v>
      </c>
      <c r="O1491" s="1">
        <v>44145</v>
      </c>
      <c r="P1491">
        <v>108.99789129891597</v>
      </c>
      <c r="R1491" s="1">
        <v>44154</v>
      </c>
      <c r="S1491">
        <v>134.01456056644679</v>
      </c>
      <c r="U1491" s="1">
        <v>44132</v>
      </c>
      <c r="V1491">
        <v>107.49784233906907</v>
      </c>
      <c r="X1491" s="1">
        <v>44154</v>
      </c>
      <c r="Y1491">
        <v>96.740126454687072</v>
      </c>
      <c r="AA1491" s="1">
        <v>44131</v>
      </c>
      <c r="AB1491">
        <v>64.258801252077134</v>
      </c>
      <c r="AD1491" s="1">
        <v>44126</v>
      </c>
      <c r="AE1491">
        <v>101.01833448003465</v>
      </c>
      <c r="AG1491" s="1">
        <v>44211</v>
      </c>
      <c r="AH1491">
        <v>119.7672712762524</v>
      </c>
      <c r="AJ1491" s="1">
        <v>44237</v>
      </c>
      <c r="AK1491">
        <v>109.09023077014911</v>
      </c>
      <c r="AM1491" s="1">
        <v>44208</v>
      </c>
      <c r="AN1491">
        <v>255.60273746701847</v>
      </c>
      <c r="AP1491" s="1">
        <v>44203</v>
      </c>
      <c r="AQ1491">
        <v>174.83686291104183</v>
      </c>
      <c r="AS1491" s="1">
        <v>44167</v>
      </c>
      <c r="AT1491">
        <v>222.17029101597871</v>
      </c>
    </row>
    <row r="1492" spans="1:46" x14ac:dyDescent="0.3">
      <c r="A1492" s="1">
        <v>44167</v>
      </c>
      <c r="B1492">
        <v>178.26304537945779</v>
      </c>
      <c r="C1492" s="3">
        <f>VLOOKUP(Tabella1[[#This Row],[DATA]],Tabella3[],2,0)</f>
        <v>114.85573118190763</v>
      </c>
      <c r="D1492">
        <f>VLOOKUP(Tabella1[[#This Row],[DATA]],Tabella5[],2,0)</f>
        <v>136.34007289500067</v>
      </c>
      <c r="E1492">
        <f>VLOOKUP(Tabella1[[#This Row],[DATA]],Tabella6[],2,0)</f>
        <v>131.29419677397357</v>
      </c>
      <c r="F1492" s="2">
        <f>VLOOKUP(Tabella1[[#This Row],[DATA]],Tabella7[],2,0)</f>
        <v>98.710864717920515</v>
      </c>
      <c r="G1492" s="2">
        <f>VLOOKUP(Tabella1[[#This Row],[DATA]],Tabella8[],2,0)</f>
        <v>79.421880434362549</v>
      </c>
      <c r="H1492" s="2">
        <f>VLOOKUP(Tabella1[[#This Row],[DATA]],Tabella9[],2,0)</f>
        <v>112.16395280687001</v>
      </c>
      <c r="I1492" s="2">
        <f>VLOOKUP(Tabella1[[#This Row],[DATA]],Tabella10[],2,0)</f>
        <v>111.21125065073004</v>
      </c>
      <c r="J1492" s="2">
        <f>VLOOKUP(Tabella1[[#This Row],[DATA]],Tabella11[],2,0)</f>
        <v>102.95058677459021</v>
      </c>
      <c r="K1492" s="2">
        <f>VLOOKUP(Tabella1[[#This Row],[DATA]],Tabella12[],2,0)</f>
        <v>230.62128957783642</v>
      </c>
      <c r="L1492" s="2">
        <f>VLOOKUP(Tabella1[[#This Row],[DATA]],Tabella13[],2,0)</f>
        <v>162.20294508342076</v>
      </c>
      <c r="M1492" s="2">
        <f>VLOOKUP(Tabella1[[#This Row],[DATA]],Tabella14[],2,0)</f>
        <v>222.17029101597871</v>
      </c>
      <c r="O1492" s="1">
        <v>44146</v>
      </c>
      <c r="P1492">
        <v>109.73724350845207</v>
      </c>
      <c r="R1492" s="1">
        <v>44155</v>
      </c>
      <c r="S1492">
        <v>134.53777011755574</v>
      </c>
      <c r="U1492" s="1">
        <v>44133</v>
      </c>
      <c r="V1492">
        <v>107.46374306550118</v>
      </c>
      <c r="X1492" s="1">
        <v>44155</v>
      </c>
      <c r="Y1492">
        <v>97.001282873636939</v>
      </c>
      <c r="AA1492" s="1">
        <v>44132</v>
      </c>
      <c r="AB1492">
        <v>62.549754608339455</v>
      </c>
      <c r="AD1492" s="1">
        <v>44127</v>
      </c>
      <c r="AE1492">
        <v>101.89269423846291</v>
      </c>
      <c r="AG1492" s="1">
        <v>44214</v>
      </c>
      <c r="AH1492">
        <v>120.97823690513215</v>
      </c>
      <c r="AJ1492" s="1">
        <v>44245</v>
      </c>
      <c r="AK1492">
        <v>109.69521148955982</v>
      </c>
      <c r="AM1492" s="1">
        <v>44209</v>
      </c>
      <c r="AN1492">
        <v>251.346058707124</v>
      </c>
      <c r="AP1492" s="1">
        <v>44204</v>
      </c>
      <c r="AQ1492">
        <v>177.34232141441947</v>
      </c>
      <c r="AS1492" s="1">
        <v>44168</v>
      </c>
      <c r="AT1492">
        <v>220.29380215371327</v>
      </c>
    </row>
    <row r="1493" spans="1:46" x14ac:dyDescent="0.3">
      <c r="A1493" s="1">
        <v>44168</v>
      </c>
      <c r="B1493">
        <v>178.15178311145664</v>
      </c>
      <c r="C1493" s="3">
        <f>VLOOKUP(Tabella1[[#This Row],[DATA]],Tabella3[],2,0)</f>
        <v>115.0397328630139</v>
      </c>
      <c r="D1493">
        <f>VLOOKUP(Tabella1[[#This Row],[DATA]],Tabella5[],2,0)</f>
        <v>135.72172502465506</v>
      </c>
      <c r="E1493">
        <f>VLOOKUP(Tabella1[[#This Row],[DATA]],Tabella6[],2,0)</f>
        <v>131.09077696958579</v>
      </c>
      <c r="F1493" s="2">
        <f>VLOOKUP(Tabella1[[#This Row],[DATA]],Tabella7[],2,0)</f>
        <v>99.121384281743488</v>
      </c>
      <c r="G1493" s="2">
        <f>VLOOKUP(Tabella1[[#This Row],[DATA]],Tabella8[],2,0)</f>
        <v>79.227692545503743</v>
      </c>
      <c r="H1493" s="2">
        <f>VLOOKUP(Tabella1[[#This Row],[DATA]],Tabella9[],2,0)</f>
        <v>112.02953392961803</v>
      </c>
      <c r="I1493" s="2">
        <f>VLOOKUP(Tabella1[[#This Row],[DATA]],Tabella10[],2,0)</f>
        <v>112.03244889935459</v>
      </c>
      <c r="J1493" s="2">
        <f>VLOOKUP(Tabella1[[#This Row],[DATA]],Tabella11[],2,0)</f>
        <v>102.73450091329107</v>
      </c>
      <c r="K1493" s="2">
        <f>VLOOKUP(Tabella1[[#This Row],[DATA]],Tabella12[],2,0)</f>
        <v>231.47262532981532</v>
      </c>
      <c r="L1493" s="2">
        <f>VLOOKUP(Tabella1[[#This Row],[DATA]],Tabella13[],2,0)</f>
        <v>162.25605779360859</v>
      </c>
      <c r="M1493" s="2">
        <f>VLOOKUP(Tabella1[[#This Row],[DATA]],Tabella14[],2,0)</f>
        <v>220.29380215371327</v>
      </c>
      <c r="O1493" s="1">
        <v>44147</v>
      </c>
      <c r="P1493">
        <v>108.82094650046577</v>
      </c>
      <c r="R1493" s="1">
        <v>44158</v>
      </c>
      <c r="S1493">
        <v>134.43249326914312</v>
      </c>
      <c r="U1493" s="1">
        <v>44134</v>
      </c>
      <c r="V1493">
        <v>108.04154937692397</v>
      </c>
      <c r="X1493" s="1">
        <v>44158</v>
      </c>
      <c r="Y1493">
        <v>96.73233757903418</v>
      </c>
      <c r="AA1493" s="1">
        <v>44133</v>
      </c>
      <c r="AB1493">
        <v>61.944970437067674</v>
      </c>
      <c r="AD1493" s="1">
        <v>44130</v>
      </c>
      <c r="AE1493">
        <v>98.91095227174273</v>
      </c>
      <c r="AG1493" s="1">
        <v>44215</v>
      </c>
      <c r="AH1493">
        <v>124.24555135381188</v>
      </c>
      <c r="AJ1493" s="1">
        <v>44246</v>
      </c>
      <c r="AK1493">
        <v>110.31630911022766</v>
      </c>
      <c r="AM1493" s="1">
        <v>44210</v>
      </c>
      <c r="AN1493">
        <v>254.53702176781002</v>
      </c>
      <c r="AP1493" s="1">
        <v>44207</v>
      </c>
      <c r="AQ1493">
        <v>179.11205436763882</v>
      </c>
      <c r="AS1493" s="1">
        <v>44169</v>
      </c>
      <c r="AT1493">
        <v>221.82968112227127</v>
      </c>
    </row>
    <row r="1494" spans="1:46" x14ac:dyDescent="0.3">
      <c r="A1494" s="1">
        <v>44169</v>
      </c>
      <c r="B1494">
        <v>179.72597415217183</v>
      </c>
      <c r="C1494" s="3">
        <f>VLOOKUP(Tabella1[[#This Row],[DATA]],Tabella3[],2,0)</f>
        <v>115.93569559430976</v>
      </c>
      <c r="D1494">
        <f>VLOOKUP(Tabella1[[#This Row],[DATA]],Tabella5[],2,0)</f>
        <v>136.19383229234194</v>
      </c>
      <c r="E1494">
        <f>VLOOKUP(Tabella1[[#This Row],[DATA]],Tabella6[],2,0)</f>
        <v>131.90892436781124</v>
      </c>
      <c r="F1494" s="2">
        <f>VLOOKUP(Tabella1[[#This Row],[DATA]],Tabella7[],2,0)</f>
        <v>100.03711170164024</v>
      </c>
      <c r="G1494" s="2">
        <f>VLOOKUP(Tabella1[[#This Row],[DATA]],Tabella8[],2,0)</f>
        <v>80.408277621053458</v>
      </c>
      <c r="H1494" s="2">
        <f>VLOOKUP(Tabella1[[#This Row],[DATA]],Tabella9[],2,0)</f>
        <v>112.73571082740871</v>
      </c>
      <c r="I1494" s="2">
        <f>VLOOKUP(Tabella1[[#This Row],[DATA]],Tabella10[],2,0)</f>
        <v>112.4826995928379</v>
      </c>
      <c r="J1494" s="2">
        <f>VLOOKUP(Tabella1[[#This Row],[DATA]],Tabella11[],2,0)</f>
        <v>102.8073254300825</v>
      </c>
      <c r="K1494" s="2">
        <f>VLOOKUP(Tabella1[[#This Row],[DATA]],Tabella12[],2,0)</f>
        <v>234.47806728232189</v>
      </c>
      <c r="L1494" s="2">
        <f>VLOOKUP(Tabella1[[#This Row],[DATA]],Tabella13[],2,0)</f>
        <v>163.88070325445312</v>
      </c>
      <c r="M1494" s="2">
        <f>VLOOKUP(Tabella1[[#This Row],[DATA]],Tabella14[],2,0)</f>
        <v>221.82968112227127</v>
      </c>
      <c r="O1494" s="1">
        <v>44148</v>
      </c>
      <c r="P1494">
        <v>109.2697119641866</v>
      </c>
      <c r="R1494" s="1">
        <v>44159</v>
      </c>
      <c r="S1494">
        <v>136.12706137292071</v>
      </c>
      <c r="U1494" s="1">
        <v>44137</v>
      </c>
      <c r="V1494">
        <v>110.32032152087464</v>
      </c>
      <c r="X1494" s="1">
        <v>44159</v>
      </c>
      <c r="Y1494">
        <v>98.234063349521975</v>
      </c>
      <c r="AA1494" s="1">
        <v>44134</v>
      </c>
      <c r="AB1494">
        <v>62.335278432584929</v>
      </c>
      <c r="AD1494" s="1">
        <v>44131</v>
      </c>
      <c r="AE1494">
        <v>97.807252248808709</v>
      </c>
      <c r="AG1494" s="1">
        <v>44216</v>
      </c>
      <c r="AH1494">
        <v>125.58762703381952</v>
      </c>
      <c r="AJ1494" s="1">
        <v>44249</v>
      </c>
      <c r="AK1494">
        <v>108.7126774351444</v>
      </c>
      <c r="AM1494" s="1">
        <v>44211</v>
      </c>
      <c r="AN1494">
        <v>248.08088720316621</v>
      </c>
      <c r="AP1494" s="1">
        <v>44208</v>
      </c>
      <c r="AQ1494">
        <v>180.01286192803863</v>
      </c>
      <c r="AS1494" s="1">
        <v>44172</v>
      </c>
      <c r="AT1494">
        <v>222.55130044718106</v>
      </c>
    </row>
    <row r="1495" spans="1:46" x14ac:dyDescent="0.3">
      <c r="A1495" s="1">
        <v>44172</v>
      </c>
      <c r="B1495">
        <v>179.37809736663104</v>
      </c>
      <c r="C1495" s="3">
        <f>VLOOKUP(Tabella1[[#This Row],[DATA]],Tabella3[],2,0)</f>
        <v>115.56131490110434</v>
      </c>
      <c r="D1495">
        <f>VLOOKUP(Tabella1[[#This Row],[DATA]],Tabella5[],2,0)</f>
        <v>135.90749565016137</v>
      </c>
      <c r="E1495">
        <f>VLOOKUP(Tabella1[[#This Row],[DATA]],Tabella6[],2,0)</f>
        <v>131.06773056400198</v>
      </c>
      <c r="F1495" s="2">
        <f>VLOOKUP(Tabella1[[#This Row],[DATA]],Tabella7[],2,0)</f>
        <v>100.11591679648126</v>
      </c>
      <c r="G1495" s="2">
        <f>VLOOKUP(Tabella1[[#This Row],[DATA]],Tabella8[],2,0)</f>
        <v>79.951308111450331</v>
      </c>
      <c r="H1495" s="2">
        <f>VLOOKUP(Tabella1[[#This Row],[DATA]],Tabella9[],2,0)</f>
        <v>112.4429834620187</v>
      </c>
      <c r="I1495" s="2">
        <f>VLOOKUP(Tabella1[[#This Row],[DATA]],Tabella10[],2,0)</f>
        <v>111.10340341238219</v>
      </c>
      <c r="J1495" s="2">
        <f>VLOOKUP(Tabella1[[#This Row],[DATA]],Tabella11[],2,0)</f>
        <v>101.97223117605625</v>
      </c>
      <c r="K1495" s="2">
        <f>VLOOKUP(Tabella1[[#This Row],[DATA]],Tabella12[],2,0)</f>
        <v>234.14825197889181</v>
      </c>
      <c r="L1495" s="2">
        <f>VLOOKUP(Tabella1[[#This Row],[DATA]],Tabella13[],2,0)</f>
        <v>165.14370241759167</v>
      </c>
      <c r="M1495" s="2">
        <f>VLOOKUP(Tabella1[[#This Row],[DATA]],Tabella14[],2,0)</f>
        <v>222.55130044718106</v>
      </c>
      <c r="O1495" s="1">
        <v>44151</v>
      </c>
      <c r="P1495">
        <v>111.43084307270263</v>
      </c>
      <c r="R1495" s="1">
        <v>44160</v>
      </c>
      <c r="S1495">
        <v>136.10002529511826</v>
      </c>
      <c r="U1495" s="1">
        <v>44138</v>
      </c>
      <c r="V1495">
        <v>113.01228279350654</v>
      </c>
      <c r="X1495" s="1">
        <v>44160</v>
      </c>
      <c r="Y1495">
        <v>97.606677051834197</v>
      </c>
      <c r="AA1495" s="1">
        <v>44137</v>
      </c>
      <c r="AB1495">
        <v>63.624067704911702</v>
      </c>
      <c r="AD1495" s="1">
        <v>44132</v>
      </c>
      <c r="AE1495">
        <v>94.397089926865931</v>
      </c>
      <c r="AG1495" s="1">
        <v>44217</v>
      </c>
      <c r="AH1495">
        <v>125.44214014524378</v>
      </c>
      <c r="AJ1495" s="1">
        <v>44250</v>
      </c>
      <c r="AK1495">
        <v>108.53121306543461</v>
      </c>
      <c r="AM1495" s="1">
        <v>44214</v>
      </c>
      <c r="AN1495">
        <v>249.92166886543535</v>
      </c>
      <c r="AP1495" s="1">
        <v>44209</v>
      </c>
      <c r="AQ1495">
        <v>179.92274118296291</v>
      </c>
      <c r="AS1495" s="1">
        <v>44173</v>
      </c>
      <c r="AT1495">
        <v>221.47374726606577</v>
      </c>
    </row>
    <row r="1496" spans="1:46" x14ac:dyDescent="0.3">
      <c r="A1496" s="1">
        <v>44173</v>
      </c>
      <c r="B1496">
        <v>179.87804878048783</v>
      </c>
      <c r="C1496" s="3">
        <f>VLOOKUP(Tabella1[[#This Row],[DATA]],Tabella3[],2,0)</f>
        <v>115.28029415177839</v>
      </c>
      <c r="D1496">
        <f>VLOOKUP(Tabella1[[#This Row],[DATA]],Tabella5[],2,0)</f>
        <v>135.98420027998728</v>
      </c>
      <c r="E1496">
        <f>VLOOKUP(Tabella1[[#This Row],[DATA]],Tabella6[],2,0)</f>
        <v>130.76883279362414</v>
      </c>
      <c r="F1496" s="2">
        <f>VLOOKUP(Tabella1[[#This Row],[DATA]],Tabella7[],2,0)</f>
        <v>100.16830080332325</v>
      </c>
      <c r="G1496" s="2">
        <f>VLOOKUP(Tabella1[[#This Row],[DATA]],Tabella8[],2,0)</f>
        <v>79.48757583954864</v>
      </c>
      <c r="H1496" s="2">
        <f>VLOOKUP(Tabella1[[#This Row],[DATA]],Tabella9[],2,0)</f>
        <v>112.30888311291186</v>
      </c>
      <c r="I1496" s="2">
        <f>VLOOKUP(Tabella1[[#This Row],[DATA]],Tabella10[],2,0)</f>
        <v>110.25550532278305</v>
      </c>
      <c r="J1496" s="2">
        <f>VLOOKUP(Tabella1[[#This Row],[DATA]],Tabella11[],2,0)</f>
        <v>101.78061912777719</v>
      </c>
      <c r="K1496" s="2">
        <f>VLOOKUP(Tabella1[[#This Row],[DATA]],Tabella12[],2,0)</f>
        <v>234.56670514511873</v>
      </c>
      <c r="L1496" s="2">
        <f>VLOOKUP(Tabella1[[#This Row],[DATA]],Tabella13[],2,0)</f>
        <v>165.80366692186942</v>
      </c>
      <c r="M1496" s="2">
        <f>VLOOKUP(Tabella1[[#This Row],[DATA]],Tabella14[],2,0)</f>
        <v>221.47374726606577</v>
      </c>
      <c r="O1496" s="1">
        <v>44152</v>
      </c>
      <c r="P1496">
        <v>112.0481896220961</v>
      </c>
      <c r="R1496" s="1">
        <v>44161</v>
      </c>
      <c r="S1496">
        <v>136.0669470635645</v>
      </c>
      <c r="U1496" s="1">
        <v>44139</v>
      </c>
      <c r="V1496">
        <v>115.76938543702336</v>
      </c>
      <c r="X1496" s="1">
        <v>44161</v>
      </c>
      <c r="Y1496">
        <v>97.176608937352995</v>
      </c>
      <c r="AA1496" s="1">
        <v>44138</v>
      </c>
      <c r="AB1496">
        <v>65.227808478571703</v>
      </c>
      <c r="AD1496" s="1">
        <v>44133</v>
      </c>
      <c r="AE1496">
        <v>94.28528654791937</v>
      </c>
      <c r="AG1496" s="1">
        <v>44218</v>
      </c>
      <c r="AH1496">
        <v>123.43059843690665</v>
      </c>
      <c r="AJ1496" s="1">
        <v>44251</v>
      </c>
      <c r="AK1496">
        <v>106.3739359860559</v>
      </c>
      <c r="AM1496" s="1">
        <v>44215</v>
      </c>
      <c r="AN1496">
        <v>248.67249340369392</v>
      </c>
      <c r="AP1496" s="1">
        <v>44210</v>
      </c>
      <c r="AQ1496">
        <v>180.25661327766858</v>
      </c>
      <c r="AS1496" s="1">
        <v>44174</v>
      </c>
      <c r="AT1496">
        <v>223.70616998453673</v>
      </c>
    </row>
    <row r="1497" spans="1:46" x14ac:dyDescent="0.3">
      <c r="A1497" s="1">
        <v>44174</v>
      </c>
      <c r="B1497">
        <v>178.44815858517151</v>
      </c>
      <c r="C1497" s="3">
        <f>VLOOKUP(Tabella1[[#This Row],[DATA]],Tabella3[],2,0)</f>
        <v>114.84208787543923</v>
      </c>
      <c r="D1497">
        <f>VLOOKUP(Tabella1[[#This Row],[DATA]],Tabella5[],2,0)</f>
        <v>136.61678305493342</v>
      </c>
      <c r="E1497">
        <f>VLOOKUP(Tabella1[[#This Row],[DATA]],Tabella6[],2,0)</f>
        <v>130.44312593919983</v>
      </c>
      <c r="F1497" s="2">
        <f>VLOOKUP(Tabella1[[#This Row],[DATA]],Tabella7[],2,0)</f>
        <v>100.25184031277681</v>
      </c>
      <c r="G1497" s="2">
        <f>VLOOKUP(Tabella1[[#This Row],[DATA]],Tabella8[],2,0)</f>
        <v>79.561966224832858</v>
      </c>
      <c r="H1497" s="2">
        <f>VLOOKUP(Tabella1[[#This Row],[DATA]],Tabella9[],2,0)</f>
        <v>112.40921947863313</v>
      </c>
      <c r="I1497" s="2">
        <f>VLOOKUP(Tabella1[[#This Row],[DATA]],Tabella10[],2,0)</f>
        <v>111.08659550621138</v>
      </c>
      <c r="J1497" s="2">
        <f>VLOOKUP(Tabella1[[#This Row],[DATA]],Tabella11[],2,0)</f>
        <v>100.63990067213447</v>
      </c>
      <c r="K1497" s="2">
        <f>VLOOKUP(Tabella1[[#This Row],[DATA]],Tabella12[],2,0)</f>
        <v>232.93411939313984</v>
      </c>
      <c r="L1497" s="2">
        <f>VLOOKUP(Tabella1[[#This Row],[DATA]],Tabella13[],2,0)</f>
        <v>167.60313717620696</v>
      </c>
      <c r="M1497" s="2">
        <f>VLOOKUP(Tabella1[[#This Row],[DATA]],Tabella14[],2,0)</f>
        <v>223.70616998453673</v>
      </c>
      <c r="O1497" s="1">
        <v>44153</v>
      </c>
      <c r="P1497">
        <v>113.02857357924044</v>
      </c>
      <c r="R1497" s="1">
        <v>44162</v>
      </c>
      <c r="S1497">
        <v>136.56987955632158</v>
      </c>
      <c r="U1497" s="1">
        <v>44140</v>
      </c>
      <c r="V1497">
        <v>117.20719894456869</v>
      </c>
      <c r="X1497" s="1">
        <v>44162</v>
      </c>
      <c r="Y1497">
        <v>97.247625156541119</v>
      </c>
      <c r="AA1497" s="1">
        <v>44139</v>
      </c>
      <c r="AB1497">
        <v>65.520539475209645</v>
      </c>
      <c r="AD1497" s="1">
        <v>44134</v>
      </c>
      <c r="AE1497">
        <v>94.227314425502641</v>
      </c>
      <c r="AG1497" s="1">
        <v>44221</v>
      </c>
      <c r="AH1497">
        <v>126.41142401107896</v>
      </c>
      <c r="AJ1497" s="1">
        <v>44252</v>
      </c>
      <c r="AK1497">
        <v>106.99980898487399</v>
      </c>
      <c r="AM1497" s="1">
        <v>44216</v>
      </c>
      <c r="AN1497">
        <v>246.63176121372032</v>
      </c>
      <c r="AP1497" s="1">
        <v>44211</v>
      </c>
      <c r="AQ1497">
        <v>178.25901552810612</v>
      </c>
      <c r="AS1497" s="1">
        <v>44175</v>
      </c>
      <c r="AT1497">
        <v>226.95554657788054</v>
      </c>
    </row>
    <row r="1498" spans="1:46" x14ac:dyDescent="0.3">
      <c r="A1498" s="1">
        <v>44175</v>
      </c>
      <c r="B1498">
        <v>178.21883198911672</v>
      </c>
      <c r="C1498" s="3">
        <f>VLOOKUP(Tabella1[[#This Row],[DATA]],Tabella3[],2,0)</f>
        <v>114.55939438355779</v>
      </c>
      <c r="D1498">
        <f>VLOOKUP(Tabella1[[#This Row],[DATA]],Tabella5[],2,0)</f>
        <v>136.16075406078818</v>
      </c>
      <c r="E1498">
        <f>VLOOKUP(Tabella1[[#This Row],[DATA]],Tabella6[],2,0)</f>
        <v>130.50967831450819</v>
      </c>
      <c r="F1498" s="2">
        <f>VLOOKUP(Tabella1[[#This Row],[DATA]],Tabella7[],2,0)</f>
        <v>100.79354897828279</v>
      </c>
      <c r="G1498" s="2">
        <f>VLOOKUP(Tabella1[[#This Row],[DATA]],Tabella8[],2,0)</f>
        <v>79.049928507941416</v>
      </c>
      <c r="H1498" s="2">
        <f>VLOOKUP(Tabella1[[#This Row],[DATA]],Tabella9[],2,0)</f>
        <v>112.19548709323956</v>
      </c>
      <c r="I1498" s="2">
        <f>VLOOKUP(Tabella1[[#This Row],[DATA]],Tabella10[],2,0)</f>
        <v>110.69992983432687</v>
      </c>
      <c r="J1498" s="2">
        <f>VLOOKUP(Tabella1[[#This Row],[DATA]],Tabella11[],2,0)</f>
        <v>100.67929754187409</v>
      </c>
      <c r="K1498" s="2">
        <f>VLOOKUP(Tabella1[[#This Row],[DATA]],Tabella12[],2,0)</f>
        <v>237.3206629287599</v>
      </c>
      <c r="L1498" s="2">
        <f>VLOOKUP(Tabella1[[#This Row],[DATA]],Tabella13[],2,0)</f>
        <v>167.08102578420315</v>
      </c>
      <c r="M1498" s="2">
        <f>VLOOKUP(Tabella1[[#This Row],[DATA]],Tabella14[],2,0)</f>
        <v>226.95554657788054</v>
      </c>
      <c r="O1498" s="1">
        <v>44154</v>
      </c>
      <c r="P1498">
        <v>112.57682854284261</v>
      </c>
      <c r="R1498" s="1">
        <v>44165</v>
      </c>
      <c r="S1498">
        <v>136.11395297156196</v>
      </c>
      <c r="U1498" s="1">
        <v>44141</v>
      </c>
      <c r="V1498">
        <v>116.66372707411772</v>
      </c>
      <c r="X1498" s="1">
        <v>44165</v>
      </c>
      <c r="Y1498">
        <v>95.699166132135986</v>
      </c>
      <c r="AA1498" s="1">
        <v>44140</v>
      </c>
      <c r="AB1498">
        <v>66.895312439618195</v>
      </c>
      <c r="AD1498" s="1">
        <v>44137</v>
      </c>
      <c r="AE1498">
        <v>96.1808475396886</v>
      </c>
      <c r="AG1498" s="1">
        <v>44222</v>
      </c>
      <c r="AH1498">
        <v>123.19340157650615</v>
      </c>
      <c r="AJ1498" s="1">
        <v>44253</v>
      </c>
      <c r="AK1498">
        <v>104.73239974690496</v>
      </c>
      <c r="AM1498" s="1">
        <v>44217</v>
      </c>
      <c r="AN1498">
        <v>243.91696899736147</v>
      </c>
      <c r="AP1498" s="1">
        <v>44214</v>
      </c>
      <c r="AQ1498">
        <v>176.54893894546731</v>
      </c>
      <c r="AS1498" s="1">
        <v>44176</v>
      </c>
      <c r="AT1498">
        <v>228.22813200897147</v>
      </c>
    </row>
    <row r="1499" spans="1:46" x14ac:dyDescent="0.3">
      <c r="A1499" s="1">
        <v>44176</v>
      </c>
      <c r="B1499">
        <v>177.99339228452047</v>
      </c>
      <c r="C1499" s="3">
        <f>VLOOKUP(Tabella1[[#This Row],[DATA]],Tabella3[],2,0)</f>
        <v>113.44414555787533</v>
      </c>
      <c r="D1499">
        <f>VLOOKUP(Tabella1[[#This Row],[DATA]],Tabella5[],2,0)</f>
        <v>134.30274057756847</v>
      </c>
      <c r="E1499">
        <f>VLOOKUP(Tabella1[[#This Row],[DATA]],Tabella6[],2,0)</f>
        <v>129.51962354401982</v>
      </c>
      <c r="F1499" s="2">
        <f>VLOOKUP(Tabella1[[#This Row],[DATA]],Tabella7[],2,0)</f>
        <v>99.983964079538168</v>
      </c>
      <c r="G1499" s="2">
        <f>VLOOKUP(Tabella1[[#This Row],[DATA]],Tabella8[],2,0)</f>
        <v>77.898326699385564</v>
      </c>
      <c r="H1499" s="2">
        <f>VLOOKUP(Tabella1[[#This Row],[DATA]],Tabella9[],2,0)</f>
        <v>111.0338149478888</v>
      </c>
      <c r="I1499" s="2">
        <f>VLOOKUP(Tabella1[[#This Row],[DATA]],Tabella10[],2,0)</f>
        <v>111.09929574453994</v>
      </c>
      <c r="J1499" s="2">
        <f>VLOOKUP(Tabella1[[#This Row],[DATA]],Tabella11[],2,0)</f>
        <v>99.900612442247777</v>
      </c>
      <c r="K1499" s="2">
        <f>VLOOKUP(Tabella1[[#This Row],[DATA]],Tabella12[],2,0)</f>
        <v>237.31860158311346</v>
      </c>
      <c r="L1499" s="2">
        <f>VLOOKUP(Tabella1[[#This Row],[DATA]],Tabella13[],2,0)</f>
        <v>167.58681437889393</v>
      </c>
      <c r="M1499" s="2">
        <f>VLOOKUP(Tabella1[[#This Row],[DATA]],Tabella14[],2,0)</f>
        <v>228.22813200897147</v>
      </c>
      <c r="O1499" s="1">
        <v>44155</v>
      </c>
      <c r="P1499">
        <v>113.469236696208</v>
      </c>
      <c r="R1499" s="1">
        <v>44166</v>
      </c>
      <c r="S1499">
        <v>137.04731211206044</v>
      </c>
      <c r="U1499" s="1">
        <v>44144</v>
      </c>
      <c r="V1499">
        <v>125.49285208675796</v>
      </c>
      <c r="X1499" s="1">
        <v>44166</v>
      </c>
      <c r="Y1499">
        <v>97.509545190751084</v>
      </c>
      <c r="AA1499" s="1">
        <v>44141</v>
      </c>
      <c r="AB1499">
        <v>66.375545851528386</v>
      </c>
      <c r="AD1499" s="1">
        <v>44138</v>
      </c>
      <c r="AE1499">
        <v>98.702953392961803</v>
      </c>
      <c r="AG1499" s="1">
        <v>44223</v>
      </c>
      <c r="AH1499">
        <v>122.80053248788029</v>
      </c>
      <c r="AJ1499" s="1">
        <v>44256</v>
      </c>
      <c r="AK1499">
        <v>105.995487267648</v>
      </c>
      <c r="AM1499" s="1">
        <v>44218</v>
      </c>
      <c r="AN1499">
        <v>241.96075197889181</v>
      </c>
      <c r="AP1499" s="1">
        <v>44215</v>
      </c>
      <c r="AQ1499">
        <v>179.58090763477941</v>
      </c>
      <c r="AS1499" s="1">
        <v>44179</v>
      </c>
      <c r="AT1499">
        <v>226.71314935291085</v>
      </c>
    </row>
    <row r="1500" spans="1:46" x14ac:dyDescent="0.3">
      <c r="A1500" s="1">
        <v>44179</v>
      </c>
      <c r="B1500">
        <v>177.21747157710624</v>
      </c>
      <c r="C1500" s="3">
        <f>VLOOKUP(Tabella1[[#This Row],[DATA]],Tabella3[],2,0)</f>
        <v>113.74508239825283</v>
      </c>
      <c r="D1500">
        <f>VLOOKUP(Tabella1[[#This Row],[DATA]],Tabella5[],2,0)</f>
        <v>135.41756914937741</v>
      </c>
      <c r="E1500">
        <f>VLOOKUP(Tabella1[[#This Row],[DATA]],Tabella6[],2,0)</f>
        <v>129.99677820656635</v>
      </c>
      <c r="F1500" s="2">
        <f>VLOOKUP(Tabella1[[#This Row],[DATA]],Tabella7[],2,0)</f>
        <v>99.756101285928096</v>
      </c>
      <c r="G1500" s="2">
        <f>VLOOKUP(Tabella1[[#This Row],[DATA]],Tabella8[],2,0)</f>
        <v>78.648993314526422</v>
      </c>
      <c r="H1500" s="2">
        <f>VLOOKUP(Tabella1[[#This Row],[DATA]],Tabella9[],2,0)</f>
        <v>111.61098794689498</v>
      </c>
      <c r="I1500" s="2">
        <f>VLOOKUP(Tabella1[[#This Row],[DATA]],Tabella10[],2,0)</f>
        <v>110.61161497571865</v>
      </c>
      <c r="J1500" s="2">
        <f>VLOOKUP(Tabella1[[#This Row],[DATA]],Tabella11[],2,0)</f>
        <v>100.55513770996741</v>
      </c>
      <c r="K1500" s="2">
        <f>VLOOKUP(Tabella1[[#This Row],[DATA]],Tabella12[],2,0)</f>
        <v>236.25288588390501</v>
      </c>
      <c r="L1500" s="2">
        <f>VLOOKUP(Tabella1[[#This Row],[DATA]],Tabella13[],2,0)</f>
        <v>168.14829679426077</v>
      </c>
      <c r="M1500" s="2">
        <f>VLOOKUP(Tabella1[[#This Row],[DATA]],Tabella14[],2,0)</f>
        <v>226.71314935291085</v>
      </c>
      <c r="O1500" s="1">
        <v>44158</v>
      </c>
      <c r="P1500">
        <v>113.44221144929553</v>
      </c>
      <c r="R1500" s="1">
        <v>44167</v>
      </c>
      <c r="S1500">
        <v>136.34007289500067</v>
      </c>
      <c r="U1500" s="1">
        <v>44145</v>
      </c>
      <c r="V1500">
        <v>127.43651068012765</v>
      </c>
      <c r="X1500" s="1">
        <v>44167</v>
      </c>
      <c r="Y1500">
        <v>98.710864717920515</v>
      </c>
      <c r="AA1500" s="1">
        <v>44144</v>
      </c>
      <c r="AB1500">
        <v>72.065927271322025</v>
      </c>
      <c r="AD1500" s="1">
        <v>44139</v>
      </c>
      <c r="AE1500">
        <v>100.68897637795276</v>
      </c>
      <c r="AG1500" s="1">
        <v>44224</v>
      </c>
      <c r="AH1500">
        <v>119.67048959209181</v>
      </c>
      <c r="AJ1500" s="1">
        <v>44257</v>
      </c>
      <c r="AK1500">
        <v>104.7177751513198</v>
      </c>
      <c r="AM1500" s="1">
        <v>44222</v>
      </c>
      <c r="AN1500">
        <v>240.0725593667546</v>
      </c>
      <c r="AP1500" s="1">
        <v>44216</v>
      </c>
      <c r="AQ1500">
        <v>181.01262417504435</v>
      </c>
      <c r="AS1500" s="1">
        <v>44180</v>
      </c>
      <c r="AT1500">
        <v>226.24507195296934</v>
      </c>
    </row>
    <row r="1501" spans="1:46" x14ac:dyDescent="0.3">
      <c r="A1501" s="1">
        <v>44180</v>
      </c>
      <c r="B1501">
        <v>179.50733650762805</v>
      </c>
      <c r="C1501" s="3">
        <f>VLOOKUP(Tabella1[[#This Row],[DATA]],Tabella3[],2,0)</f>
        <v>114.66153622585371</v>
      </c>
      <c r="D1501">
        <f>VLOOKUP(Tabella1[[#This Row],[DATA]],Tabella5[],2,0)</f>
        <v>136.84833067580979</v>
      </c>
      <c r="E1501">
        <f>VLOOKUP(Tabella1[[#This Row],[DATA]],Tabella6[],2,0)</f>
        <v>130.05486455533372</v>
      </c>
      <c r="F1501" s="2">
        <f>VLOOKUP(Tabella1[[#This Row],[DATA]],Tabella7[],2,0)</f>
        <v>99.473410916643758</v>
      </c>
      <c r="G1501" s="2">
        <f>VLOOKUP(Tabella1[[#This Row],[DATA]],Tabella8[],2,0)</f>
        <v>78.761061946902657</v>
      </c>
      <c r="H1501" s="2">
        <f>VLOOKUP(Tabella1[[#This Row],[DATA]],Tabella9[],2,0)</f>
        <v>112.16968631348266</v>
      </c>
      <c r="I1501" s="2">
        <f>VLOOKUP(Tabella1[[#This Row],[DATA]],Tabella10[],2,0)</f>
        <v>109.84779833195154</v>
      </c>
      <c r="J1501" s="2">
        <f>VLOOKUP(Tabella1[[#This Row],[DATA]],Tabella11[],2,0)</f>
        <v>100.4987285555675</v>
      </c>
      <c r="K1501" s="2">
        <f>VLOOKUP(Tabella1[[#This Row],[DATA]],Tabella12[],2,0)</f>
        <v>239.42323548812664</v>
      </c>
      <c r="L1501" s="2">
        <f>VLOOKUP(Tabella1[[#This Row],[DATA]],Tabella13[],2,0)</f>
        <v>168.18359620671276</v>
      </c>
      <c r="M1501" s="2">
        <f>VLOOKUP(Tabella1[[#This Row],[DATA]],Tabella14[],2,0)</f>
        <v>226.24507195296934</v>
      </c>
      <c r="O1501" s="1">
        <v>44159</v>
      </c>
      <c r="P1501">
        <v>115.75932580111301</v>
      </c>
      <c r="R1501" s="1">
        <v>44168</v>
      </c>
      <c r="S1501">
        <v>135.72172502465506</v>
      </c>
      <c r="U1501" s="1">
        <v>44146</v>
      </c>
      <c r="V1501">
        <v>128.05358994800449</v>
      </c>
      <c r="X1501" s="1">
        <v>44168</v>
      </c>
      <c r="Y1501">
        <v>99.121384281743488</v>
      </c>
      <c r="AA1501" s="1">
        <v>44145</v>
      </c>
      <c r="AB1501">
        <v>74.500521698805898</v>
      </c>
      <c r="AD1501" s="1">
        <v>44140</v>
      </c>
      <c r="AE1501">
        <v>102.42463624085823</v>
      </c>
      <c r="AG1501" s="1">
        <v>44225</v>
      </c>
      <c r="AH1501">
        <v>118.55110819010287</v>
      </c>
      <c r="AJ1501" s="1">
        <v>44258</v>
      </c>
      <c r="AK1501">
        <v>106.75656316034527</v>
      </c>
      <c r="AM1501" s="1">
        <v>44223</v>
      </c>
      <c r="AN1501">
        <v>238.87285620052771</v>
      </c>
      <c r="AP1501" s="1">
        <v>44217</v>
      </c>
      <c r="AQ1501">
        <v>180.40420917319398</v>
      </c>
      <c r="AS1501" s="1">
        <v>44181</v>
      </c>
      <c r="AT1501">
        <v>227.76632350277919</v>
      </c>
    </row>
    <row r="1502" spans="1:46" x14ac:dyDescent="0.3">
      <c r="A1502" s="1">
        <v>44181</v>
      </c>
      <c r="B1502">
        <v>179.82557574579732</v>
      </c>
      <c r="C1502" s="3">
        <f>VLOOKUP(Tabella1[[#This Row],[DATA]],Tabella3[],2,0)</f>
        <v>114.93058641126677</v>
      </c>
      <c r="D1502">
        <f>VLOOKUP(Tabella1[[#This Row],[DATA]],Tabella5[],2,0)</f>
        <v>138.92836770704363</v>
      </c>
      <c r="E1502">
        <f>VLOOKUP(Tabella1[[#This Row],[DATA]],Tabella6[],2,0)</f>
        <v>130.46335033593664</v>
      </c>
      <c r="F1502" s="2">
        <f>VLOOKUP(Tabella1[[#This Row],[DATA]],Tabella7[],2,0)</f>
        <v>100.35294297321238</v>
      </c>
      <c r="G1502" s="2">
        <f>VLOOKUP(Tabella1[[#This Row],[DATA]],Tabella8[],2,0)</f>
        <v>78.636433898829083</v>
      </c>
      <c r="H1502" s="2">
        <f>VLOOKUP(Tabella1[[#This Row],[DATA]],Tabella9[],2,0)</f>
        <v>112.8545218255485</v>
      </c>
      <c r="I1502" s="2">
        <f>VLOOKUP(Tabella1[[#This Row],[DATA]],Tabella10[],2,0)</f>
        <v>110.9082472748977</v>
      </c>
      <c r="J1502" s="2">
        <f>VLOOKUP(Tabella1[[#This Row],[DATA]],Tabella11[],2,0)</f>
        <v>100.49126702720771</v>
      </c>
      <c r="K1502" s="2">
        <f>VLOOKUP(Tabella1[[#This Row],[DATA]],Tabella12[],2,0)</f>
        <v>242.94401385224273</v>
      </c>
      <c r="L1502" s="2">
        <f>VLOOKUP(Tabella1[[#This Row],[DATA]],Tabella13[],2,0)</f>
        <v>169.64970331770851</v>
      </c>
      <c r="M1502" s="2">
        <f>VLOOKUP(Tabella1[[#This Row],[DATA]],Tabella14[],2,0)</f>
        <v>227.76632350277919</v>
      </c>
      <c r="O1502" s="1">
        <v>44160</v>
      </c>
      <c r="P1502">
        <v>116.58796064454954</v>
      </c>
      <c r="R1502" s="1">
        <v>44169</v>
      </c>
      <c r="S1502">
        <v>136.19383229234194</v>
      </c>
      <c r="U1502" s="1">
        <v>44147</v>
      </c>
      <c r="V1502">
        <v>126.11016652203871</v>
      </c>
      <c r="X1502" s="1">
        <v>44169</v>
      </c>
      <c r="Y1502">
        <v>100.03711170164024</v>
      </c>
      <c r="AA1502" s="1">
        <v>44146</v>
      </c>
      <c r="AB1502">
        <v>75.295629323337337</v>
      </c>
      <c r="AD1502" s="1">
        <v>44141</v>
      </c>
      <c r="AE1502">
        <v>102.05801034579416</v>
      </c>
      <c r="AG1502" s="1">
        <v>44228</v>
      </c>
      <c r="AH1502">
        <v>121.10435907388018</v>
      </c>
      <c r="AJ1502" s="1">
        <v>44259</v>
      </c>
      <c r="AK1502">
        <v>104.56555997278035</v>
      </c>
      <c r="AM1502" s="1">
        <v>44224</v>
      </c>
      <c r="AN1502">
        <v>245.05895448548813</v>
      </c>
      <c r="AP1502" s="1">
        <v>44218</v>
      </c>
      <c r="AQ1502">
        <v>177.6914256963727</v>
      </c>
      <c r="AS1502" s="1">
        <v>44182</v>
      </c>
      <c r="AT1502">
        <v>228.65232715266845</v>
      </c>
    </row>
    <row r="1503" spans="1:46" x14ac:dyDescent="0.3">
      <c r="A1503" s="1">
        <v>44182</v>
      </c>
      <c r="B1503">
        <v>180.86094645807017</v>
      </c>
      <c r="C1503" s="3">
        <f>VLOOKUP(Tabella1[[#This Row],[DATA]],Tabella3[],2,0)</f>
        <v>115.0641444496834</v>
      </c>
      <c r="D1503">
        <f>VLOOKUP(Tabella1[[#This Row],[DATA]],Tabella5[],2,0)</f>
        <v>139.96546755517051</v>
      </c>
      <c r="E1503">
        <f>VLOOKUP(Tabella1[[#This Row],[DATA]],Tabella6[],2,0)</f>
        <v>130.50521013383377</v>
      </c>
      <c r="F1503" s="2">
        <f>VLOOKUP(Tabella1[[#This Row],[DATA]],Tabella7[],2,0)</f>
        <v>100.04978771495769</v>
      </c>
      <c r="G1503" s="2">
        <f>VLOOKUP(Tabella1[[#This Row],[DATA]],Tabella8[],2,0)</f>
        <v>78.770723035900616</v>
      </c>
      <c r="H1503" s="2">
        <f>VLOOKUP(Tabella1[[#This Row],[DATA]],Tabella9[],2,0)</f>
        <v>113.42373162092602</v>
      </c>
      <c r="I1503" s="2">
        <f>VLOOKUP(Tabella1[[#This Row],[DATA]],Tabella10[],2,0)</f>
        <v>111.82237102970851</v>
      </c>
      <c r="J1503" s="2">
        <f>VLOOKUP(Tabella1[[#This Row],[DATA]],Tabella11[],2,0)</f>
        <v>101.62213626541552</v>
      </c>
      <c r="K1503" s="2">
        <f>VLOOKUP(Tabella1[[#This Row],[DATA]],Tabella12[],2,0)</f>
        <v>244.06538588390501</v>
      </c>
      <c r="L1503" s="2">
        <f>VLOOKUP(Tabella1[[#This Row],[DATA]],Tabella13[],2,0)</f>
        <v>170.46358925589129</v>
      </c>
      <c r="M1503" s="2">
        <f>VLOOKUP(Tabella1[[#This Row],[DATA]],Tabella14[],2,0)</f>
        <v>228.65232715266845</v>
      </c>
      <c r="O1503" s="1">
        <v>44161</v>
      </c>
      <c r="P1503">
        <v>116.05404213011219</v>
      </c>
      <c r="R1503" s="1">
        <v>44172</v>
      </c>
      <c r="S1503">
        <v>135.90749565016137</v>
      </c>
      <c r="U1503" s="1">
        <v>44148</v>
      </c>
      <c r="V1503">
        <v>126.52382598552779</v>
      </c>
      <c r="X1503" s="1">
        <v>44172</v>
      </c>
      <c r="Y1503">
        <v>100.11591679648126</v>
      </c>
      <c r="AA1503" s="1">
        <v>44147</v>
      </c>
      <c r="AB1503">
        <v>74.641573598175995</v>
      </c>
      <c r="AD1503" s="1">
        <v>44144</v>
      </c>
      <c r="AE1503">
        <v>108.55152511275897</v>
      </c>
      <c r="AG1503" s="1">
        <v>44229</v>
      </c>
      <c r="AH1503">
        <v>122.59586165039387</v>
      </c>
      <c r="AJ1503" s="1">
        <v>44260</v>
      </c>
      <c r="AK1503">
        <v>104.52079080262169</v>
      </c>
      <c r="AM1503" s="1">
        <v>44225</v>
      </c>
      <c r="AN1503">
        <v>237.19492084432719</v>
      </c>
      <c r="AP1503" s="1">
        <v>44221</v>
      </c>
      <c r="AQ1503">
        <v>175.76122764885554</v>
      </c>
      <c r="AS1503" s="1">
        <v>44183</v>
      </c>
      <c r="AT1503">
        <v>228.0310101277461</v>
      </c>
    </row>
    <row r="1504" spans="1:46" x14ac:dyDescent="0.3">
      <c r="A1504" s="1">
        <v>44183</v>
      </c>
      <c r="B1504">
        <v>180.22592556602859</v>
      </c>
      <c r="C1504" s="3">
        <f>VLOOKUP(Tabella1[[#This Row],[DATA]],Tabella3[],2,0)</f>
        <v>114.87622227821264</v>
      </c>
      <c r="D1504">
        <f>VLOOKUP(Tabella1[[#This Row],[DATA]],Tabella5[],2,0)</f>
        <v>139.58921547241962</v>
      </c>
      <c r="E1504">
        <f>VLOOKUP(Tabella1[[#This Row],[DATA]],Tabella6[],2,0)</f>
        <v>129.99677820656635</v>
      </c>
      <c r="F1504" s="2">
        <f>VLOOKUP(Tabella1[[#This Row],[DATA]],Tabella7[],2,0)</f>
        <v>99.715629677143468</v>
      </c>
      <c r="G1504" s="2">
        <f>VLOOKUP(Tabella1[[#This Row],[DATA]],Tabella8[],2,0)</f>
        <v>77.650036712138203</v>
      </c>
      <c r="H1504" s="2">
        <f>VLOOKUP(Tabella1[[#This Row],[DATA]],Tabella9[],2,0)</f>
        <v>112.94179853731876</v>
      </c>
      <c r="I1504" s="2">
        <f>VLOOKUP(Tabella1[[#This Row],[DATA]],Tabella10[],2,0)</f>
        <v>111.06882355554698</v>
      </c>
      <c r="J1504" s="2">
        <f>VLOOKUP(Tabella1[[#This Row],[DATA]],Tabella11[],2,0)</f>
        <v>101.32457051442761</v>
      </c>
      <c r="K1504" s="2">
        <f>VLOOKUP(Tabella1[[#This Row],[DATA]],Tabella12[],2,0)</f>
        <v>243.28825857519789</v>
      </c>
      <c r="L1504" s="2">
        <f>VLOOKUP(Tabella1[[#This Row],[DATA]],Tabella13[],2,0)</f>
        <v>170.71933731624128</v>
      </c>
      <c r="M1504" s="2">
        <f>VLOOKUP(Tabella1[[#This Row],[DATA]],Tabella14[],2,0)</f>
        <v>228.0310101277461</v>
      </c>
      <c r="O1504" s="1">
        <v>44162</v>
      </c>
      <c r="P1504">
        <v>116.84347206990392</v>
      </c>
      <c r="R1504" s="1">
        <v>44173</v>
      </c>
      <c r="S1504">
        <v>135.98420027998728</v>
      </c>
      <c r="U1504" s="1">
        <v>44151</v>
      </c>
      <c r="V1504">
        <v>128.67137471809306</v>
      </c>
      <c r="X1504" s="1">
        <v>44173</v>
      </c>
      <c r="Y1504">
        <v>100.16830080332325</v>
      </c>
      <c r="AA1504" s="1">
        <v>44148</v>
      </c>
      <c r="AB1504">
        <v>75.199018433357807</v>
      </c>
      <c r="AD1504" s="1">
        <v>44145</v>
      </c>
      <c r="AE1504">
        <v>109.65713630456386</v>
      </c>
      <c r="AG1504" s="1">
        <v>44230</v>
      </c>
      <c r="AH1504">
        <v>122.84215406101647</v>
      </c>
      <c r="AJ1504" s="1">
        <v>44263</v>
      </c>
      <c r="AK1504">
        <v>102.11579098169837</v>
      </c>
      <c r="AM1504" s="1">
        <v>44228</v>
      </c>
      <c r="AN1504">
        <v>242.24521767810026</v>
      </c>
      <c r="AP1504" s="1">
        <v>44223</v>
      </c>
      <c r="AQ1504">
        <v>172.35248953559642</v>
      </c>
      <c r="AS1504" s="1">
        <v>44186</v>
      </c>
      <c r="AT1504">
        <v>221.94530738475683</v>
      </c>
    </row>
    <row r="1505" spans="1:46" x14ac:dyDescent="0.3">
      <c r="A1505" s="1">
        <v>44186</v>
      </c>
      <c r="B1505">
        <v>179.52191235059763</v>
      </c>
      <c r="C1505" s="3">
        <f>VLOOKUP(Tabella1[[#This Row],[DATA]],Tabella3[],2,0)</f>
        <v>111.91959753814115</v>
      </c>
      <c r="D1505">
        <f>VLOOKUP(Tabella1[[#This Row],[DATA]],Tabella5[],2,0)</f>
        <v>135.65454446769138</v>
      </c>
      <c r="E1505">
        <f>VLOOKUP(Tabella1[[#This Row],[DATA]],Tabella6[],2,0)</f>
        <v>126.83377662388972</v>
      </c>
      <c r="F1505" s="2">
        <f>VLOOKUP(Tabella1[[#This Row],[DATA]],Tabella7[],2,0)</f>
        <v>97.991997312074275</v>
      </c>
      <c r="G1505" s="2">
        <f>VLOOKUP(Tabella1[[#This Row],[DATA]],Tabella8[],2,0)</f>
        <v>75.25795107624532</v>
      </c>
      <c r="H1505" s="2">
        <f>VLOOKUP(Tabella1[[#This Row],[DATA]],Tabella9[],2,0)</f>
        <v>109.8501643605229</v>
      </c>
      <c r="I1505" s="2">
        <f>VLOOKUP(Tabella1[[#This Row],[DATA]],Tabella10[],2,0)</f>
        <v>110.26439129811526</v>
      </c>
      <c r="J1505" s="2">
        <f>VLOOKUP(Tabella1[[#This Row],[DATA]],Tabella11[],2,0)</f>
        <v>102.09072024640952</v>
      </c>
      <c r="K1505" s="2">
        <f>VLOOKUP(Tabella1[[#This Row],[DATA]],Tabella12[],2,0)</f>
        <v>238.75123680738787</v>
      </c>
      <c r="L1505" s="2">
        <f>VLOOKUP(Tabella1[[#This Row],[DATA]],Tabella13[],2,0)</f>
        <v>165.60535765830022</v>
      </c>
      <c r="M1505" s="2">
        <f>VLOOKUP(Tabella1[[#This Row],[DATA]],Tabella14[],2,0)</f>
        <v>221.94530738475683</v>
      </c>
      <c r="O1505" s="1">
        <v>44165</v>
      </c>
      <c r="P1505">
        <v>115.31981269465236</v>
      </c>
      <c r="R1505" s="1">
        <v>44174</v>
      </c>
      <c r="S1505">
        <v>136.61678305493342</v>
      </c>
      <c r="U1505" s="1">
        <v>44152</v>
      </c>
      <c r="V1505">
        <v>128.94228756740486</v>
      </c>
      <c r="X1505" s="1">
        <v>44174</v>
      </c>
      <c r="Y1505">
        <v>100.25184031277681</v>
      </c>
      <c r="AA1505" s="1">
        <v>44151</v>
      </c>
      <c r="AB1505">
        <v>77.155388955443058</v>
      </c>
      <c r="AD1505" s="1">
        <v>44146</v>
      </c>
      <c r="AE1505">
        <v>110.44326376678643</v>
      </c>
      <c r="AG1505" s="1">
        <v>44231</v>
      </c>
      <c r="AH1505">
        <v>122.0291711480764</v>
      </c>
      <c r="AJ1505" s="1">
        <v>44264</v>
      </c>
      <c r="AK1505">
        <v>100.26175041486098</v>
      </c>
      <c r="AM1505" s="1">
        <v>44229</v>
      </c>
      <c r="AN1505">
        <v>243.72114116094986</v>
      </c>
      <c r="AP1505" s="1">
        <v>44224</v>
      </c>
      <c r="AQ1505">
        <v>170.40549609307121</v>
      </c>
      <c r="AS1505" s="1">
        <v>44187</v>
      </c>
      <c r="AT1505">
        <v>225.43359848432078</v>
      </c>
    </row>
    <row r="1506" spans="1:46" x14ac:dyDescent="0.3">
      <c r="A1506" s="1">
        <v>44187</v>
      </c>
      <c r="B1506">
        <v>179.1497424934409</v>
      </c>
      <c r="C1506" s="3">
        <f>VLOOKUP(Tabella1[[#This Row],[DATA]],Tabella3[],2,0)</f>
        <v>114.18731371136619</v>
      </c>
      <c r="D1506">
        <f>VLOOKUP(Tabella1[[#This Row],[DATA]],Tabella5[],2,0)</f>
        <v>137.41404012194911</v>
      </c>
      <c r="E1506">
        <f>VLOOKUP(Tabella1[[#This Row],[DATA]],Tabella6[],2,0)</f>
        <v>128.56272737748367</v>
      </c>
      <c r="F1506" s="2">
        <f>VLOOKUP(Tabella1[[#This Row],[DATA]],Tabella7[],2,0)</f>
        <v>98.554629035706654</v>
      </c>
      <c r="G1506" s="2">
        <f>VLOOKUP(Tabella1[[#This Row],[DATA]],Tabella8[],2,0)</f>
        <v>76.653012327549561</v>
      </c>
      <c r="H1506" s="2">
        <f>VLOOKUP(Tabella1[[#This Row],[DATA]],Tabella9[],2,0)</f>
        <v>111.40490023698494</v>
      </c>
      <c r="I1506" s="2">
        <f>VLOOKUP(Tabella1[[#This Row],[DATA]],Tabella10[],2,0)</f>
        <v>109.47877886579747</v>
      </c>
      <c r="J1506" s="2">
        <f>VLOOKUP(Tabella1[[#This Row],[DATA]],Tabella11[],2,0)</f>
        <v>100.18683667012881</v>
      </c>
      <c r="K1506" s="2">
        <f>VLOOKUP(Tabella1[[#This Row],[DATA]],Tabella12[],2,0)</f>
        <v>240.42711081794195</v>
      </c>
      <c r="L1506" s="2">
        <f>VLOOKUP(Tabella1[[#This Row],[DATA]],Tabella13[],2,0)</f>
        <v>167.25119730808353</v>
      </c>
      <c r="M1506" s="2">
        <f>VLOOKUP(Tabella1[[#This Row],[DATA]],Tabella14[],2,0)</f>
        <v>225.43359848432078</v>
      </c>
      <c r="O1506" s="1">
        <v>44166</v>
      </c>
      <c r="P1506">
        <v>115.52336455437617</v>
      </c>
      <c r="R1506" s="1">
        <v>44175</v>
      </c>
      <c r="S1506">
        <v>136.16075406078818</v>
      </c>
      <c r="U1506" s="1">
        <v>44153</v>
      </c>
      <c r="V1506">
        <v>129.61133883154724</v>
      </c>
      <c r="X1506" s="1">
        <v>44175</v>
      </c>
      <c r="Y1506">
        <v>100.79354897828279</v>
      </c>
      <c r="AA1506" s="1">
        <v>44152</v>
      </c>
      <c r="AB1506">
        <v>76.653978436449364</v>
      </c>
      <c r="AD1506" s="1">
        <v>44147</v>
      </c>
      <c r="AE1506">
        <v>109.19781871926203</v>
      </c>
      <c r="AG1506" s="1">
        <v>44232</v>
      </c>
      <c r="AH1506">
        <v>122.76343773236616</v>
      </c>
      <c r="AJ1506" s="1">
        <v>44265</v>
      </c>
      <c r="AK1506">
        <v>100.21548893903037</v>
      </c>
      <c r="AM1506" s="1">
        <v>44230</v>
      </c>
      <c r="AN1506">
        <v>246.79460751978891</v>
      </c>
      <c r="AP1506" s="1">
        <v>44225</v>
      </c>
      <c r="AQ1506">
        <v>168.26575549831065</v>
      </c>
      <c r="AS1506" s="1">
        <v>44188</v>
      </c>
      <c r="AT1506">
        <v>226.52299290918461</v>
      </c>
    </row>
    <row r="1507" spans="1:46" x14ac:dyDescent="0.3">
      <c r="A1507" s="1">
        <v>44188</v>
      </c>
      <c r="B1507">
        <v>179.28335438732876</v>
      </c>
      <c r="C1507" s="3">
        <f>VLOOKUP(Tabella1[[#This Row],[DATA]],Tabella3[],2,0)</f>
        <v>115.68154327228173</v>
      </c>
      <c r="D1507">
        <f>VLOOKUP(Tabella1[[#This Row],[DATA]],Tabella5[],2,0)</f>
        <v>139.14598765147628</v>
      </c>
      <c r="E1507">
        <f>VLOOKUP(Tabella1[[#This Row],[DATA]],Tabella6[],2,0)</f>
        <v>129.99089902146844</v>
      </c>
      <c r="F1507" s="2">
        <f>VLOOKUP(Tabella1[[#This Row],[DATA]],Tabella7[],2,0)</f>
        <v>99.205076514249058</v>
      </c>
      <c r="G1507" s="2">
        <f>VLOOKUP(Tabella1[[#This Row],[DATA]],Tabella8[],2,0)</f>
        <v>77.999768133864052</v>
      </c>
      <c r="H1507" s="2">
        <f>VLOOKUP(Tabella1[[#This Row],[DATA]],Tabella9[],2,0)</f>
        <v>112.73539229926357</v>
      </c>
      <c r="I1507" s="2">
        <f>VLOOKUP(Tabella1[[#This Row],[DATA]],Tabella10[],2,0)</f>
        <v>110.41704564792592</v>
      </c>
      <c r="J1507" s="2">
        <f>VLOOKUP(Tabella1[[#This Row],[DATA]],Tabella11[],2,0)</f>
        <v>100.94910640736363</v>
      </c>
      <c r="K1507" s="2">
        <f>VLOOKUP(Tabella1[[#This Row],[DATA]],Tabella12[],2,0)</f>
        <v>242.84094656992085</v>
      </c>
      <c r="L1507" s="2">
        <f>VLOOKUP(Tabella1[[#This Row],[DATA]],Tabella13[],2,0)</f>
        <v>168.84163396654154</v>
      </c>
      <c r="M1507" s="2">
        <f>VLOOKUP(Tabella1[[#This Row],[DATA]],Tabella14[],2,0)</f>
        <v>226.52299290918461</v>
      </c>
      <c r="O1507" s="1">
        <v>44167</v>
      </c>
      <c r="P1507">
        <v>114.85573118190763</v>
      </c>
      <c r="R1507" s="1">
        <v>44176</v>
      </c>
      <c r="S1507">
        <v>134.30274057756847</v>
      </c>
      <c r="U1507" s="1">
        <v>44154</v>
      </c>
      <c r="V1507">
        <v>128.74615795253851</v>
      </c>
      <c r="X1507" s="1">
        <v>44176</v>
      </c>
      <c r="Y1507">
        <v>99.983964079538168</v>
      </c>
      <c r="AA1507" s="1">
        <v>44153</v>
      </c>
      <c r="AB1507">
        <v>77.109981837152688</v>
      </c>
      <c r="AD1507" s="1">
        <v>44148</v>
      </c>
      <c r="AE1507">
        <v>109.32108911143388</v>
      </c>
      <c r="AG1507" s="1">
        <v>44235</v>
      </c>
      <c r="AH1507">
        <v>122.89249394957292</v>
      </c>
      <c r="AJ1507" s="1">
        <v>44266</v>
      </c>
      <c r="AK1507">
        <v>102.57601805092941</v>
      </c>
      <c r="AM1507" s="1">
        <v>44231</v>
      </c>
      <c r="AN1507">
        <v>245.83814313984169</v>
      </c>
      <c r="AP1507" s="1">
        <v>44228</v>
      </c>
      <c r="AQ1507">
        <v>176.68104817806318</v>
      </c>
      <c r="AS1507" s="1">
        <v>44189</v>
      </c>
      <c r="AT1507">
        <v>225.46285332181714</v>
      </c>
    </row>
    <row r="1508" spans="1:46" x14ac:dyDescent="0.3">
      <c r="A1508" s="1">
        <v>44189</v>
      </c>
      <c r="B1508">
        <v>179.91740355650569</v>
      </c>
      <c r="C1508" s="3">
        <v>115.68154327228173</v>
      </c>
      <c r="D1508">
        <v>139.14598765147628</v>
      </c>
      <c r="E1508">
        <f>VLOOKUP(Tabella1[[#This Row],[DATA]],Tabella6[],2,0)</f>
        <v>129.85967561008303</v>
      </c>
      <c r="F1508" s="2">
        <f>VLOOKUP(Tabella1[[#This Row],[DATA]],Tabella7[],2,0)</f>
        <v>99.302208375332171</v>
      </c>
      <c r="G1508" s="2">
        <f>VLOOKUP(Tabella1[[#This Row],[DATA]],Tabella8[],2,0)</f>
        <v>78.365923406886424</v>
      </c>
      <c r="H1508" s="2">
        <f>VLOOKUP(Tabella1[[#This Row],[DATA]],Tabella9[],2,0)</f>
        <v>112.86344061361261</v>
      </c>
      <c r="I1508" s="2">
        <f>VLOOKUP(Tabella1[[#This Row],[DATA]],Tabella10[],2,0)</f>
        <v>110.59920814223597</v>
      </c>
      <c r="J1508" s="2">
        <f>VLOOKUP(Tabella1[[#This Row],[DATA]],Tabella11[],2,0)</f>
        <v>100.37576256819837</v>
      </c>
      <c r="K1508" s="2">
        <v>242.84094656992085</v>
      </c>
      <c r="L1508" s="2">
        <f>VLOOKUP(Tabella1[[#This Row],[DATA]],Tabella13[],2,0)</f>
        <v>170.76605178071176</v>
      </c>
      <c r="M1508" s="2">
        <f>VLOOKUP(Tabella1[[#This Row],[DATA]],Tabella14[],2,0)</f>
        <v>225.46285332181714</v>
      </c>
      <c r="O1508" s="1">
        <v>44168</v>
      </c>
      <c r="P1508">
        <v>115.0397328630139</v>
      </c>
      <c r="R1508" s="1">
        <v>44179</v>
      </c>
      <c r="S1508">
        <v>135.41756914937741</v>
      </c>
      <c r="U1508" s="1">
        <v>44155</v>
      </c>
      <c r="V1508">
        <v>129.24541835105319</v>
      </c>
      <c r="X1508" s="1">
        <v>44179</v>
      </c>
      <c r="Y1508">
        <v>99.756101285928096</v>
      </c>
      <c r="AA1508" s="1">
        <v>44154</v>
      </c>
      <c r="AB1508">
        <v>76.614367971557755</v>
      </c>
      <c r="AD1508" s="1">
        <v>44151</v>
      </c>
      <c r="AE1508">
        <v>110.40854419896542</v>
      </c>
      <c r="AG1508" s="1">
        <v>44236</v>
      </c>
      <c r="AH1508">
        <v>123.54938548450781</v>
      </c>
      <c r="AJ1508" s="1">
        <v>44267</v>
      </c>
      <c r="AK1508">
        <v>103.06101739431492</v>
      </c>
      <c r="AM1508" s="1">
        <v>44232</v>
      </c>
      <c r="AN1508">
        <v>247.85620052770449</v>
      </c>
      <c r="AP1508" s="1">
        <v>44229</v>
      </c>
      <c r="AQ1508">
        <v>181.03298222959958</v>
      </c>
      <c r="AS1508" s="1">
        <v>44190</v>
      </c>
      <c r="AT1508">
        <v>226.12248025298467</v>
      </c>
    </row>
    <row r="1509" spans="1:46" x14ac:dyDescent="0.3">
      <c r="A1509" s="1">
        <v>44193</v>
      </c>
      <c r="B1509">
        <v>181.4867359828977</v>
      </c>
      <c r="C1509" s="3">
        <f>VLOOKUP(Tabella1[[#This Row],[DATA]],Tabella3[],2,0)</f>
        <v>116.50923719803077</v>
      </c>
      <c r="D1509">
        <f>VLOOKUP(Tabella1[[#This Row],[DATA]],Tabella5[],2,0)</f>
        <v>141.22551263578205</v>
      </c>
      <c r="E1509">
        <f>VLOOKUP(Tabella1[[#This Row],[DATA]],Tabella6[],2,0)</f>
        <v>131.42048166987669</v>
      </c>
      <c r="F1509" s="2">
        <v>99.302208375332171</v>
      </c>
      <c r="G1509" s="2">
        <f>VLOOKUP(Tabella1[[#This Row],[DATA]],Tabella8[],2,0)</f>
        <v>78.791977431696111</v>
      </c>
      <c r="H1509" s="2">
        <f>VLOOKUP(Tabella1[[#This Row],[DATA]],Tabella9[],2,0)</f>
        <v>113.88687154396962</v>
      </c>
      <c r="I1509" s="2">
        <f>VLOOKUP(Tabella1[[#This Row],[DATA]],Tabella10[],2,0)</f>
        <v>110.29771370561099</v>
      </c>
      <c r="J1509" s="2">
        <f>VLOOKUP(Tabella1[[#This Row],[DATA]],Tabella11[],2,0)</f>
        <v>101.39590272554707</v>
      </c>
      <c r="K1509" s="2">
        <f>VLOOKUP(Tabella1[[#This Row],[DATA]],Tabella12[],2,0)</f>
        <v>245.55573878627968</v>
      </c>
      <c r="L1509" s="2">
        <f>VLOOKUP(Tabella1[[#This Row],[DATA]],Tabella13[],2,0)</f>
        <v>172.14825462400489</v>
      </c>
      <c r="M1509" s="2">
        <f>VLOOKUP(Tabella1[[#This Row],[DATA]],Tabella14[],2,0)</f>
        <v>227.00012537787498</v>
      </c>
      <c r="O1509" s="1">
        <v>44169</v>
      </c>
      <c r="P1509">
        <v>115.93569559430976</v>
      </c>
      <c r="R1509" s="1">
        <v>44180</v>
      </c>
      <c r="S1509">
        <v>136.84833067580979</v>
      </c>
      <c r="U1509" s="1">
        <v>44158</v>
      </c>
      <c r="V1509">
        <v>129.15746574198843</v>
      </c>
      <c r="X1509" s="1">
        <v>44180</v>
      </c>
      <c r="Y1509">
        <v>99.473410916643758</v>
      </c>
      <c r="AA1509" s="1">
        <v>44155</v>
      </c>
      <c r="AB1509">
        <v>77.075201916760065</v>
      </c>
      <c r="AD1509" s="1">
        <v>44152</v>
      </c>
      <c r="AE1509">
        <v>110.48085008791377</v>
      </c>
      <c r="AG1509" s="1">
        <v>44237</v>
      </c>
      <c r="AH1509">
        <v>125.90722874093274</v>
      </c>
      <c r="AJ1509" s="1">
        <v>44270</v>
      </c>
      <c r="AK1509">
        <v>102.07221565607726</v>
      </c>
      <c r="AM1509" s="1">
        <v>44235</v>
      </c>
      <c r="AN1509">
        <v>246.73482849604221</v>
      </c>
      <c r="AP1509" s="1">
        <v>44230</v>
      </c>
      <c r="AQ1509">
        <v>182.69808932387264</v>
      </c>
      <c r="AS1509" s="1">
        <v>44193</v>
      </c>
      <c r="AT1509">
        <v>227.00012537787498</v>
      </c>
    </row>
    <row r="1510" spans="1:46" x14ac:dyDescent="0.3">
      <c r="A1510" s="1">
        <v>44194</v>
      </c>
      <c r="B1510">
        <v>181.08249927120787</v>
      </c>
      <c r="C1510" s="3">
        <f>VLOOKUP(Tabella1[[#This Row],[DATA]],Tabella3[],2,0)</f>
        <v>116.35675625945493</v>
      </c>
      <c r="D1510">
        <f>VLOOKUP(Tabella1[[#This Row],[DATA]],Tabella5[],2,0)</f>
        <v>140.92944710196801</v>
      </c>
      <c r="E1510">
        <f>VLOOKUP(Tabella1[[#This Row],[DATA]],Tabella6[],2,0)</f>
        <v>131.97100856244518</v>
      </c>
      <c r="F1510" s="2">
        <f>VLOOKUP(Tabella1[[#This Row],[DATA]],Tabella7[],2,0)</f>
        <v>100.83768594031582</v>
      </c>
      <c r="G1510" s="2">
        <f>VLOOKUP(Tabella1[[#This Row],[DATA]],Tabella8[],2,0)</f>
        <v>78.977470340456776</v>
      </c>
      <c r="H1510" s="2">
        <f>VLOOKUP(Tabella1[[#This Row],[DATA]],Tabella9[],2,0)</f>
        <v>114.07671431847717</v>
      </c>
      <c r="I1510" s="2">
        <f>VLOOKUP(Tabella1[[#This Row],[DATA]],Tabella10[],2,0)</f>
        <v>111.36176733666362</v>
      </c>
      <c r="J1510" s="2">
        <f>VLOOKUP(Tabella1[[#This Row],[DATA]],Tabella11[],2,0)</f>
        <v>100.85121115528337</v>
      </c>
      <c r="K1510" s="2">
        <f>VLOOKUP(Tabella1[[#This Row],[DATA]],Tabella12[],2,0)</f>
        <v>246.14322229551451</v>
      </c>
      <c r="L1510" s="2">
        <f>VLOOKUP(Tabella1[[#This Row],[DATA]],Tabella13[],2,0)</f>
        <v>173.09101431825601</v>
      </c>
      <c r="M1510" s="2">
        <f>VLOOKUP(Tabella1[[#This Row],[DATA]],Tabella14[],2,0)</f>
        <v>228.09509215273809</v>
      </c>
      <c r="O1510" s="1">
        <v>44172</v>
      </c>
      <c r="P1510">
        <v>115.56131490110434</v>
      </c>
      <c r="R1510" s="1">
        <v>44181</v>
      </c>
      <c r="S1510">
        <v>138.92836770704363</v>
      </c>
      <c r="U1510" s="1">
        <v>44159</v>
      </c>
      <c r="V1510">
        <v>130.71592012774295</v>
      </c>
      <c r="X1510" s="1">
        <v>44181</v>
      </c>
      <c r="Y1510">
        <v>100.35294297321238</v>
      </c>
      <c r="AA1510" s="1">
        <v>44158</v>
      </c>
      <c r="AB1510">
        <v>77.107083510453307</v>
      </c>
      <c r="AD1510" s="1">
        <v>44153</v>
      </c>
      <c r="AE1510">
        <v>110.91691511861988</v>
      </c>
      <c r="AG1510" s="1">
        <v>44238</v>
      </c>
      <c r="AH1510">
        <v>126.47245221902085</v>
      </c>
      <c r="AJ1510" s="1">
        <v>44271</v>
      </c>
      <c r="AK1510">
        <v>102.87149457397658</v>
      </c>
      <c r="AM1510" s="1">
        <v>44236</v>
      </c>
      <c r="AN1510">
        <v>246.2730870712401</v>
      </c>
      <c r="AP1510" s="1">
        <v>44231</v>
      </c>
      <c r="AQ1510">
        <v>184.00151376677084</v>
      </c>
      <c r="AS1510" s="1">
        <v>44194</v>
      </c>
      <c r="AT1510">
        <v>228.09509215273809</v>
      </c>
    </row>
    <row r="1511" spans="1:46" x14ac:dyDescent="0.3">
      <c r="A1511" s="1">
        <v>44195</v>
      </c>
      <c r="B1511">
        <v>181.32542998736761</v>
      </c>
      <c r="C1511" s="3">
        <f>VLOOKUP(Tabella1[[#This Row],[DATA]],Tabella3[],2,0)</f>
        <v>116.21849363260093</v>
      </c>
      <c r="D1511">
        <f>VLOOKUP(Tabella1[[#This Row],[DATA]],Tabella5[],2,0)</f>
        <v>140.49318311924651</v>
      </c>
      <c r="E1511">
        <f>VLOOKUP(Tabella1[[#This Row],[DATA]],Tabella6[],2,0)</f>
        <v>131.67987131639657</v>
      </c>
      <c r="F1511" s="2">
        <f>VLOOKUP(Tabella1[[#This Row],[DATA]],Tabella7[],2,0)</f>
        <v>100.122483887718</v>
      </c>
      <c r="G1511" s="2">
        <f>VLOOKUP(Tabella1[[#This Row],[DATA]],Tabella8[],2,0)</f>
        <v>78.780384124898561</v>
      </c>
      <c r="H1511" s="2">
        <f>VLOOKUP(Tabella1[[#This Row],[DATA]],Tabella9[],2,0)</f>
        <v>113.7651937925235</v>
      </c>
      <c r="I1511" s="2">
        <f>VLOOKUP(Tabella1[[#This Row],[DATA]],Tabella10[],2,0)</f>
        <v>113.7870517926617</v>
      </c>
      <c r="J1511" s="2">
        <f>VLOOKUP(Tabella1[[#This Row],[DATA]],Tabella11[],2,0)</f>
        <v>101.90806203216218</v>
      </c>
      <c r="K1511" s="2">
        <f>VLOOKUP(Tabella1[[#This Row],[DATA]],Tabella12[],2,0)</f>
        <v>245.33517480211083</v>
      </c>
      <c r="L1511" s="2">
        <f>VLOOKUP(Tabella1[[#This Row],[DATA]],Tabella13[],2,0)</f>
        <v>173.57502706530644</v>
      </c>
      <c r="M1511" s="2">
        <f>VLOOKUP(Tabella1[[#This Row],[DATA]],Tabella14[],2,0)</f>
        <v>229.09463243386315</v>
      </c>
      <c r="O1511" s="1">
        <v>44173</v>
      </c>
      <c r="P1511">
        <v>115.28029415177839</v>
      </c>
      <c r="R1511" s="1">
        <v>44182</v>
      </c>
      <c r="S1511">
        <v>139.96546755517051</v>
      </c>
      <c r="U1511" s="1">
        <v>44160</v>
      </c>
      <c r="V1511">
        <v>131.01858057658345</v>
      </c>
      <c r="X1511" s="1">
        <v>44182</v>
      </c>
      <c r="Y1511">
        <v>100.04978771495769</v>
      </c>
      <c r="AA1511" s="1">
        <v>44159</v>
      </c>
      <c r="AB1511">
        <v>78.672179928121508</v>
      </c>
      <c r="AD1511" s="1">
        <v>44154</v>
      </c>
      <c r="AE1511">
        <v>109.95496012027623</v>
      </c>
      <c r="AG1511" s="1">
        <v>44243</v>
      </c>
      <c r="AH1511">
        <v>128.87455769219486</v>
      </c>
      <c r="AJ1511" s="1">
        <v>44272</v>
      </c>
      <c r="AK1511">
        <v>102.83627616011843</v>
      </c>
      <c r="AM1511" s="1">
        <v>44237</v>
      </c>
      <c r="AN1511">
        <v>244.1354716358839</v>
      </c>
      <c r="AP1511" s="1">
        <v>44232</v>
      </c>
      <c r="AQ1511">
        <v>184.42808771704048</v>
      </c>
      <c r="AS1511" s="1">
        <v>44195</v>
      </c>
      <c r="AT1511">
        <v>229.09463243386315</v>
      </c>
    </row>
    <row r="1512" spans="1:46" x14ac:dyDescent="0.3">
      <c r="A1512" s="1">
        <v>44196</v>
      </c>
      <c r="B1512">
        <v>182.49295500923139</v>
      </c>
      <c r="C1512" s="3">
        <v>116.21849363260093</v>
      </c>
      <c r="D1512">
        <v>140.49318311924651</v>
      </c>
      <c r="E1512">
        <f>VLOOKUP(Tabella1[[#This Row],[DATA]],Tabella6[],2,0)</f>
        <v>130.5510677775975</v>
      </c>
      <c r="F1512" s="2">
        <f>VLOOKUP(Tabella1[[#This Row],[DATA]],Tabella7[],2,0)</f>
        <v>98.667033201991501</v>
      </c>
      <c r="G1512" s="2">
        <f>VLOOKUP(Tabella1[[#This Row],[DATA]],Tabella8[],2,0)</f>
        <v>78.000734242763855</v>
      </c>
      <c r="H1512" s="2">
        <f>VLOOKUP(Tabella1[[#This Row],[DATA]],Tabella9[],2,0)</f>
        <v>113.16158295747012</v>
      </c>
      <c r="I1512" s="2">
        <f>VLOOKUP(Tabella1[[#This Row],[DATA]],Tabella10[],2,0)</f>
        <v>114.13922143766698</v>
      </c>
      <c r="J1512" s="2">
        <f>VLOOKUP(Tabella1[[#This Row],[DATA]],Tabella11[],2,0)</f>
        <v>103.65764120196268</v>
      </c>
      <c r="K1512" s="2">
        <v>245.33517480211083</v>
      </c>
      <c r="L1512" s="2">
        <f>VLOOKUP(Tabella1[[#This Row],[DATA]],Tabella13[],2,0)</f>
        <v>173.59360379008808</v>
      </c>
      <c r="M1512" s="2">
        <v>229.09463243386315</v>
      </c>
      <c r="O1512" s="1">
        <v>44174</v>
      </c>
      <c r="P1512">
        <v>114.84208787543923</v>
      </c>
      <c r="R1512" s="1">
        <v>44183</v>
      </c>
      <c r="S1512">
        <v>139.58921547241962</v>
      </c>
      <c r="U1512" s="1">
        <v>44161</v>
      </c>
      <c r="V1512">
        <v>130.91275524482103</v>
      </c>
      <c r="X1512" s="1">
        <v>44183</v>
      </c>
      <c r="Y1512">
        <v>99.715629677143468</v>
      </c>
      <c r="AA1512" s="1">
        <v>44160</v>
      </c>
      <c r="AB1512">
        <v>78.879893341577471</v>
      </c>
      <c r="AD1512" s="1">
        <v>44155</v>
      </c>
      <c r="AE1512">
        <v>110.45281961114084</v>
      </c>
      <c r="AG1512" s="1">
        <v>44244</v>
      </c>
      <c r="AH1512">
        <v>130.29245756737205</v>
      </c>
      <c r="AJ1512" s="1">
        <v>44273</v>
      </c>
      <c r="AK1512">
        <v>103.3591800675716</v>
      </c>
      <c r="AM1512" s="1">
        <v>44238</v>
      </c>
      <c r="AN1512">
        <v>245.91853562005278</v>
      </c>
      <c r="AP1512" s="1">
        <v>44235</v>
      </c>
      <c r="AQ1512">
        <v>186.67161803636384</v>
      </c>
      <c r="AS1512" s="1">
        <v>44200</v>
      </c>
      <c r="AT1512">
        <v>233.37767995207778</v>
      </c>
    </row>
    <row r="1513" spans="1:46" x14ac:dyDescent="0.3">
      <c r="A1513" s="1">
        <v>44200</v>
      </c>
      <c r="B1513">
        <v>179.8003109513167</v>
      </c>
      <c r="C1513" s="3">
        <f>VLOOKUP(Tabella1[[#This Row],[DATA]],Tabella3[],2,0)</f>
        <v>116.65220441332215</v>
      </c>
      <c r="D1513">
        <f>VLOOKUP(Tabella1[[#This Row],[DATA]],Tabella5[],2,0)</f>
        <v>140.57470099019636</v>
      </c>
      <c r="E1513">
        <f>VLOOKUP(Tabella1[[#This Row],[DATA]],Tabella6[],2,0)</f>
        <v>131.43412137930386</v>
      </c>
      <c r="F1513" s="2">
        <f>VLOOKUP(Tabella1[[#This Row],[DATA]],Tabella7[],2,0)</f>
        <v>100.36775710925806</v>
      </c>
      <c r="G1513" s="2">
        <f>VLOOKUP(Tabella1[[#This Row],[DATA]],Tabella8[],2,0)</f>
        <v>78.247092012211624</v>
      </c>
      <c r="H1513" s="2">
        <f>VLOOKUP(Tabella1[[#This Row],[DATA]],Tabella9[],2,0)</f>
        <v>113.53585352801774</v>
      </c>
      <c r="I1513" s="2">
        <f>VLOOKUP(Tabella1[[#This Row],[DATA]],Tabella10[],2,0)</f>
        <v>115.15222262553746</v>
      </c>
      <c r="J1513" s="2">
        <f>VLOOKUP(Tabella1[[#This Row],[DATA]],Tabella11[],2,0)</f>
        <v>104.54974153265762</v>
      </c>
      <c r="K1513" s="2">
        <f>VLOOKUP(Tabella1[[#This Row],[DATA]],Tabella12[],2,0)</f>
        <v>245.00123680738787</v>
      </c>
      <c r="L1513" s="2">
        <f>VLOOKUP(Tabella1[[#This Row],[DATA]],Tabella13[],2,0)</f>
        <v>175.14034333859007</v>
      </c>
      <c r="M1513" s="2">
        <f>VLOOKUP(Tabella1[[#This Row],[DATA]],Tabella14[],2,0)</f>
        <v>233.37767995207778</v>
      </c>
      <c r="O1513" s="1">
        <v>44175</v>
      </c>
      <c r="P1513">
        <v>114.55939438355779</v>
      </c>
      <c r="R1513" s="1">
        <v>44186</v>
      </c>
      <c r="S1513">
        <v>135.65454446769138</v>
      </c>
      <c r="U1513" s="1">
        <v>44162</v>
      </c>
      <c r="V1513">
        <v>131.65094572571485</v>
      </c>
      <c r="X1513" s="1">
        <v>44186</v>
      </c>
      <c r="Y1513">
        <v>97.991997312074275</v>
      </c>
      <c r="AA1513" s="1">
        <v>44161</v>
      </c>
      <c r="AB1513">
        <v>78.299261892800558</v>
      </c>
      <c r="AD1513" s="1">
        <v>44158</v>
      </c>
      <c r="AE1513">
        <v>110.30757077695385</v>
      </c>
      <c r="AG1513" s="1">
        <v>44245</v>
      </c>
      <c r="AH1513">
        <v>128.24000684052442</v>
      </c>
      <c r="AJ1513" s="1">
        <v>44274</v>
      </c>
      <c r="AK1513">
        <v>101.6158685815933</v>
      </c>
      <c r="AM1513" s="1">
        <v>44239</v>
      </c>
      <c r="AN1513">
        <v>246.18444920844328</v>
      </c>
      <c r="AP1513" s="1">
        <v>44236</v>
      </c>
      <c r="AQ1513">
        <v>186.60003766240092</v>
      </c>
      <c r="AS1513" s="1">
        <v>44201</v>
      </c>
      <c r="AT1513">
        <v>233.97949375200255</v>
      </c>
    </row>
    <row r="1514" spans="1:46" x14ac:dyDescent="0.3">
      <c r="A1514" s="1">
        <v>44201</v>
      </c>
      <c r="B1514">
        <v>181.07375376542612</v>
      </c>
      <c r="C1514" s="3">
        <f>VLOOKUP(Tabella1[[#This Row],[DATA]],Tabella3[],2,0)</f>
        <v>116.04965118090398</v>
      </c>
      <c r="D1514">
        <f>VLOOKUP(Tabella1[[#This Row],[DATA]],Tabella5[],2,0)</f>
        <v>139.80130531002905</v>
      </c>
      <c r="E1514">
        <f>VLOOKUP(Tabella1[[#This Row],[DATA]],Tabella6[],2,0)</f>
        <v>130.86125358336332</v>
      </c>
      <c r="F1514" s="2">
        <f>VLOOKUP(Tabella1[[#This Row],[DATA]],Tabella7[],2,0)</f>
        <v>100.9843000702526</v>
      </c>
      <c r="G1514" s="2">
        <f>VLOOKUP(Tabella1[[#This Row],[DATA]],Tabella8[],2,0)</f>
        <v>78.172701626927392</v>
      </c>
      <c r="H1514" s="2">
        <f>VLOOKUP(Tabella1[[#This Row],[DATA]],Tabella9[],2,0)</f>
        <v>113.00900797594475</v>
      </c>
      <c r="I1514" s="2">
        <f>VLOOKUP(Tabella1[[#This Row],[DATA]],Tabella10[],2,0)</f>
        <v>115.89432731070987</v>
      </c>
      <c r="J1514" s="2">
        <f>VLOOKUP(Tabella1[[#This Row],[DATA]],Tabella11[],2,0)</f>
        <v>105.31738357031148</v>
      </c>
      <c r="K1514" s="2">
        <f>VLOOKUP(Tabella1[[#This Row],[DATA]],Tabella12[],2,0)</f>
        <v>246.07519788918205</v>
      </c>
      <c r="L1514" s="2">
        <f>VLOOKUP(Tabella1[[#This Row],[DATA]],Tabella13[],2,0)</f>
        <v>176.08910138820119</v>
      </c>
      <c r="M1514" s="2">
        <f>VLOOKUP(Tabella1[[#This Row],[DATA]],Tabella14[],2,0)</f>
        <v>233.97949375200255</v>
      </c>
      <c r="O1514" s="1">
        <v>44176</v>
      </c>
      <c r="P1514">
        <v>113.44414555787533</v>
      </c>
      <c r="R1514" s="1">
        <v>44187</v>
      </c>
      <c r="S1514">
        <v>137.41404012194911</v>
      </c>
      <c r="U1514" s="1">
        <v>44165</v>
      </c>
      <c r="V1514">
        <v>129.77830768832794</v>
      </c>
      <c r="X1514" s="1">
        <v>44187</v>
      </c>
      <c r="Y1514">
        <v>98.554629035706654</v>
      </c>
      <c r="AA1514" s="1">
        <v>44162</v>
      </c>
      <c r="AB1514">
        <v>79.131081655524213</v>
      </c>
      <c r="AD1514" s="1">
        <v>44159</v>
      </c>
      <c r="AE1514">
        <v>111.73903626124404</v>
      </c>
      <c r="AG1514" s="1">
        <v>44246</v>
      </c>
      <c r="AH1514">
        <v>128.4473183216237</v>
      </c>
      <c r="AJ1514" s="1">
        <v>44277</v>
      </c>
      <c r="AK1514">
        <v>102.77330086076191</v>
      </c>
      <c r="AM1514" s="1">
        <v>44244</v>
      </c>
      <c r="AN1514">
        <v>248.09531662269129</v>
      </c>
      <c r="AP1514" s="1">
        <v>44237</v>
      </c>
      <c r="AQ1514">
        <v>186.52845728843801</v>
      </c>
      <c r="AS1514" s="1">
        <v>44202</v>
      </c>
      <c r="AT1514">
        <v>234.80698772689911</v>
      </c>
    </row>
    <row r="1515" spans="1:46" x14ac:dyDescent="0.3">
      <c r="A1515" s="1">
        <v>44202</v>
      </c>
      <c r="B1515">
        <v>182.10766689340201</v>
      </c>
      <c r="C1515" s="3">
        <f>VLOOKUP(Tabella1[[#This Row],[DATA]],Tabella3[],2,0)</f>
        <v>118.83957667067777</v>
      </c>
      <c r="D1515">
        <f>VLOOKUP(Tabella1[[#This Row],[DATA]],Tabella5[],2,0)</f>
        <v>142.26681126871915</v>
      </c>
      <c r="E1515">
        <f>VLOOKUP(Tabella1[[#This Row],[DATA]],Tabella6[],2,0)</f>
        <v>132.41335844921207</v>
      </c>
      <c r="F1515" s="2">
        <f>VLOOKUP(Tabella1[[#This Row],[DATA]],Tabella7[],2,0)</f>
        <v>104.49097406762577</v>
      </c>
      <c r="G1515" s="2">
        <f>VLOOKUP(Tabella1[[#This Row],[DATA]],Tabella8[],2,0)</f>
        <v>80.672991459597327</v>
      </c>
      <c r="H1515" s="2">
        <f>VLOOKUP(Tabella1[[#This Row],[DATA]],Tabella9[],2,0)</f>
        <v>115.02306143770863</v>
      </c>
      <c r="I1515" s="2">
        <f>VLOOKUP(Tabella1[[#This Row],[DATA]],Tabella10[],2,0)</f>
        <v>116.07221447726573</v>
      </c>
      <c r="J1515" s="2">
        <f>VLOOKUP(Tabella1[[#This Row],[DATA]],Tabella11[],2,0)</f>
        <v>105.97996728865967</v>
      </c>
      <c r="K1515" s="2">
        <f>VLOOKUP(Tabella1[[#This Row],[DATA]],Tabella12[],2,0)</f>
        <v>245.50626649076517</v>
      </c>
      <c r="L1515" s="2">
        <f>VLOOKUP(Tabella1[[#This Row],[DATA]],Tabella13[],2,0)</f>
        <v>175.13038243332554</v>
      </c>
      <c r="M1515" s="2">
        <f>VLOOKUP(Tabella1[[#This Row],[DATA]],Tabella14[],2,0)</f>
        <v>234.80698772689911</v>
      </c>
      <c r="O1515" s="1">
        <v>44179</v>
      </c>
      <c r="P1515">
        <v>113.74508239825283</v>
      </c>
      <c r="R1515" s="1">
        <v>44188</v>
      </c>
      <c r="S1515">
        <v>139.14598765147628</v>
      </c>
      <c r="U1515" s="1">
        <v>44166</v>
      </c>
      <c r="V1515">
        <v>131.26197883963701</v>
      </c>
      <c r="X1515" s="1">
        <v>44188</v>
      </c>
      <c r="Y1515">
        <v>99.205076514249058</v>
      </c>
      <c r="AA1515" s="1">
        <v>44165</v>
      </c>
      <c r="AB1515">
        <v>78.031649727557294</v>
      </c>
      <c r="AD1515" s="1">
        <v>44160</v>
      </c>
      <c r="AE1515">
        <v>111.86389929414163</v>
      </c>
      <c r="AG1515" s="1">
        <v>44249</v>
      </c>
      <c r="AH1515">
        <v>127.08550068698649</v>
      </c>
      <c r="AJ1515" s="1">
        <v>44278</v>
      </c>
      <c r="AK1515">
        <v>101.8203144586512</v>
      </c>
      <c r="AM1515" s="1">
        <v>44245</v>
      </c>
      <c r="AN1515">
        <v>245.71033970976254</v>
      </c>
      <c r="AP1515" s="1">
        <v>44238</v>
      </c>
      <c r="AQ1515">
        <v>187.33598133457227</v>
      </c>
      <c r="AS1515" s="1">
        <v>44204</v>
      </c>
      <c r="AT1515">
        <v>240.64332780741958</v>
      </c>
    </row>
    <row r="1516" spans="1:46" x14ac:dyDescent="0.3">
      <c r="A1516" s="1">
        <v>44203</v>
      </c>
      <c r="B1516">
        <v>184.81148576426006</v>
      </c>
      <c r="C1516" s="3">
        <f>VLOOKUP(Tabella1[[#This Row],[DATA]],Tabella3[],2,0)</f>
        <v>118.90104995959283</v>
      </c>
      <c r="D1516">
        <f>VLOOKUP(Tabella1[[#This Row],[DATA]],Tabella5[],2,0)</f>
        <v>143.04788765280762</v>
      </c>
      <c r="E1516">
        <f>VLOOKUP(Tabella1[[#This Row],[DATA]],Tabella6[],2,0)</f>
        <v>133.33639050958425</v>
      </c>
      <c r="F1516" s="2">
        <f>VLOOKUP(Tabella1[[#This Row],[DATA]],Tabella7[],2,0)</f>
        <v>104.72158587617214</v>
      </c>
      <c r="G1516" s="2">
        <f>VLOOKUP(Tabella1[[#This Row],[DATA]],Tabella8[],2,0)</f>
        <v>81.015960119024612</v>
      </c>
      <c r="H1516" s="2">
        <f>VLOOKUP(Tabella1[[#This Row],[DATA]],Tabella9[],2,0)</f>
        <v>115.38427235430522</v>
      </c>
      <c r="I1516" s="2">
        <f>VLOOKUP(Tabella1[[#This Row],[DATA]],Tabella10[],2,0)</f>
        <v>115.46956092383965</v>
      </c>
      <c r="J1516" s="2">
        <f>VLOOKUP(Tabella1[[#This Row],[DATA]],Tabella11[],2,0)</f>
        <v>106.73567088093789</v>
      </c>
      <c r="K1516" s="2">
        <f>VLOOKUP(Tabella1[[#This Row],[DATA]],Tabella12[],2,0)</f>
        <v>252.27984828496042</v>
      </c>
      <c r="L1516" s="2">
        <f>VLOOKUP(Tabella1[[#This Row],[DATA]],Tabella13[],2,0)</f>
        <v>174.83686291104183</v>
      </c>
      <c r="M1516" s="2">
        <v>234.80698772689911</v>
      </c>
      <c r="O1516" s="1">
        <v>44180</v>
      </c>
      <c r="P1516">
        <v>114.66153622585371</v>
      </c>
      <c r="R1516" s="1">
        <v>44193</v>
      </c>
      <c r="S1516">
        <v>141.22551263578205</v>
      </c>
      <c r="U1516" s="1">
        <v>44167</v>
      </c>
      <c r="V1516">
        <v>131.29419677397357</v>
      </c>
      <c r="X1516" s="1">
        <v>44189</v>
      </c>
      <c r="Y1516">
        <v>99.302208375332171</v>
      </c>
      <c r="AA1516" s="1">
        <v>44166</v>
      </c>
      <c r="AB1516">
        <v>78.648993314526422</v>
      </c>
      <c r="AD1516" s="1">
        <v>44161</v>
      </c>
      <c r="AE1516">
        <v>111.83332059220753</v>
      </c>
      <c r="AG1516" s="1">
        <v>44250</v>
      </c>
      <c r="AH1516">
        <v>128.39664311324339</v>
      </c>
      <c r="AJ1516" s="1">
        <v>44279</v>
      </c>
      <c r="AK1516">
        <v>100.49365471628285</v>
      </c>
      <c r="AM1516" s="1">
        <v>44246</v>
      </c>
      <c r="AN1516">
        <v>244.12722625329815</v>
      </c>
      <c r="AP1516" s="1">
        <v>44239</v>
      </c>
      <c r="AQ1516">
        <v>187.38244132336078</v>
      </c>
      <c r="AS1516" s="1">
        <v>44207</v>
      </c>
      <c r="AT1516">
        <v>242.56996781967874</v>
      </c>
    </row>
    <row r="1517" spans="1:46" x14ac:dyDescent="0.3">
      <c r="A1517" s="1">
        <v>44204</v>
      </c>
      <c r="B1517">
        <v>185.8264502963755</v>
      </c>
      <c r="C1517" s="3">
        <f>VLOOKUP(Tabella1[[#This Row],[DATA]],Tabella3[],2,0)</f>
        <v>119.15122951805152</v>
      </c>
      <c r="D1517">
        <f>VLOOKUP(Tabella1[[#This Row],[DATA]],Tabella5[],2,0)</f>
        <v>143.88037354847498</v>
      </c>
      <c r="E1517">
        <f>VLOOKUP(Tabella1[[#This Row],[DATA]],Tabella6[],2,0)</f>
        <v>134.20721540628696</v>
      </c>
      <c r="F1517" s="2">
        <f>VLOOKUP(Tabella1[[#This Row],[DATA]],Tabella7[],2,0)</f>
        <v>104.97052445096062</v>
      </c>
      <c r="G1517" s="2">
        <f>VLOOKUP(Tabella1[[#This Row],[DATA]],Tabella8[],2,0)</f>
        <v>81.227537968079773</v>
      </c>
      <c r="H1517" s="2">
        <f>VLOOKUP(Tabella1[[#This Row],[DATA]],Tabella9[],2,0)</f>
        <v>116.10510154677267</v>
      </c>
      <c r="I1517" s="2">
        <f>VLOOKUP(Tabella1[[#This Row],[DATA]],Tabella10[],2,0)</f>
        <v>116.85149774790824</v>
      </c>
      <c r="J1517" s="2">
        <f>VLOOKUP(Tabella1[[#This Row],[DATA]],Tabella11[],2,0)</f>
        <v>106.55390805009371</v>
      </c>
      <c r="K1517" s="2">
        <f>VLOOKUP(Tabella1[[#This Row],[DATA]],Tabella12[],2,0)</f>
        <v>257.82692941952507</v>
      </c>
      <c r="L1517" s="2">
        <f>VLOOKUP(Tabella1[[#This Row],[DATA]],Tabella13[],2,0)</f>
        <v>177.34232141441947</v>
      </c>
      <c r="M1517" s="2">
        <f>VLOOKUP(Tabella1[[#This Row],[DATA]],Tabella14[],2,0)</f>
        <v>240.64332780741958</v>
      </c>
      <c r="O1517" s="1">
        <v>44181</v>
      </c>
      <c r="P1517">
        <v>114.93058641126677</v>
      </c>
      <c r="R1517" s="1">
        <v>44194</v>
      </c>
      <c r="S1517">
        <v>140.92944710196801</v>
      </c>
      <c r="U1517" s="1">
        <v>44168</v>
      </c>
      <c r="V1517">
        <v>131.09077696958579</v>
      </c>
      <c r="X1517" s="1">
        <v>44194</v>
      </c>
      <c r="Y1517">
        <v>100.83768594031582</v>
      </c>
      <c r="AA1517" s="1">
        <v>44167</v>
      </c>
      <c r="AB1517">
        <v>79.421880434362549</v>
      </c>
      <c r="AD1517" s="1">
        <v>44162</v>
      </c>
      <c r="AE1517">
        <v>112.37004051678007</v>
      </c>
      <c r="AG1517" s="1">
        <v>44251</v>
      </c>
      <c r="AH1517">
        <v>124.56393752656362</v>
      </c>
      <c r="AJ1517" s="1">
        <v>44280</v>
      </c>
      <c r="AK1517">
        <v>100.39008870264914</v>
      </c>
      <c r="AM1517" s="1">
        <v>44249</v>
      </c>
      <c r="AN1517">
        <v>232.247691292876</v>
      </c>
      <c r="AP1517" s="1">
        <v>44242</v>
      </c>
      <c r="AQ1517">
        <v>189.5993971107558</v>
      </c>
      <c r="AS1517" s="1">
        <v>44208</v>
      </c>
      <c r="AT1517">
        <v>241.81561093852304</v>
      </c>
    </row>
    <row r="1518" spans="1:46" x14ac:dyDescent="0.3">
      <c r="A1518" s="1">
        <v>44207</v>
      </c>
      <c r="B1518">
        <v>184.60839568555051</v>
      </c>
      <c r="C1518" s="3">
        <f>VLOOKUP(Tabella1[[#This Row],[DATA]],Tabella3[],2,0)</f>
        <v>118.77522835549544</v>
      </c>
      <c r="D1518">
        <f>VLOOKUP(Tabella1[[#This Row],[DATA]],Tabella5[],2,0)</f>
        <v>142.72447881303427</v>
      </c>
      <c r="E1518">
        <f>VLOOKUP(Tabella1[[#This Row],[DATA]],Tabella6[],2,0)</f>
        <v>133.16189629587822</v>
      </c>
      <c r="F1518" s="2">
        <f>VLOOKUP(Tabella1[[#This Row],[DATA]],Tabella7[],2,0)</f>
        <v>103.82846146797397</v>
      </c>
      <c r="G1518" s="2">
        <f>VLOOKUP(Tabella1[[#This Row],[DATA]],Tabella8[],2,0)</f>
        <v>80.742551300382587</v>
      </c>
      <c r="H1518" s="2">
        <f>VLOOKUP(Tabella1[[#This Row],[DATA]],Tabella9[],2,0)</f>
        <v>115.32693728817878</v>
      </c>
      <c r="I1518" s="2">
        <f>VLOOKUP(Tabella1[[#This Row],[DATA]],Tabella10[],2,0)</f>
        <v>116.97724268185442</v>
      </c>
      <c r="J1518" s="2">
        <f>VLOOKUP(Tabella1[[#This Row],[DATA]],Tabella11[],2,0)</f>
        <v>105.40154961020976</v>
      </c>
      <c r="K1518" s="2">
        <f>VLOOKUP(Tabella1[[#This Row],[DATA]],Tabella12[],2,0)</f>
        <v>254.07115765171503</v>
      </c>
      <c r="L1518" s="2">
        <f>VLOOKUP(Tabella1[[#This Row],[DATA]],Tabella13[],2,0)</f>
        <v>179.11205436763882</v>
      </c>
      <c r="M1518" s="2">
        <f>VLOOKUP(Tabella1[[#This Row],[DATA]],Tabella14[],2,0)</f>
        <v>242.56996781967874</v>
      </c>
      <c r="O1518" s="1">
        <v>44182</v>
      </c>
      <c r="P1518">
        <v>115.0641444496834</v>
      </c>
      <c r="R1518" s="1">
        <v>44195</v>
      </c>
      <c r="S1518">
        <v>140.49318311924651</v>
      </c>
      <c r="U1518" s="1">
        <v>44169</v>
      </c>
      <c r="V1518">
        <v>131.90892436781124</v>
      </c>
      <c r="X1518" s="1">
        <v>44195</v>
      </c>
      <c r="Y1518">
        <v>100.122483887718</v>
      </c>
      <c r="AA1518" s="1">
        <v>44168</v>
      </c>
      <c r="AB1518">
        <v>79.227692545503743</v>
      </c>
      <c r="AD1518" s="1">
        <v>44165</v>
      </c>
      <c r="AE1518">
        <v>111.24722880513723</v>
      </c>
      <c r="AG1518" s="1">
        <v>44252</v>
      </c>
      <c r="AH1518">
        <v>126.05581733787915</v>
      </c>
      <c r="AJ1518" s="1">
        <v>44281</v>
      </c>
      <c r="AK1518">
        <v>102.02386495230591</v>
      </c>
      <c r="AM1518" s="1">
        <v>44250</v>
      </c>
      <c r="AN1518">
        <v>237.52267480211083</v>
      </c>
      <c r="AP1518" s="1">
        <v>44243</v>
      </c>
      <c r="AQ1518">
        <v>189.41777418118812</v>
      </c>
      <c r="AS1518" s="1">
        <v>44209</v>
      </c>
      <c r="AT1518">
        <v>241.71879135728514</v>
      </c>
    </row>
    <row r="1519" spans="1:46" x14ac:dyDescent="0.3">
      <c r="A1519" s="1">
        <v>44208</v>
      </c>
      <c r="B1519">
        <v>184.68516179185698</v>
      </c>
      <c r="C1519" s="3">
        <f>VLOOKUP(Tabella1[[#This Row],[DATA]],Tabella3[],2,0)</f>
        <v>118.37826563779061</v>
      </c>
      <c r="D1519">
        <f>VLOOKUP(Tabella1[[#This Row],[DATA]],Tabella5[],2,0)</f>
        <v>142.60568392572043</v>
      </c>
      <c r="E1519">
        <f>VLOOKUP(Tabella1[[#This Row],[DATA]],Tabella6[],2,0)</f>
        <v>132.89239445098994</v>
      </c>
      <c r="F1519" s="2">
        <f>VLOOKUP(Tabella1[[#This Row],[DATA]],Tabella7[],2,0)</f>
        <v>103.15082928617245</v>
      </c>
      <c r="G1519" s="2">
        <f>VLOOKUP(Tabella1[[#This Row],[DATA]],Tabella8[],2,0)</f>
        <v>80.630482668006337</v>
      </c>
      <c r="H1519" s="2">
        <f>VLOOKUP(Tabella1[[#This Row],[DATA]],Tabella9[],2,0)</f>
        <v>115.05650689294906</v>
      </c>
      <c r="I1519" s="2">
        <f>VLOOKUP(Tabella1[[#This Row],[DATA]],Tabella10[],2,0)</f>
        <v>118.52193536542735</v>
      </c>
      <c r="J1519" s="2">
        <f>VLOOKUP(Tabella1[[#This Row],[DATA]],Tabella11[],2,0)</f>
        <v>107.69492496687081</v>
      </c>
      <c r="K1519" s="2">
        <f>VLOOKUP(Tabella1[[#This Row],[DATA]],Tabella12[],2,0)</f>
        <v>255.60273746701847</v>
      </c>
      <c r="L1519" s="2">
        <f>VLOOKUP(Tabella1[[#This Row],[DATA]],Tabella13[],2,0)</f>
        <v>180.01286192803863</v>
      </c>
      <c r="M1519" s="2">
        <f>VLOOKUP(Tabella1[[#This Row],[DATA]],Tabella14[],2,0)</f>
        <v>241.81561093852304</v>
      </c>
      <c r="O1519" s="1">
        <v>44183</v>
      </c>
      <c r="P1519">
        <v>114.87622227821264</v>
      </c>
      <c r="R1519" s="1">
        <v>44200</v>
      </c>
      <c r="S1519">
        <v>140.57470099019636</v>
      </c>
      <c r="U1519" s="1">
        <v>44172</v>
      </c>
      <c r="V1519">
        <v>131.06773056400198</v>
      </c>
      <c r="X1519" s="1">
        <v>44196</v>
      </c>
      <c r="Y1519">
        <v>98.667033201991501</v>
      </c>
      <c r="AA1519" s="1">
        <v>44169</v>
      </c>
      <c r="AB1519">
        <v>80.408277621053458</v>
      </c>
      <c r="AD1519" s="1">
        <v>44166</v>
      </c>
      <c r="AE1519">
        <v>112.28881583976759</v>
      </c>
      <c r="AG1519" s="1">
        <v>44253</v>
      </c>
      <c r="AH1519">
        <v>121.47048640655349</v>
      </c>
      <c r="AJ1519" s="1">
        <v>44284</v>
      </c>
      <c r="AK1519">
        <v>102.53035349736757</v>
      </c>
      <c r="AM1519" s="1">
        <v>44251</v>
      </c>
      <c r="AN1519">
        <v>238.43172823218998</v>
      </c>
      <c r="AP1519" s="1">
        <v>44244</v>
      </c>
      <c r="AQ1519">
        <v>187.96239140250273</v>
      </c>
      <c r="AS1519" s="1">
        <v>44210</v>
      </c>
      <c r="AT1519">
        <v>243.15297493835587</v>
      </c>
    </row>
    <row r="1520" spans="1:46" x14ac:dyDescent="0.3">
      <c r="A1520" s="1">
        <v>44209</v>
      </c>
      <c r="B1520">
        <v>185.10543193081335</v>
      </c>
      <c r="C1520" s="3">
        <f>VLOOKUP(Tabella1[[#This Row],[DATA]],Tabella3[],2,0)</f>
        <v>118.8883475708119</v>
      </c>
      <c r="D1520">
        <f>VLOOKUP(Tabella1[[#This Row],[DATA]],Tabella5[],2,0)</f>
        <v>142.75571367564694</v>
      </c>
      <c r="E1520">
        <f>VLOOKUP(Tabella1[[#This Row],[DATA]],Tabella6[],2,0)</f>
        <v>133.1675403135722</v>
      </c>
      <c r="F1520" s="2">
        <f>VLOOKUP(Tabella1[[#This Row],[DATA]],Tabella7[],2,0)</f>
        <v>103.01964018448945</v>
      </c>
      <c r="G1520" s="2">
        <f>VLOOKUP(Tabella1[[#This Row],[DATA]],Tabella8[],2,0)</f>
        <v>80.77733122077521</v>
      </c>
      <c r="H1520" s="2">
        <f>VLOOKUP(Tabella1[[#This Row],[DATA]],Tabella9[],2,0)</f>
        <v>115.1960222205234</v>
      </c>
      <c r="I1520" s="2">
        <f>VLOOKUP(Tabella1[[#This Row],[DATA]],Tabella10[],2,0)</f>
        <v>118.34945523103117</v>
      </c>
      <c r="J1520" s="2">
        <f>VLOOKUP(Tabella1[[#This Row],[DATA]],Tabella11[],2,0)</f>
        <v>107.40571612764586</v>
      </c>
      <c r="K1520" s="2">
        <f>VLOOKUP(Tabella1[[#This Row],[DATA]],Tabella12[],2,0)</f>
        <v>251.346058707124</v>
      </c>
      <c r="L1520" s="2">
        <f>VLOOKUP(Tabella1[[#This Row],[DATA]],Tabella13[],2,0)</f>
        <v>179.92274118296291</v>
      </c>
      <c r="M1520" s="2">
        <f>VLOOKUP(Tabella1[[#This Row],[DATA]],Tabella14[],2,0)</f>
        <v>241.71879135728514</v>
      </c>
      <c r="O1520" s="1">
        <v>44186</v>
      </c>
      <c r="P1520">
        <v>111.91959753814115</v>
      </c>
      <c r="R1520" s="1">
        <v>44201</v>
      </c>
      <c r="S1520">
        <v>139.80130531002905</v>
      </c>
      <c r="U1520" s="1">
        <v>44173</v>
      </c>
      <c r="V1520">
        <v>130.76883279362414</v>
      </c>
      <c r="X1520" s="1">
        <v>44200</v>
      </c>
      <c r="Y1520">
        <v>100.36775710925806</v>
      </c>
      <c r="AA1520" s="1">
        <v>44172</v>
      </c>
      <c r="AB1520">
        <v>79.951308111450331</v>
      </c>
      <c r="AD1520" s="1">
        <v>44167</v>
      </c>
      <c r="AE1520">
        <v>112.16395280687001</v>
      </c>
      <c r="AG1520" s="1">
        <v>44256</v>
      </c>
      <c r="AH1520">
        <v>123.45038230651417</v>
      </c>
      <c r="AJ1520" s="1">
        <v>44285</v>
      </c>
      <c r="AK1520">
        <v>103.16846340269571</v>
      </c>
      <c r="AM1520" s="1">
        <v>44252</v>
      </c>
      <c r="AN1520">
        <v>231.39841688654354</v>
      </c>
      <c r="AP1520" s="1">
        <v>44245</v>
      </c>
      <c r="AQ1520">
        <v>186.58407840177637</v>
      </c>
      <c r="AS1520" s="1">
        <v>44211</v>
      </c>
      <c r="AT1520">
        <v>240.37376537620327</v>
      </c>
    </row>
    <row r="1521" spans="1:46" x14ac:dyDescent="0.3">
      <c r="A1521" s="1">
        <v>44210</v>
      </c>
      <c r="B1521">
        <v>184.41065008259645</v>
      </c>
      <c r="C1521" s="3">
        <f>VLOOKUP(Tabella1[[#This Row],[DATA]],Tabella3[],2,0)</f>
        <v>118.33461751173273</v>
      </c>
      <c r="D1521">
        <f>VLOOKUP(Tabella1[[#This Row],[DATA]],Tabella5[],2,0)</f>
        <v>143.25741725577666</v>
      </c>
      <c r="E1521">
        <f>VLOOKUP(Tabella1[[#This Row],[DATA]],Tabella6[],2,0)</f>
        <v>133.60189450860597</v>
      </c>
      <c r="F1521" s="2">
        <f>VLOOKUP(Tabella1[[#This Row],[DATA]],Tabella7[],2,0)</f>
        <v>103.88160909007605</v>
      </c>
      <c r="G1521" s="2">
        <f>VLOOKUP(Tabella1[[#This Row],[DATA]],Tabella8[],2,0)</f>
        <v>80.886501526452065</v>
      </c>
      <c r="H1521" s="2">
        <f>VLOOKUP(Tabella1[[#This Row],[DATA]],Tabella9[],2,0)</f>
        <v>115.98788318935861</v>
      </c>
      <c r="I1521" s="2">
        <f>VLOOKUP(Tabella1[[#This Row],[DATA]],Tabella10[],2,0)</f>
        <v>119.44452594579052</v>
      </c>
      <c r="J1521" s="2">
        <f>VLOOKUP(Tabella1[[#This Row],[DATA]],Tabella11[],2,0)</f>
        <v>106.42825591251507</v>
      </c>
      <c r="K1521" s="2">
        <f>VLOOKUP(Tabella1[[#This Row],[DATA]],Tabella12[],2,0)</f>
        <v>254.53702176781002</v>
      </c>
      <c r="L1521" s="2">
        <f>VLOOKUP(Tabella1[[#This Row],[DATA]],Tabella13[],2,0)</f>
        <v>180.25661327766858</v>
      </c>
      <c r="M1521" s="2">
        <f>VLOOKUP(Tabella1[[#This Row],[DATA]],Tabella14[],2,0)</f>
        <v>243.15297493835587</v>
      </c>
      <c r="O1521" s="1">
        <v>44187</v>
      </c>
      <c r="P1521">
        <v>114.18731371136619</v>
      </c>
      <c r="R1521" s="1">
        <v>44202</v>
      </c>
      <c r="S1521">
        <v>142.26681126871915</v>
      </c>
      <c r="U1521" s="1">
        <v>44174</v>
      </c>
      <c r="V1521">
        <v>130.44312593919983</v>
      </c>
      <c r="X1521" s="1">
        <v>44201</v>
      </c>
      <c r="Y1521">
        <v>100.9843000702526</v>
      </c>
      <c r="AA1521" s="1">
        <v>44173</v>
      </c>
      <c r="AB1521">
        <v>79.48757583954864</v>
      </c>
      <c r="AD1521" s="1">
        <v>44168</v>
      </c>
      <c r="AE1521">
        <v>112.02953392961803</v>
      </c>
      <c r="AG1521" s="1">
        <v>44257</v>
      </c>
      <c r="AH1521">
        <v>121.95523312691604</v>
      </c>
      <c r="AJ1521" s="1">
        <v>44286</v>
      </c>
      <c r="AK1521">
        <v>102.72763630720007</v>
      </c>
      <c r="AM1521" s="1">
        <v>44253</v>
      </c>
      <c r="AN1521">
        <v>226.82016820580475</v>
      </c>
      <c r="AP1521" s="1">
        <v>44246</v>
      </c>
      <c r="AQ1521">
        <v>185.00294828254363</v>
      </c>
      <c r="AS1521" s="1">
        <v>44214</v>
      </c>
      <c r="AT1521">
        <v>241.83441761977068</v>
      </c>
    </row>
    <row r="1522" spans="1:46" x14ac:dyDescent="0.3">
      <c r="A1522" s="1">
        <v>44211</v>
      </c>
      <c r="B1522">
        <v>183.08473423379652</v>
      </c>
      <c r="C1522" s="3">
        <f>VLOOKUP(Tabella1[[#This Row],[DATA]],Tabella3[],2,0)</f>
        <v>116.99448935874369</v>
      </c>
      <c r="D1522">
        <f>VLOOKUP(Tabella1[[#This Row],[DATA]],Tabella5[],2,0)</f>
        <v>141.19929583306453</v>
      </c>
      <c r="E1522">
        <f>VLOOKUP(Tabella1[[#This Row],[DATA]],Tabella6[],2,0)</f>
        <v>131.968656888406</v>
      </c>
      <c r="F1522" s="2">
        <f>VLOOKUP(Tabella1[[#This Row],[DATA]],Tabella7[],2,0)</f>
        <v>102.86981887046031</v>
      </c>
      <c r="G1522" s="2">
        <f>VLOOKUP(Tabella1[[#This Row],[DATA]],Tabella8[],2,0)</f>
        <v>79.517525215442305</v>
      </c>
      <c r="H1522" s="2">
        <f>VLOOKUP(Tabella1[[#This Row],[DATA]],Tabella9[],2,0)</f>
        <v>114.65579848635426</v>
      </c>
      <c r="I1522" s="2">
        <f>VLOOKUP(Tabella1[[#This Row],[DATA]],Tabella10[],2,0)</f>
        <v>119.7672712762524</v>
      </c>
      <c r="J1522" s="2">
        <f>VLOOKUP(Tabella1[[#This Row],[DATA]],Tabella11[],2,0)</f>
        <v>106.44258204696584</v>
      </c>
      <c r="K1522" s="2">
        <f>VLOOKUP(Tabella1[[#This Row],[DATA]],Tabella12[],2,0)</f>
        <v>248.08088720316621</v>
      </c>
      <c r="L1522" s="2">
        <f>VLOOKUP(Tabella1[[#This Row],[DATA]],Tabella13[],2,0)</f>
        <v>178.25901552810612</v>
      </c>
      <c r="M1522" s="2">
        <f>VLOOKUP(Tabella1[[#This Row],[DATA]],Tabella14[],2,0)</f>
        <v>240.37376537620327</v>
      </c>
      <c r="O1522" s="1">
        <v>44188</v>
      </c>
      <c r="P1522">
        <v>115.68154327228173</v>
      </c>
      <c r="R1522" s="1">
        <v>44203</v>
      </c>
      <c r="S1522">
        <v>143.04788765280762</v>
      </c>
      <c r="U1522" s="1">
        <v>44175</v>
      </c>
      <c r="V1522">
        <v>130.50967831450819</v>
      </c>
      <c r="X1522" s="1">
        <v>44202</v>
      </c>
      <c r="Y1522">
        <v>104.49097406762577</v>
      </c>
      <c r="AA1522" s="1">
        <v>44174</v>
      </c>
      <c r="AB1522">
        <v>79.561966224832858</v>
      </c>
      <c r="AD1522" s="1">
        <v>44169</v>
      </c>
      <c r="AE1522">
        <v>112.73571082740871</v>
      </c>
      <c r="AG1522" s="1">
        <v>44258</v>
      </c>
      <c r="AH1522">
        <v>125.24371463947671</v>
      </c>
      <c r="AJ1522" s="1">
        <v>44287</v>
      </c>
      <c r="AK1522">
        <v>103.45647839738309</v>
      </c>
      <c r="AM1522" s="1">
        <v>44256</v>
      </c>
      <c r="AN1522">
        <v>227.43857189973616</v>
      </c>
      <c r="AP1522" s="1">
        <v>44249</v>
      </c>
      <c r="AQ1522">
        <v>180.83885363794798</v>
      </c>
      <c r="AS1522" s="1">
        <v>44215</v>
      </c>
      <c r="AT1522">
        <v>239.83603360127049</v>
      </c>
    </row>
    <row r="1523" spans="1:46" x14ac:dyDescent="0.3">
      <c r="A1523" s="1">
        <v>44215</v>
      </c>
      <c r="B1523">
        <v>184.57438538528814</v>
      </c>
      <c r="C1523" s="3">
        <f>VLOOKUP(Tabella1[[#This Row],[DATA]],Tabella3[],2,0)</f>
        <v>117.31006269648192</v>
      </c>
      <c r="D1523">
        <f>VLOOKUP(Tabella1[[#This Row],[DATA]],Tabella5[],2,0)</f>
        <v>141.47918068395134</v>
      </c>
      <c r="E1523">
        <f>VLOOKUP(Tabella1[[#This Row],[DATA]],Tabella6[],2,0)</f>
        <v>131.66105792408325</v>
      </c>
      <c r="F1523" s="2">
        <f>VLOOKUP(Tabella1[[#This Row],[DATA]],Tabella7[],2,0)</f>
        <v>102.52222120406854</v>
      </c>
      <c r="G1523" s="2">
        <f>VLOOKUP(Tabella1[[#This Row],[DATA]],Tabella8[],2,0)</f>
        <v>79.21126869420722</v>
      </c>
      <c r="H1523" s="2">
        <f>VLOOKUP(Tabella1[[#This Row],[DATA]],Tabella9[],2,0)</f>
        <v>114.52424636240858</v>
      </c>
      <c r="I1523" s="2">
        <f>VLOOKUP(Tabella1[[#This Row],[DATA]],Tabella10[],2,0)</f>
        <v>124.24555135381188</v>
      </c>
      <c r="J1523" s="2">
        <f>VLOOKUP(Tabella1[[#This Row],[DATA]],Tabella11[],2,0)</f>
        <v>106.44258204696584</v>
      </c>
      <c r="K1523" s="2">
        <f>VLOOKUP(Tabella1[[#This Row],[DATA]],Tabella12[],2,0)</f>
        <v>248.67249340369392</v>
      </c>
      <c r="L1523" s="2">
        <f>VLOOKUP(Tabella1[[#This Row],[DATA]],Tabella13[],2,0)</f>
        <v>179.58090763477941</v>
      </c>
      <c r="M1523" s="2">
        <f>VLOOKUP(Tabella1[[#This Row],[DATA]],Tabella14[],2,0)</f>
        <v>239.83603360127049</v>
      </c>
      <c r="O1523" s="1">
        <v>44193</v>
      </c>
      <c r="P1523">
        <v>116.50923719803077</v>
      </c>
      <c r="R1523" s="1">
        <v>44204</v>
      </c>
      <c r="S1523">
        <v>143.88037354847498</v>
      </c>
      <c r="U1523" s="1">
        <v>44176</v>
      </c>
      <c r="V1523">
        <v>129.51962354401982</v>
      </c>
      <c r="X1523" s="1">
        <v>44203</v>
      </c>
      <c r="Y1523">
        <v>104.72158587617214</v>
      </c>
      <c r="AA1523" s="1">
        <v>44175</v>
      </c>
      <c r="AB1523">
        <v>79.049928507941416</v>
      </c>
      <c r="AD1523" s="1">
        <v>44172</v>
      </c>
      <c r="AE1523">
        <v>112.4429834620187</v>
      </c>
      <c r="AG1523" s="1">
        <v>44259</v>
      </c>
      <c r="AH1523">
        <v>122.54594091161724</v>
      </c>
      <c r="AJ1523" s="1">
        <v>44288</v>
      </c>
      <c r="AK1523">
        <v>103.99549920609338</v>
      </c>
      <c r="AM1523" s="1">
        <v>44257</v>
      </c>
      <c r="AN1523">
        <v>229.92249340369392</v>
      </c>
      <c r="AP1523" s="1">
        <v>44250</v>
      </c>
      <c r="AQ1523">
        <v>180.86462838916165</v>
      </c>
      <c r="AS1523" s="1">
        <v>44216</v>
      </c>
      <c r="AT1523">
        <v>241.47778721981527</v>
      </c>
    </row>
    <row r="1524" spans="1:46" x14ac:dyDescent="0.3">
      <c r="A1524" s="1">
        <v>44216</v>
      </c>
      <c r="B1524">
        <v>187.14653580798759</v>
      </c>
      <c r="C1524" s="3">
        <f>VLOOKUP(Tabella1[[#This Row],[DATA]],Tabella3[],2,0)</f>
        <v>118.40288631727954</v>
      </c>
      <c r="D1524">
        <f>VLOOKUP(Tabella1[[#This Row],[DATA]],Tabella5[],2,0)</f>
        <v>142.56789486242835</v>
      </c>
      <c r="E1524">
        <f>VLOOKUP(Tabella1[[#This Row],[DATA]],Tabella6[],2,0)</f>
        <v>132.36256228996612</v>
      </c>
      <c r="F1524" s="2">
        <f>VLOOKUP(Tabella1[[#This Row],[DATA]],Tabella7[],2,0)</f>
        <v>102.94129325880448</v>
      </c>
      <c r="G1524" s="2">
        <f>VLOOKUP(Tabella1[[#This Row],[DATA]],Tabella8[],2,0)</f>
        <v>79.260540248096774</v>
      </c>
      <c r="H1524" s="2">
        <f>VLOOKUP(Tabella1[[#This Row],[DATA]],Tabella9[],2,0)</f>
        <v>115.43587391381902</v>
      </c>
      <c r="I1524" s="2">
        <f>VLOOKUP(Tabella1[[#This Row],[DATA]],Tabella10[],2,0)</f>
        <v>125.58762703381952</v>
      </c>
      <c r="J1524" s="2">
        <f>VLOOKUP(Tabella1[[#This Row],[DATA]],Tabella11[],2,0)</f>
        <v>106.94131060253333</v>
      </c>
      <c r="K1524" s="2">
        <f>VLOOKUP(Tabella1[[#This Row],[DATA]],Tabella12[],2,0)</f>
        <v>246.63176121372032</v>
      </c>
      <c r="L1524" s="2">
        <f>VLOOKUP(Tabella1[[#This Row],[DATA]],Tabella13[],2,0)</f>
        <v>181.01262417504435</v>
      </c>
      <c r="M1524" s="2">
        <f>VLOOKUP(Tabella1[[#This Row],[DATA]],Tabella14[],2,0)</f>
        <v>241.47778721981527</v>
      </c>
      <c r="O1524" s="1">
        <v>44194</v>
      </c>
      <c r="P1524">
        <v>116.35675625945493</v>
      </c>
      <c r="R1524" s="1">
        <v>44207</v>
      </c>
      <c r="S1524">
        <v>142.72447881303427</v>
      </c>
      <c r="U1524" s="1">
        <v>44179</v>
      </c>
      <c r="V1524">
        <v>129.99677820656635</v>
      </c>
      <c r="X1524" s="1">
        <v>44204</v>
      </c>
      <c r="Y1524">
        <v>104.97052445096062</v>
      </c>
      <c r="AA1524" s="1">
        <v>44176</v>
      </c>
      <c r="AB1524">
        <v>77.898326699385564</v>
      </c>
      <c r="AD1524" s="1">
        <v>44173</v>
      </c>
      <c r="AE1524">
        <v>112.30888311291186</v>
      </c>
      <c r="AG1524" s="1">
        <v>44260</v>
      </c>
      <c r="AH1524">
        <v>121.96541846656568</v>
      </c>
      <c r="AJ1524" s="1">
        <v>44292</v>
      </c>
      <c r="AK1524">
        <v>103.95311772500985</v>
      </c>
      <c r="AM1524" s="1">
        <v>44258</v>
      </c>
      <c r="AN1524">
        <v>229.18865435356201</v>
      </c>
      <c r="AP1524" s="1">
        <v>44251</v>
      </c>
      <c r="AQ1524">
        <v>184.61007418329666</v>
      </c>
      <c r="AS1524" s="1">
        <v>44217</v>
      </c>
      <c r="AT1524">
        <v>238.40393965144949</v>
      </c>
    </row>
    <row r="1525" spans="1:46" x14ac:dyDescent="0.3">
      <c r="A1525" s="1">
        <v>44217</v>
      </c>
      <c r="B1525">
        <v>187.20581090273055</v>
      </c>
      <c r="C1525" s="3">
        <f>VLOOKUP(Tabella1[[#This Row],[DATA]],Tabella3[],2,0)</f>
        <v>117.24320526746632</v>
      </c>
      <c r="D1525">
        <f>VLOOKUP(Tabella1[[#This Row],[DATA]],Tabella5[],2,0)</f>
        <v>142.41735306557376</v>
      </c>
      <c r="E1525">
        <f>VLOOKUP(Tabella1[[#This Row],[DATA]],Tabella6[],2,0)</f>
        <v>131.47715701422058</v>
      </c>
      <c r="F1525" s="2">
        <f>VLOOKUP(Tabella1[[#This Row],[DATA]],Tabella7[],2,0)</f>
        <v>102.55994379791686</v>
      </c>
      <c r="G1525" s="2">
        <f>VLOOKUP(Tabella1[[#This Row],[DATA]],Tabella8[],2,0)</f>
        <v>78.468330950264715</v>
      </c>
      <c r="H1525" s="2">
        <f>VLOOKUP(Tabella1[[#This Row],[DATA]],Tabella9[],2,0)</f>
        <v>115.25463139923043</v>
      </c>
      <c r="I1525" s="2">
        <f>VLOOKUP(Tabella1[[#This Row],[DATA]],Tabella10[],2,0)</f>
        <v>125.44214014524378</v>
      </c>
      <c r="J1525" s="2">
        <f>VLOOKUP(Tabella1[[#This Row],[DATA]],Tabella11[],2,0)</f>
        <v>108.08053675250409</v>
      </c>
      <c r="K1525" s="2">
        <f>VLOOKUP(Tabella1[[#This Row],[DATA]],Tabella12[],2,0)</f>
        <v>243.91696899736147</v>
      </c>
      <c r="L1525" s="2">
        <f>VLOOKUP(Tabella1[[#This Row],[DATA]],Tabella13[],2,0)</f>
        <v>180.40420917319398</v>
      </c>
      <c r="M1525" s="2">
        <f>VLOOKUP(Tabella1[[#This Row],[DATA]],Tabella14[],2,0)</f>
        <v>238.40393965144949</v>
      </c>
      <c r="O1525" s="1">
        <v>44195</v>
      </c>
      <c r="P1525">
        <v>116.21849363260093</v>
      </c>
      <c r="R1525" s="1">
        <v>44208</v>
      </c>
      <c r="S1525">
        <v>142.60568392572043</v>
      </c>
      <c r="U1525" s="1">
        <v>44180</v>
      </c>
      <c r="V1525">
        <v>130.05486455533372</v>
      </c>
      <c r="X1525" s="1">
        <v>44207</v>
      </c>
      <c r="Y1525">
        <v>103.82846146797397</v>
      </c>
      <c r="AA1525" s="1">
        <v>44179</v>
      </c>
      <c r="AB1525">
        <v>78.648993314526422</v>
      </c>
      <c r="AD1525" s="1">
        <v>44174</v>
      </c>
      <c r="AE1525">
        <v>112.40921947863313</v>
      </c>
      <c r="AG1525" s="1">
        <v>44263</v>
      </c>
      <c r="AH1525">
        <v>119.62882610397764</v>
      </c>
      <c r="AJ1525" s="1">
        <v>44293</v>
      </c>
      <c r="AK1525">
        <v>103.85343170612323</v>
      </c>
      <c r="AM1525" s="1">
        <v>44259</v>
      </c>
      <c r="AN1525">
        <v>232.29304089709763</v>
      </c>
      <c r="AP1525" s="1">
        <v>44252</v>
      </c>
      <c r="AQ1525">
        <v>185.54661740017463</v>
      </c>
      <c r="AS1525" s="1">
        <v>44218</v>
      </c>
      <c r="AT1525">
        <v>235.6351782455456</v>
      </c>
    </row>
    <row r="1526" spans="1:46" x14ac:dyDescent="0.3">
      <c r="A1526" s="1">
        <v>44218</v>
      </c>
      <c r="B1526">
        <v>186.64221164123992</v>
      </c>
      <c r="C1526" s="3">
        <f>VLOOKUP(Tabella1[[#This Row],[DATA]],Tabella3[],2,0)</f>
        <v>115.46293672955831</v>
      </c>
      <c r="D1526">
        <f>VLOOKUP(Tabella1[[#This Row],[DATA]],Tabella5[],2,0)</f>
        <v>142.08247437461148</v>
      </c>
      <c r="E1526">
        <f>VLOOKUP(Tabella1[[#This Row],[DATA]],Tabella6[],2,0)</f>
        <v>130.74296437919332</v>
      </c>
      <c r="F1526" s="2">
        <f>VLOOKUP(Tabella1[[#This Row],[DATA]],Tabella7[],2,0)</f>
        <v>102.2491523870613</v>
      </c>
      <c r="G1526" s="2">
        <f>VLOOKUP(Tabella1[[#This Row],[DATA]],Tabella8[],2,0)</f>
        <v>77.640375623140244</v>
      </c>
      <c r="H1526" s="2">
        <f>VLOOKUP(Tabella1[[#This Row],[DATA]],Tabella9[],2,0)</f>
        <v>114.74689753586627</v>
      </c>
      <c r="I1526" s="2">
        <f>VLOOKUP(Tabella1[[#This Row],[DATA]],Tabella10[],2,0)</f>
        <v>123.43059843690665</v>
      </c>
      <c r="J1526" s="2">
        <f>VLOOKUP(Tabella1[[#This Row],[DATA]],Tabella11[],2,0)</f>
        <v>107.64746964650263</v>
      </c>
      <c r="K1526" s="2">
        <f>VLOOKUP(Tabella1[[#This Row],[DATA]],Tabella12[],2,0)</f>
        <v>241.96075197889181</v>
      </c>
      <c r="L1526" s="2">
        <f>VLOOKUP(Tabella1[[#This Row],[DATA]],Tabella13[],2,0)</f>
        <v>177.6914256963727</v>
      </c>
      <c r="M1526" s="2">
        <f>VLOOKUP(Tabella1[[#This Row],[DATA]],Tabella14[],2,0)</f>
        <v>235.6351782455456</v>
      </c>
      <c r="O1526" s="1">
        <v>44200</v>
      </c>
      <c r="P1526">
        <v>116.65220441332215</v>
      </c>
      <c r="R1526" s="1">
        <v>44209</v>
      </c>
      <c r="S1526">
        <v>142.75571367564694</v>
      </c>
      <c r="U1526" s="1">
        <v>44181</v>
      </c>
      <c r="V1526">
        <v>130.46335033593664</v>
      </c>
      <c r="X1526" s="1">
        <v>44208</v>
      </c>
      <c r="Y1526">
        <v>103.15082928617245</v>
      </c>
      <c r="AA1526" s="1">
        <v>44180</v>
      </c>
      <c r="AB1526">
        <v>78.761061946902657</v>
      </c>
      <c r="AD1526" s="1">
        <v>44175</v>
      </c>
      <c r="AE1526">
        <v>112.19548709323956</v>
      </c>
      <c r="AG1526" s="1">
        <v>44264</v>
      </c>
      <c r="AH1526">
        <v>120.60293019228077</v>
      </c>
      <c r="AJ1526" s="1">
        <v>44294</v>
      </c>
      <c r="AK1526">
        <v>103.94058235736543</v>
      </c>
      <c r="AM1526" s="1">
        <v>44260</v>
      </c>
      <c r="AN1526">
        <v>237.47114116094986</v>
      </c>
      <c r="AP1526" s="1">
        <v>44253</v>
      </c>
      <c r="AQ1526">
        <v>178.49647769302524</v>
      </c>
      <c r="AS1526" s="1">
        <v>44221</v>
      </c>
      <c r="AT1526">
        <v>236.64934594541882</v>
      </c>
    </row>
    <row r="1527" spans="1:46" x14ac:dyDescent="0.3">
      <c r="A1527" s="1">
        <v>44221</v>
      </c>
      <c r="B1527">
        <v>187.31707317073173</v>
      </c>
      <c r="C1527" s="3">
        <f>VLOOKUP(Tabella1[[#This Row],[DATA]],Tabella3[],2,0)</f>
        <v>113.62077671709638</v>
      </c>
      <c r="D1527">
        <f>VLOOKUP(Tabella1[[#This Row],[DATA]],Tabella5[],2,0)</f>
        <v>139.7268536866867</v>
      </c>
      <c r="E1527">
        <f>VLOOKUP(Tabella1[[#This Row],[DATA]],Tabella6[],2,0)</f>
        <v>128.69206944963773</v>
      </c>
      <c r="F1527" s="2">
        <f>VLOOKUP(Tabella1[[#This Row],[DATA]],Tabella7[],2,0)</f>
        <v>101.39054338861908</v>
      </c>
      <c r="G1527" s="2">
        <f>VLOOKUP(Tabella1[[#This Row],[DATA]],Tabella8[],2,0)</f>
        <v>76.296518143525148</v>
      </c>
      <c r="H1527" s="2">
        <f>VLOOKUP(Tabella1[[#This Row],[DATA]],Tabella9[],2,0)</f>
        <v>113.17750936472747</v>
      </c>
      <c r="I1527" s="2">
        <f>VLOOKUP(Tabella1[[#This Row],[DATA]],Tabella10[],2,0)</f>
        <v>126.41142401107896</v>
      </c>
      <c r="J1527" s="2">
        <f>VLOOKUP(Tabella1[[#This Row],[DATA]],Tabella11[],2,0)</f>
        <v>108.16947817055264</v>
      </c>
      <c r="K1527" s="2">
        <v>241.96075197889181</v>
      </c>
      <c r="L1527" s="2">
        <f>VLOOKUP(Tabella1[[#This Row],[DATA]],Tabella13[],2,0)</f>
        <v>175.76122764885554</v>
      </c>
      <c r="M1527" s="2">
        <f>VLOOKUP(Tabella1[[#This Row],[DATA]],Tabella14[],2,0)</f>
        <v>236.64934594541882</v>
      </c>
      <c r="O1527" s="1">
        <v>44201</v>
      </c>
      <c r="P1527">
        <v>116.04965118090398</v>
      </c>
      <c r="R1527" s="1">
        <v>44210</v>
      </c>
      <c r="S1527">
        <v>143.25741725577666</v>
      </c>
      <c r="U1527" s="1">
        <v>44182</v>
      </c>
      <c r="V1527">
        <v>130.50521013383377</v>
      </c>
      <c r="X1527" s="1">
        <v>44209</v>
      </c>
      <c r="Y1527">
        <v>103.01964018448945</v>
      </c>
      <c r="AA1527" s="1">
        <v>44181</v>
      </c>
      <c r="AB1527">
        <v>78.636433898829083</v>
      </c>
      <c r="AD1527" s="1">
        <v>44176</v>
      </c>
      <c r="AE1527">
        <v>111.0338149478888</v>
      </c>
      <c r="AG1527" s="1">
        <v>44265</v>
      </c>
      <c r="AH1527">
        <v>121.16580643160188</v>
      </c>
      <c r="AJ1527" s="1">
        <v>44295</v>
      </c>
      <c r="AK1527">
        <v>102.98938672206106</v>
      </c>
      <c r="AM1527" s="1">
        <v>44263</v>
      </c>
      <c r="AN1527">
        <v>228.00956464379948</v>
      </c>
      <c r="AP1527" s="1">
        <v>44256</v>
      </c>
      <c r="AQ1527">
        <v>181.22245755163857</v>
      </c>
      <c r="AS1527" s="1">
        <v>44222</v>
      </c>
      <c r="AT1527">
        <v>236.18126854547734</v>
      </c>
    </row>
    <row r="1528" spans="1:46" x14ac:dyDescent="0.3">
      <c r="A1528" s="1">
        <v>44222</v>
      </c>
      <c r="B1528">
        <v>187.03818870858032</v>
      </c>
      <c r="C1528" s="3">
        <f>VLOOKUP(Tabella1[[#This Row],[DATA]],Tabella3[],2,0)</f>
        <v>114.93309552510003</v>
      </c>
      <c r="D1528">
        <f>VLOOKUP(Tabella1[[#This Row],[DATA]],Tabella5[],2,0)</f>
        <v>142.0519563776981</v>
      </c>
      <c r="E1528">
        <f>VLOOKUP(Tabella1[[#This Row],[DATA]],Tabella6[],2,0)</f>
        <v>129.89518588807442</v>
      </c>
      <c r="F1528" s="2">
        <f>VLOOKUP(Tabella1[[#This Row],[DATA]],Tabella7[],2,0)</f>
        <v>101.62207153547756</v>
      </c>
      <c r="G1528" s="2">
        <f>VLOOKUP(Tabella1[[#This Row],[DATA]],Tabella8[],2,0)</f>
        <v>76.949607759786687</v>
      </c>
      <c r="H1528" s="2">
        <f>VLOOKUP(Tabella1[[#This Row],[DATA]],Tabella9[],2,0)</f>
        <v>114.44174757281553</v>
      </c>
      <c r="I1528" s="2">
        <f>VLOOKUP(Tabella1[[#This Row],[DATA]],Tabella10[],2,0)</f>
        <v>123.19340157650615</v>
      </c>
      <c r="J1528" s="2">
        <f>VLOOKUP(Tabella1[[#This Row],[DATA]],Tabella11[],2,0)</f>
        <v>106.53361269295512</v>
      </c>
      <c r="K1528" s="2">
        <f>VLOOKUP(Tabella1[[#This Row],[DATA]],Tabella12[],2,0)</f>
        <v>240.0725593667546</v>
      </c>
      <c r="L1528" s="2">
        <v>175.76122764885554</v>
      </c>
      <c r="M1528" s="2">
        <f>VLOOKUP(Tabella1[[#This Row],[DATA]],Tabella14[],2,0)</f>
        <v>236.18126854547734</v>
      </c>
      <c r="O1528" s="1">
        <v>44202</v>
      </c>
      <c r="P1528">
        <v>118.83957667067777</v>
      </c>
      <c r="R1528" s="1">
        <v>44211</v>
      </c>
      <c r="S1528">
        <v>141.19929583306453</v>
      </c>
      <c r="U1528" s="1">
        <v>44183</v>
      </c>
      <c r="V1528">
        <v>129.99677820656635</v>
      </c>
      <c r="X1528" s="1">
        <v>44210</v>
      </c>
      <c r="Y1528">
        <v>103.88160909007605</v>
      </c>
      <c r="AA1528" s="1">
        <v>44182</v>
      </c>
      <c r="AB1528">
        <v>78.770723035900616</v>
      </c>
      <c r="AD1528" s="1">
        <v>44179</v>
      </c>
      <c r="AE1528">
        <v>111.61098794689498</v>
      </c>
      <c r="AG1528" s="1">
        <v>44266</v>
      </c>
      <c r="AH1528">
        <v>123.16971961394628</v>
      </c>
      <c r="AJ1528" s="1">
        <v>44298</v>
      </c>
      <c r="AK1528">
        <v>101.8632928620035</v>
      </c>
      <c r="AM1528" s="1">
        <v>44264</v>
      </c>
      <c r="AN1528">
        <v>229.49167216358839</v>
      </c>
      <c r="AP1528" s="1">
        <v>44257</v>
      </c>
      <c r="AQ1528">
        <v>182.84764831751585</v>
      </c>
      <c r="AS1528" s="1">
        <v>44223</v>
      </c>
      <c r="AT1528">
        <v>232.89776130838777</v>
      </c>
    </row>
    <row r="1529" spans="1:46" x14ac:dyDescent="0.3">
      <c r="A1529" s="1">
        <v>44223</v>
      </c>
      <c r="B1529">
        <v>182.23544845010204</v>
      </c>
      <c r="C1529" s="3">
        <f>VLOOKUP(Tabella1[[#This Row],[DATA]],Tabella3[],2,0)</f>
        <v>113.2380323111134</v>
      </c>
      <c r="D1529">
        <f>VLOOKUP(Tabella1[[#This Row],[DATA]],Tabella5[],2,0)</f>
        <v>139.48629403987619</v>
      </c>
      <c r="E1529">
        <f>VLOOKUP(Tabella1[[#This Row],[DATA]],Tabella6[],2,0)</f>
        <v>128.39246617704814</v>
      </c>
      <c r="F1529" s="2">
        <f>VLOOKUP(Tabella1[[#This Row],[DATA]],Tabella7[],2,0)</f>
        <v>100.2988790127982</v>
      </c>
      <c r="G1529" s="2">
        <f>VLOOKUP(Tabella1[[#This Row],[DATA]],Tabella8[],2,0)</f>
        <v>75.865633574216488</v>
      </c>
      <c r="H1529" s="2">
        <f>VLOOKUP(Tabella1[[#This Row],[DATA]],Tabella9[],2,0)</f>
        <v>112.64365619346125</v>
      </c>
      <c r="I1529" s="2">
        <f>VLOOKUP(Tabella1[[#This Row],[DATA]],Tabella10[],2,0)</f>
        <v>122.80053248788029</v>
      </c>
      <c r="J1529" s="2">
        <f>VLOOKUP(Tabella1[[#This Row],[DATA]],Tabella11[],2,0)</f>
        <v>106.65031099650204</v>
      </c>
      <c r="K1529" s="2">
        <f>VLOOKUP(Tabella1[[#This Row],[DATA]],Tabella12[],2,0)</f>
        <v>238.87285620052771</v>
      </c>
      <c r="L1529" s="2">
        <f>VLOOKUP(Tabella1[[#This Row],[DATA]],Tabella13[],2,0)</f>
        <v>172.35248953559642</v>
      </c>
      <c r="M1529" s="2">
        <f>VLOOKUP(Tabella1[[#This Row],[DATA]],Tabella14[],2,0)</f>
        <v>232.89776130838777</v>
      </c>
      <c r="O1529" s="1">
        <v>44203</v>
      </c>
      <c r="P1529">
        <v>118.90104995959283</v>
      </c>
      <c r="R1529" s="1">
        <v>44214</v>
      </c>
      <c r="S1529">
        <v>141.82010152866491</v>
      </c>
      <c r="U1529" s="1">
        <v>44186</v>
      </c>
      <c r="V1529">
        <v>126.83377662388972</v>
      </c>
      <c r="X1529" s="1">
        <v>44211</v>
      </c>
      <c r="Y1529">
        <v>102.86981887046031</v>
      </c>
      <c r="AA1529" s="1">
        <v>44183</v>
      </c>
      <c r="AB1529">
        <v>77.650036712138203</v>
      </c>
      <c r="AD1529" s="1">
        <v>44180</v>
      </c>
      <c r="AE1529">
        <v>112.16968631348266</v>
      </c>
      <c r="AG1529" s="1">
        <v>44267</v>
      </c>
      <c r="AH1529">
        <v>120.46247310106288</v>
      </c>
      <c r="AJ1529" s="1">
        <v>44299</v>
      </c>
      <c r="AK1529">
        <v>101.37142891252701</v>
      </c>
      <c r="AM1529" s="1">
        <v>44265</v>
      </c>
      <c r="AN1529">
        <v>232.47031662269129</v>
      </c>
      <c r="AP1529" s="1">
        <v>44258</v>
      </c>
      <c r="AQ1529">
        <v>187.02017701328435</v>
      </c>
      <c r="AS1529" s="1">
        <v>44224</v>
      </c>
      <c r="AT1529">
        <v>232.78561776465179</v>
      </c>
    </row>
    <row r="1530" spans="1:46" x14ac:dyDescent="0.3">
      <c r="A1530" s="1">
        <v>44224</v>
      </c>
      <c r="B1530">
        <v>184.01418715382374</v>
      </c>
      <c r="C1530" s="3">
        <f>VLOOKUP(Tabella1[[#This Row],[DATA]],Tabella3[],2,0)</f>
        <v>114.5645694308389</v>
      </c>
      <c r="D1530">
        <f>VLOOKUP(Tabella1[[#This Row],[DATA]],Tabella5[],2,0)</f>
        <v>139.95194951626928</v>
      </c>
      <c r="E1530">
        <f>VLOOKUP(Tabella1[[#This Row],[DATA]],Tabella6[],2,0)</f>
        <v>129.58946826298302</v>
      </c>
      <c r="F1530" s="2">
        <f>VLOOKUP(Tabella1[[#This Row],[DATA]],Tabella7[],2,0)</f>
        <v>99.669354592382177</v>
      </c>
      <c r="G1530" s="2">
        <f>VLOOKUP(Tabella1[[#This Row],[DATA]],Tabella8[],2,0)</f>
        <v>76.636588476253053</v>
      </c>
      <c r="H1530" s="2">
        <f>VLOOKUP(Tabella1[[#This Row],[DATA]],Tabella9[],2,0)</f>
        <v>113.30173534133476</v>
      </c>
      <c r="I1530" s="2">
        <f>VLOOKUP(Tabella1[[#This Row],[DATA]],Tabella10[],2,0)</f>
        <v>119.67048959209181</v>
      </c>
      <c r="J1530" s="2">
        <f>VLOOKUP(Tabella1[[#This Row],[DATA]],Tabella11[],2,0)</f>
        <v>104.61599990449244</v>
      </c>
      <c r="K1530" s="2">
        <f>VLOOKUP(Tabella1[[#This Row],[DATA]],Tabella12[],2,0)</f>
        <v>245.05895448548813</v>
      </c>
      <c r="L1530" s="2">
        <f>VLOOKUP(Tabella1[[#This Row],[DATA]],Tabella13[],2,0)</f>
        <v>170.40549609307121</v>
      </c>
      <c r="M1530" s="2">
        <f>VLOOKUP(Tabella1[[#This Row],[DATA]],Tabella14[],2,0)</f>
        <v>232.78561776465179</v>
      </c>
      <c r="O1530" s="1">
        <v>44204</v>
      </c>
      <c r="P1530">
        <v>119.15122951805152</v>
      </c>
      <c r="R1530" s="1">
        <v>44215</v>
      </c>
      <c r="S1530">
        <v>141.47918068395134</v>
      </c>
      <c r="U1530" s="1">
        <v>44187</v>
      </c>
      <c r="V1530">
        <v>128.56272737748367</v>
      </c>
      <c r="X1530" s="1">
        <v>44214</v>
      </c>
      <c r="Y1530">
        <v>102.63981795412199</v>
      </c>
      <c r="AA1530" s="1">
        <v>44186</v>
      </c>
      <c r="AB1530">
        <v>75.25795107624532</v>
      </c>
      <c r="AD1530" s="1">
        <v>44181</v>
      </c>
      <c r="AE1530">
        <v>112.8545218255485</v>
      </c>
      <c r="AG1530" s="1">
        <v>44270</v>
      </c>
      <c r="AH1530">
        <v>120.85664155400619</v>
      </c>
      <c r="AJ1530" s="1">
        <v>44300</v>
      </c>
      <c r="AK1530">
        <v>101.97581270966894</v>
      </c>
      <c r="AM1530" s="1">
        <v>44266</v>
      </c>
      <c r="AN1530">
        <v>237.02176781002638</v>
      </c>
      <c r="AP1530" s="1">
        <v>44259</v>
      </c>
      <c r="AQ1530">
        <v>184.84415545701287</v>
      </c>
      <c r="AS1530" s="1">
        <v>44225</v>
      </c>
      <c r="AT1530">
        <v>228.26295919646711</v>
      </c>
    </row>
    <row r="1531" spans="1:46" x14ac:dyDescent="0.3">
      <c r="A1531" s="1">
        <v>44225</v>
      </c>
      <c r="B1531">
        <v>180.4605966378389</v>
      </c>
      <c r="C1531" s="3">
        <f>VLOOKUP(Tabella1[[#This Row],[DATA]],Tabella3[],2,0)</f>
        <v>112.76652800327858</v>
      </c>
      <c r="D1531">
        <f>VLOOKUP(Tabella1[[#This Row],[DATA]],Tabella5[],2,0)</f>
        <v>137.56519637511738</v>
      </c>
      <c r="E1531">
        <f>VLOOKUP(Tabella1[[#This Row],[DATA]],Tabella6[],2,0)</f>
        <v>126.97181988998869</v>
      </c>
      <c r="F1531" s="2">
        <f>VLOOKUP(Tabella1[[#This Row],[DATA]],Tabella7[],2,0)</f>
        <v>97.8566846879868</v>
      </c>
      <c r="G1531" s="2">
        <f>VLOOKUP(Tabella1[[#This Row],[DATA]],Tabella8[],2,0)</f>
        <v>74.945897901611474</v>
      </c>
      <c r="H1531" s="2">
        <f>VLOOKUP(Tabella1[[#This Row],[DATA]],Tabella9[],2,0)</f>
        <v>110.89366256402415</v>
      </c>
      <c r="I1531" s="2">
        <f>VLOOKUP(Tabella1[[#This Row],[DATA]],Tabella10[],2,0)</f>
        <v>118.55110819010287</v>
      </c>
      <c r="J1531" s="2">
        <f>VLOOKUP(Tabella1[[#This Row],[DATA]],Tabella11[],2,0)</f>
        <v>103.95610233635377</v>
      </c>
      <c r="K1531" s="2">
        <f>VLOOKUP(Tabella1[[#This Row],[DATA]],Tabella12[],2,0)</f>
        <v>237.19492084432719</v>
      </c>
      <c r="L1531" s="2">
        <f>VLOOKUP(Tabella1[[#This Row],[DATA]],Tabella13[],2,0)</f>
        <v>168.26575549831065</v>
      </c>
      <c r="M1531" s="2">
        <f>VLOOKUP(Tabella1[[#This Row],[DATA]],Tabella14[],2,0)</f>
        <v>228.26295919646711</v>
      </c>
      <c r="O1531" s="1">
        <v>44207</v>
      </c>
      <c r="P1531">
        <v>118.77522835549544</v>
      </c>
      <c r="R1531" s="1">
        <v>44216</v>
      </c>
      <c r="S1531">
        <v>142.56789486242835</v>
      </c>
      <c r="U1531" s="1">
        <v>44188</v>
      </c>
      <c r="V1531">
        <v>129.99089902146844</v>
      </c>
      <c r="X1531" s="1">
        <v>44215</v>
      </c>
      <c r="Y1531">
        <v>102.52222120406854</v>
      </c>
      <c r="AA1531" s="1">
        <v>44187</v>
      </c>
      <c r="AB1531">
        <v>76.653012327549561</v>
      </c>
      <c r="AD1531" s="1">
        <v>44182</v>
      </c>
      <c r="AE1531">
        <v>113.42373162092602</v>
      </c>
      <c r="AG1531" s="1">
        <v>44271</v>
      </c>
      <c r="AH1531">
        <v>121.66949872201232</v>
      </c>
      <c r="AJ1531" s="1">
        <v>44301</v>
      </c>
      <c r="AK1531">
        <v>101.44664111839356</v>
      </c>
      <c r="AM1531" s="1">
        <v>44267</v>
      </c>
      <c r="AN1531">
        <v>235.32321899736147</v>
      </c>
      <c r="AP1531" s="1">
        <v>44260</v>
      </c>
      <c r="AQ1531">
        <v>183.24183114884136</v>
      </c>
      <c r="AS1531" s="1">
        <v>44228</v>
      </c>
      <c r="AT1531">
        <v>229.24229970884471</v>
      </c>
    </row>
    <row r="1532" spans="1:46" x14ac:dyDescent="0.3">
      <c r="A1532" s="1">
        <v>44228</v>
      </c>
      <c r="B1532">
        <v>183.35730249732777</v>
      </c>
      <c r="C1532" s="3">
        <f>VLOOKUP(Tabella1[[#This Row],[DATA]],Tabella3[],2,0)</f>
        <v>114.08893553982017</v>
      </c>
      <c r="D1532">
        <f>VLOOKUP(Tabella1[[#This Row],[DATA]],Tabella5[],2,0)</f>
        <v>139.50226990403218</v>
      </c>
      <c r="E1532">
        <f>VLOOKUP(Tabella1[[#This Row],[DATA]],Tabella6[],2,0)</f>
        <v>128.44091066225494</v>
      </c>
      <c r="F1532" s="2">
        <f>VLOOKUP(Tabella1[[#This Row],[DATA]],Tabella7[],2,0)</f>
        <v>98.75713980268182</v>
      </c>
      <c r="G1532" s="2">
        <f>VLOOKUP(Tabella1[[#This Row],[DATA]],Tabella8[],2,0)</f>
        <v>75.339104223828116</v>
      </c>
      <c r="H1532" s="2">
        <f>VLOOKUP(Tabella1[[#This Row],[DATA]],Tabella9[],2,0)</f>
        <v>112.46751012919502</v>
      </c>
      <c r="I1532" s="2">
        <f>VLOOKUP(Tabella1[[#This Row],[DATA]],Tabella10[],2,0)</f>
        <v>121.10435907388018</v>
      </c>
      <c r="J1532" s="2">
        <f>VLOOKUP(Tabella1[[#This Row],[DATA]],Tabella11[],2,0)</f>
        <v>104.61898451583635</v>
      </c>
      <c r="K1532" s="2">
        <f>VLOOKUP(Tabella1[[#This Row],[DATA]],Tabella12[],2,0)</f>
        <v>242.24521767810026</v>
      </c>
      <c r="L1532" s="2">
        <f>VLOOKUP(Tabella1[[#This Row],[DATA]],Tabella13[],2,0)</f>
        <v>176.68104817806318</v>
      </c>
      <c r="M1532" s="2">
        <f>VLOOKUP(Tabella1[[#This Row],[DATA]],Tabella14[],2,0)</f>
        <v>229.24229970884471</v>
      </c>
      <c r="O1532" s="1">
        <v>44208</v>
      </c>
      <c r="P1532">
        <v>118.37826563779061</v>
      </c>
      <c r="R1532" s="1">
        <v>44217</v>
      </c>
      <c r="S1532">
        <v>142.41735306557376</v>
      </c>
      <c r="U1532" s="1">
        <v>44189</v>
      </c>
      <c r="V1532">
        <v>129.85967561008303</v>
      </c>
      <c r="X1532" s="1">
        <v>44216</v>
      </c>
      <c r="Y1532">
        <v>102.94129325880448</v>
      </c>
      <c r="AA1532" s="1">
        <v>44188</v>
      </c>
      <c r="AB1532">
        <v>77.999768133864052</v>
      </c>
      <c r="AD1532" s="1">
        <v>44183</v>
      </c>
      <c r="AE1532">
        <v>112.94179853731876</v>
      </c>
      <c r="AG1532" s="1">
        <v>44272</v>
      </c>
      <c r="AH1532">
        <v>121.69645005285479</v>
      </c>
      <c r="AJ1532" s="1">
        <v>44302</v>
      </c>
      <c r="AK1532">
        <v>102.27128923271611</v>
      </c>
      <c r="AM1532" s="1">
        <v>44270</v>
      </c>
      <c r="AN1532">
        <v>236.74760883905014</v>
      </c>
      <c r="AP1532" s="1">
        <v>44263</v>
      </c>
      <c r="AQ1532">
        <v>183.37179551497516</v>
      </c>
      <c r="AS1532" s="1">
        <v>44229</v>
      </c>
      <c r="AT1532">
        <v>234.05611356449296</v>
      </c>
    </row>
    <row r="1533" spans="1:46" x14ac:dyDescent="0.3">
      <c r="A1533" s="1">
        <v>44229</v>
      </c>
      <c r="B1533">
        <v>185.90564570984358</v>
      </c>
      <c r="C1533" s="3">
        <f>VLOOKUP(Tabella1[[#This Row],[DATA]],Tabella3[],2,0)</f>
        <v>115.35060161231473</v>
      </c>
      <c r="D1533">
        <f>VLOOKUP(Tabella1[[#This Row],[DATA]],Tabella5[],2,0)</f>
        <v>141.68502354903822</v>
      </c>
      <c r="E1533">
        <f>VLOOKUP(Tabella1[[#This Row],[DATA]],Tabella6[],2,0)</f>
        <v>130.82621364017976</v>
      </c>
      <c r="F1533" s="2">
        <f>VLOOKUP(Tabella1[[#This Row],[DATA]],Tabella7[],2,0)</f>
        <v>99.52426769296558</v>
      </c>
      <c r="G1533" s="2">
        <f>VLOOKUP(Tabella1[[#This Row],[DATA]],Tabella8[],2,0)</f>
        <v>76.814352513815365</v>
      </c>
      <c r="H1533" s="2">
        <f>VLOOKUP(Tabella1[[#This Row],[DATA]],Tabella9[],2,0)</f>
        <v>114.36625640241571</v>
      </c>
      <c r="I1533" s="2">
        <f>VLOOKUP(Tabella1[[#This Row],[DATA]],Tabella10[],2,0)</f>
        <v>122.59586165039387</v>
      </c>
      <c r="J1533" s="2">
        <f>VLOOKUP(Tabella1[[#This Row],[DATA]],Tabella11[],2,0)</f>
        <v>105.46661413750701</v>
      </c>
      <c r="K1533" s="2">
        <f>VLOOKUP(Tabella1[[#This Row],[DATA]],Tabella12[],2,0)</f>
        <v>243.72114116094986</v>
      </c>
      <c r="L1533" s="2">
        <f>VLOOKUP(Tabella1[[#This Row],[DATA]],Tabella13[],2,0)</f>
        <v>181.03298222959958</v>
      </c>
      <c r="M1533" s="2">
        <f>VLOOKUP(Tabella1[[#This Row],[DATA]],Tabella14[],2,0)</f>
        <v>234.05611356449296</v>
      </c>
      <c r="O1533" s="1">
        <v>44209</v>
      </c>
      <c r="P1533">
        <v>118.8883475708119</v>
      </c>
      <c r="R1533" s="1">
        <v>44218</v>
      </c>
      <c r="S1533">
        <v>142.08247437461148</v>
      </c>
      <c r="U1533" s="1">
        <v>44193</v>
      </c>
      <c r="V1533">
        <v>131.42048166987669</v>
      </c>
      <c r="X1533" s="1">
        <v>44217</v>
      </c>
      <c r="Y1533">
        <v>102.55994379791686</v>
      </c>
      <c r="AA1533" s="1">
        <v>44189</v>
      </c>
      <c r="AB1533">
        <v>78.365923406886424</v>
      </c>
      <c r="AD1533" s="1">
        <v>44186</v>
      </c>
      <c r="AE1533">
        <v>109.8501643605229</v>
      </c>
      <c r="AG1533" s="1">
        <v>44273</v>
      </c>
      <c r="AH1533">
        <v>123.25401063466822</v>
      </c>
      <c r="AJ1533" s="1">
        <v>44305</v>
      </c>
      <c r="AK1533">
        <v>103.79135179016988</v>
      </c>
      <c r="AM1533" s="1">
        <v>44271</v>
      </c>
      <c r="AN1533">
        <v>235.03256926121372</v>
      </c>
      <c r="AP1533" s="1">
        <v>44264</v>
      </c>
      <c r="AQ1533">
        <v>185.49634027615701</v>
      </c>
      <c r="AS1533" s="1">
        <v>44230</v>
      </c>
      <c r="AT1533">
        <v>232.88661660838915</v>
      </c>
    </row>
    <row r="1534" spans="1:46" x14ac:dyDescent="0.3">
      <c r="A1534" s="1">
        <v>44230</v>
      </c>
      <c r="B1534">
        <v>186.09318822271891</v>
      </c>
      <c r="C1534" s="3">
        <f>VLOOKUP(Tabella1[[#This Row],[DATA]],Tabella3[],2,0)</f>
        <v>117.76055317596311</v>
      </c>
      <c r="D1534">
        <f>VLOOKUP(Tabella1[[#This Row],[DATA]],Tabella5[],2,0)</f>
        <v>142.6934487691928</v>
      </c>
      <c r="E1534">
        <f>VLOOKUP(Tabella1[[#This Row],[DATA]],Tabella6[],2,0)</f>
        <v>130.82480263575627</v>
      </c>
      <c r="F1534" s="2">
        <f>VLOOKUP(Tabella1[[#This Row],[DATA]],Tabella7[],2,0)</f>
        <v>99.389413238034152</v>
      </c>
      <c r="G1534" s="2">
        <f>VLOOKUP(Tabella1[[#This Row],[DATA]],Tabella8[],2,0)</f>
        <v>77.412373922788589</v>
      </c>
      <c r="H1534" s="2">
        <f>VLOOKUP(Tabella1[[#This Row],[DATA]],Tabella9[],2,0)</f>
        <v>114.9806971944041</v>
      </c>
      <c r="I1534" s="2">
        <f>VLOOKUP(Tabella1[[#This Row],[DATA]],Tabella10[],2,0)</f>
        <v>122.84215406101647</v>
      </c>
      <c r="J1534" s="2">
        <f>VLOOKUP(Tabella1[[#This Row],[DATA]],Tabella11[],2,0)</f>
        <v>104.97803326050882</v>
      </c>
      <c r="K1534" s="2">
        <f>VLOOKUP(Tabella1[[#This Row],[DATA]],Tabella12[],2,0)</f>
        <v>246.79460751978891</v>
      </c>
      <c r="L1534" s="2">
        <f>VLOOKUP(Tabella1[[#This Row],[DATA]],Tabella13[],2,0)</f>
        <v>182.69808932387264</v>
      </c>
      <c r="M1534" s="2">
        <f>VLOOKUP(Tabella1[[#This Row],[DATA]],Tabella14[],2,0)</f>
        <v>232.88661660838915</v>
      </c>
      <c r="O1534" s="1">
        <v>44210</v>
      </c>
      <c r="P1534">
        <v>118.33461751173273</v>
      </c>
      <c r="R1534" s="1">
        <v>44221</v>
      </c>
      <c r="S1534">
        <v>139.7268536866867</v>
      </c>
      <c r="U1534" s="1">
        <v>44194</v>
      </c>
      <c r="V1534">
        <v>131.97100856244518</v>
      </c>
      <c r="X1534" s="1">
        <v>44218</v>
      </c>
      <c r="Y1534">
        <v>102.2491523870613</v>
      </c>
      <c r="AA1534" s="1">
        <v>44193</v>
      </c>
      <c r="AB1534">
        <v>78.791977431696111</v>
      </c>
      <c r="AD1534" s="1">
        <v>44187</v>
      </c>
      <c r="AE1534">
        <v>111.40490023698494</v>
      </c>
      <c r="AG1534" s="1">
        <v>44274</v>
      </c>
      <c r="AH1534">
        <v>121.51546117792824</v>
      </c>
      <c r="AJ1534" s="1">
        <v>44306</v>
      </c>
      <c r="AK1534">
        <v>103.6537612072156</v>
      </c>
      <c r="AM1534" s="1">
        <v>44272</v>
      </c>
      <c r="AN1534">
        <v>240.24777374670185</v>
      </c>
      <c r="AP1534" s="1">
        <v>44265</v>
      </c>
      <c r="AQ1534">
        <v>186.41983252591834</v>
      </c>
      <c r="AS1534" s="1">
        <v>44231</v>
      </c>
      <c r="AT1534">
        <v>234.87455247064068</v>
      </c>
    </row>
    <row r="1535" spans="1:46" x14ac:dyDescent="0.3">
      <c r="A1535" s="1">
        <v>44231</v>
      </c>
      <c r="B1535">
        <v>188.11291419687106</v>
      </c>
      <c r="C1535" s="3">
        <f>VLOOKUP(Tabella1[[#This Row],[DATA]],Tabella3[],2,0)</f>
        <v>119.70851415506115</v>
      </c>
      <c r="D1535">
        <f>VLOOKUP(Tabella1[[#This Row],[DATA]],Tabella5[],2,0)</f>
        <v>143.99056604739712</v>
      </c>
      <c r="E1535">
        <f>VLOOKUP(Tabella1[[#This Row],[DATA]],Tabella6[],2,0)</f>
        <v>131.89457915617231</v>
      </c>
      <c r="F1535" s="2">
        <f>VLOOKUP(Tabella1[[#This Row],[DATA]],Tabella7[],2,0)</f>
        <v>99.326796786706979</v>
      </c>
      <c r="G1535" s="2">
        <f>VLOOKUP(Tabella1[[#This Row],[DATA]],Tabella8[],2,0)</f>
        <v>78.473161494763701</v>
      </c>
      <c r="H1535" s="2">
        <f>VLOOKUP(Tabella1[[#This Row],[DATA]],Tabella9[],2,0)</f>
        <v>116.01177280024463</v>
      </c>
      <c r="I1535" s="2">
        <f>VLOOKUP(Tabella1[[#This Row],[DATA]],Tabella10[],2,0)</f>
        <v>122.0291711480764</v>
      </c>
      <c r="J1535" s="2">
        <f>VLOOKUP(Tabella1[[#This Row],[DATA]],Tabella11[],2,0)</f>
        <v>104.51691080787459</v>
      </c>
      <c r="K1535" s="2">
        <f>VLOOKUP(Tabella1[[#This Row],[DATA]],Tabella12[],2,0)</f>
        <v>245.83814313984169</v>
      </c>
      <c r="L1535" s="2">
        <f>VLOOKUP(Tabella1[[#This Row],[DATA]],Tabella13[],2,0)</f>
        <v>184.00151376677084</v>
      </c>
      <c r="M1535" s="2">
        <f>VLOOKUP(Tabella1[[#This Row],[DATA]],Tabella14[],2,0)</f>
        <v>234.87455247064068</v>
      </c>
      <c r="O1535" s="1">
        <v>44211</v>
      </c>
      <c r="P1535">
        <v>116.99448935874369</v>
      </c>
      <c r="R1535" s="1">
        <v>44222</v>
      </c>
      <c r="S1535">
        <v>142.0519563776981</v>
      </c>
      <c r="U1535" s="1">
        <v>44195</v>
      </c>
      <c r="V1535">
        <v>131.67987131639657</v>
      </c>
      <c r="X1535" s="1">
        <v>44221</v>
      </c>
      <c r="Y1535">
        <v>101.39054338861908</v>
      </c>
      <c r="AA1535" s="1">
        <v>44194</v>
      </c>
      <c r="AB1535">
        <v>78.977470340456776</v>
      </c>
      <c r="AD1535" s="1">
        <v>44188</v>
      </c>
      <c r="AE1535">
        <v>112.73539229926357</v>
      </c>
      <c r="AG1535" s="1">
        <v>44277</v>
      </c>
      <c r="AH1535">
        <v>121.07283901043768</v>
      </c>
      <c r="AJ1535" s="1">
        <v>44307</v>
      </c>
      <c r="AK1535">
        <v>103.6534627460812</v>
      </c>
      <c r="AM1535" s="1">
        <v>44273</v>
      </c>
      <c r="AN1535">
        <v>236.71462730870712</v>
      </c>
      <c r="AP1535" s="1">
        <v>44267</v>
      </c>
      <c r="AQ1535">
        <v>184.64784564523035</v>
      </c>
      <c r="AS1535" s="1">
        <v>44232</v>
      </c>
      <c r="AT1535">
        <v>236.31848766421018</v>
      </c>
    </row>
    <row r="1536" spans="1:46" x14ac:dyDescent="0.3">
      <c r="A1536" s="1">
        <v>44232</v>
      </c>
      <c r="B1536">
        <v>188.8460790982412</v>
      </c>
      <c r="C1536" s="3">
        <f>VLOOKUP(Tabella1[[#This Row],[DATA]],Tabella3[],2,0)</f>
        <v>120.66443425233113</v>
      </c>
      <c r="D1536">
        <f>VLOOKUP(Tabella1[[#This Row],[DATA]],Tabella5[],2,0)</f>
        <v>143.95400589673244</v>
      </c>
      <c r="E1536">
        <f>VLOOKUP(Tabella1[[#This Row],[DATA]],Tabella6[],2,0)</f>
        <v>133.0873482288367</v>
      </c>
      <c r="F1536" s="2">
        <f>VLOOKUP(Tabella1[[#This Row],[DATA]],Tabella7[],2,0)</f>
        <v>99.107028314853835</v>
      </c>
      <c r="G1536" s="2">
        <f>VLOOKUP(Tabella1[[#This Row],[DATA]],Tabella8[],2,0)</f>
        <v>79.362947791475065</v>
      </c>
      <c r="H1536" s="2">
        <f>VLOOKUP(Tabella1[[#This Row],[DATA]],Tabella9[],2,0)</f>
        <v>116.44656371837016</v>
      </c>
      <c r="I1536" s="2">
        <f>VLOOKUP(Tabella1[[#This Row],[DATA]],Tabella10[],2,0)</f>
        <v>122.76343773236616</v>
      </c>
      <c r="J1536" s="2">
        <f>VLOOKUP(Tabella1[[#This Row],[DATA]],Tabella11[],2,0)</f>
        <v>104.35186180055634</v>
      </c>
      <c r="K1536" s="2">
        <f>VLOOKUP(Tabella1[[#This Row],[DATA]],Tabella12[],2,0)</f>
        <v>247.85620052770449</v>
      </c>
      <c r="L1536" s="2">
        <f>VLOOKUP(Tabella1[[#This Row],[DATA]],Tabella13[],2,0)</f>
        <v>184.42808771704048</v>
      </c>
      <c r="M1536" s="2">
        <f>VLOOKUP(Tabella1[[#This Row],[DATA]],Tabella14[],2,0)</f>
        <v>236.31848766421018</v>
      </c>
      <c r="O1536" s="1">
        <v>44214</v>
      </c>
      <c r="P1536">
        <v>117.60890860866502</v>
      </c>
      <c r="R1536" s="1">
        <v>44223</v>
      </c>
      <c r="S1536">
        <v>139.48629403987619</v>
      </c>
      <c r="U1536" s="1">
        <v>44196</v>
      </c>
      <c r="V1536">
        <v>130.5510677775975</v>
      </c>
      <c r="X1536" s="1">
        <v>44222</v>
      </c>
      <c r="Y1536">
        <v>101.62207153547756</v>
      </c>
      <c r="AA1536" s="1">
        <v>44195</v>
      </c>
      <c r="AB1536">
        <v>78.780384124898561</v>
      </c>
      <c r="AD1536" s="1">
        <v>44189</v>
      </c>
      <c r="AE1536">
        <v>112.86344061361261</v>
      </c>
      <c r="AG1536" s="1">
        <v>44278</v>
      </c>
      <c r="AH1536">
        <v>119.44670552464559</v>
      </c>
      <c r="AJ1536" s="1">
        <v>44308</v>
      </c>
      <c r="AK1536">
        <v>103.42006613898738</v>
      </c>
      <c r="AM1536" s="1">
        <v>44274</v>
      </c>
      <c r="AN1536">
        <v>239.57371372031662</v>
      </c>
      <c r="AP1536" s="1">
        <v>44270</v>
      </c>
      <c r="AQ1536">
        <v>183.20460499194039</v>
      </c>
      <c r="AS1536" s="1">
        <v>44235</v>
      </c>
      <c r="AT1536">
        <v>240.02201078249723</v>
      </c>
    </row>
    <row r="1537" spans="1:46" x14ac:dyDescent="0.3">
      <c r="A1537" s="1">
        <v>44235</v>
      </c>
      <c r="B1537">
        <v>190.24341657759209</v>
      </c>
      <c r="C1537" s="3">
        <f>VLOOKUP(Tabella1[[#This Row],[DATA]],Tabella3[],2,0)</f>
        <v>122.45479151877707</v>
      </c>
      <c r="D1537">
        <f>VLOOKUP(Tabella1[[#This Row],[DATA]],Tabella5[],2,0)</f>
        <v>143.98667449074372</v>
      </c>
      <c r="E1537">
        <f>VLOOKUP(Tabella1[[#This Row],[DATA]],Tabella6[],2,0)</f>
        <v>133.7168913691211</v>
      </c>
      <c r="F1537" s="2">
        <f>VLOOKUP(Tabella1[[#This Row],[DATA]],Tabella7[],2,0)</f>
        <v>99.629341152753597</v>
      </c>
      <c r="G1537" s="2">
        <f>VLOOKUP(Tabella1[[#This Row],[DATA]],Tabella8[],2,0)</f>
        <v>79.404490474166252</v>
      </c>
      <c r="H1537" s="2">
        <f>VLOOKUP(Tabella1[[#This Row],[DATA]],Tabella9[],2,0)</f>
        <v>116.75681013174324</v>
      </c>
      <c r="I1537" s="2">
        <f>VLOOKUP(Tabella1[[#This Row],[DATA]],Tabella10[],2,0)</f>
        <v>122.89249394957292</v>
      </c>
      <c r="J1537" s="2">
        <f>VLOOKUP(Tabella1[[#This Row],[DATA]],Tabella11[],2,0)</f>
        <v>105.42990341797692</v>
      </c>
      <c r="K1537" s="2">
        <f>VLOOKUP(Tabella1[[#This Row],[DATA]],Tabella12[],2,0)</f>
        <v>246.73482849604221</v>
      </c>
      <c r="L1537" s="2">
        <f>VLOOKUP(Tabella1[[#This Row],[DATA]],Tabella13[],2,0)</f>
        <v>186.67161803636384</v>
      </c>
      <c r="M1537" s="2">
        <f>VLOOKUP(Tabella1[[#This Row],[DATA]],Tabella14[],2,0)</f>
        <v>240.02201078249723</v>
      </c>
      <c r="O1537" s="1">
        <v>44215</v>
      </c>
      <c r="P1537">
        <v>117.31006269648192</v>
      </c>
      <c r="R1537" s="1">
        <v>44224</v>
      </c>
      <c r="S1537">
        <v>139.95194951626928</v>
      </c>
      <c r="U1537" s="1">
        <v>44200</v>
      </c>
      <c r="V1537">
        <v>131.43412137930386</v>
      </c>
      <c r="X1537" s="1">
        <v>44223</v>
      </c>
      <c r="Y1537">
        <v>100.2988790127982</v>
      </c>
      <c r="AA1537" s="1">
        <v>44196</v>
      </c>
      <c r="AB1537">
        <v>78.000734242763855</v>
      </c>
      <c r="AD1537" s="1">
        <v>44193</v>
      </c>
      <c r="AE1537">
        <v>113.88687154396962</v>
      </c>
      <c r="AG1537" s="1">
        <v>44279</v>
      </c>
      <c r="AH1537">
        <v>117.01882234001263</v>
      </c>
      <c r="AJ1537" s="1">
        <v>44309</v>
      </c>
      <c r="AK1537">
        <v>103.6904719267457</v>
      </c>
      <c r="AM1537" s="1">
        <v>44277</v>
      </c>
      <c r="AN1537">
        <v>237.01146108179421</v>
      </c>
      <c r="AP1537" s="1">
        <v>44271</v>
      </c>
      <c r="AQ1537">
        <v>183.09147237448349</v>
      </c>
      <c r="AS1537" s="1">
        <v>44236</v>
      </c>
      <c r="AT1537">
        <v>238.69579148266303</v>
      </c>
    </row>
    <row r="1538" spans="1:46" x14ac:dyDescent="0.3">
      <c r="A1538" s="1">
        <v>44236</v>
      </c>
      <c r="B1538">
        <v>190.03158099310079</v>
      </c>
      <c r="C1538" s="3">
        <f>VLOOKUP(Tabella1[[#This Row],[DATA]],Tabella3[],2,0)</f>
        <v>121.79912871022141</v>
      </c>
      <c r="D1538">
        <f>VLOOKUP(Tabella1[[#This Row],[DATA]],Tabella5[],2,0)</f>
        <v>143.49398293654818</v>
      </c>
      <c r="E1538">
        <f>VLOOKUP(Tabella1[[#This Row],[DATA]],Tabella6[],2,0)</f>
        <v>133.84646860867909</v>
      </c>
      <c r="F1538" s="2">
        <f>VLOOKUP(Tabella1[[#This Row],[DATA]],Tabella7[],2,0)</f>
        <v>99.751977763523627</v>
      </c>
      <c r="G1538" s="2">
        <f>VLOOKUP(Tabella1[[#This Row],[DATA]],Tabella8[],2,0)</f>
        <v>78.264481972407935</v>
      </c>
      <c r="H1538" s="2">
        <f>VLOOKUP(Tabella1[[#This Row],[DATA]],Tabella9[],2,0)</f>
        <v>116.61729480416889</v>
      </c>
      <c r="I1538" s="2">
        <f>VLOOKUP(Tabella1[[#This Row],[DATA]],Tabella10[],2,0)</f>
        <v>123.54938548450781</v>
      </c>
      <c r="J1538" s="2">
        <f>VLOOKUP(Tabella1[[#This Row],[DATA]],Tabella11[],2,0)</f>
        <v>107.55017131669113</v>
      </c>
      <c r="K1538" s="2">
        <f>VLOOKUP(Tabella1[[#This Row],[DATA]],Tabella12[],2,0)</f>
        <v>246.2730870712401</v>
      </c>
      <c r="L1538" s="2">
        <f>VLOOKUP(Tabella1[[#This Row],[DATA]],Tabella13[],2,0)</f>
        <v>186.60003766240092</v>
      </c>
      <c r="M1538" s="2">
        <f>VLOOKUP(Tabella1[[#This Row],[DATA]],Tabella14[],2,0)</f>
        <v>238.69579148266303</v>
      </c>
      <c r="O1538" s="1">
        <v>44216</v>
      </c>
      <c r="P1538">
        <v>118.40288631727954</v>
      </c>
      <c r="R1538" s="1">
        <v>44225</v>
      </c>
      <c r="S1538">
        <v>137.56519637511738</v>
      </c>
      <c r="U1538" s="1">
        <v>44201</v>
      </c>
      <c r="V1538">
        <v>130.86125358336332</v>
      </c>
      <c r="X1538" s="1">
        <v>44224</v>
      </c>
      <c r="Y1538">
        <v>99.669354592382177</v>
      </c>
      <c r="AA1538" s="1">
        <v>44200</v>
      </c>
      <c r="AB1538">
        <v>78.247092012211624</v>
      </c>
      <c r="AD1538" s="1">
        <v>44194</v>
      </c>
      <c r="AE1538">
        <v>114.07671431847717</v>
      </c>
      <c r="AG1538" s="1">
        <v>44280</v>
      </c>
      <c r="AH1538">
        <v>116.94115388581187</v>
      </c>
      <c r="AJ1538" s="1">
        <v>44312</v>
      </c>
      <c r="AK1538">
        <v>102.70555018325514</v>
      </c>
      <c r="AM1538" s="1">
        <v>44278</v>
      </c>
      <c r="AN1538">
        <v>233.47213060686016</v>
      </c>
      <c r="AP1538" s="1">
        <v>44272</v>
      </c>
      <c r="AQ1538">
        <v>181.04716016045055</v>
      </c>
      <c r="AS1538" s="1">
        <v>44237</v>
      </c>
      <c r="AT1538">
        <v>236.80119248289984</v>
      </c>
    </row>
    <row r="1539" spans="1:46" x14ac:dyDescent="0.3">
      <c r="A1539" s="1">
        <v>44237</v>
      </c>
      <c r="B1539">
        <v>189.96598969973766</v>
      </c>
      <c r="C1539" s="3">
        <f>VLOOKUP(Tabella1[[#This Row],[DATA]],Tabella3[],2,0)</f>
        <v>121.61193836361869</v>
      </c>
      <c r="D1539">
        <f>VLOOKUP(Tabella1[[#This Row],[DATA]],Tabella5[],2,0)</f>
        <v>142.68668974974219</v>
      </c>
      <c r="E1539">
        <f>VLOOKUP(Tabella1[[#This Row],[DATA]],Tabella6[],2,0)</f>
        <v>133.3587314129563</v>
      </c>
      <c r="F1539" s="2">
        <f>VLOOKUP(Tabella1[[#This Row],[DATA]],Tabella7[],2,0)</f>
        <v>99.642017166071042</v>
      </c>
      <c r="G1539" s="2">
        <f>VLOOKUP(Tabella1[[#This Row],[DATA]],Tabella8[],2,0)</f>
        <v>77.920547204080847</v>
      </c>
      <c r="H1539" s="2">
        <f>VLOOKUP(Tabella1[[#This Row],[DATA]],Tabella9[],2,0)</f>
        <v>116.21085289096145</v>
      </c>
      <c r="I1539" s="2">
        <f>VLOOKUP(Tabella1[[#This Row],[DATA]],Tabella10[],2,0)</f>
        <v>125.90722874093274</v>
      </c>
      <c r="J1539" s="2">
        <f>VLOOKUP(Tabella1[[#This Row],[DATA]],Tabella11[],2,0)</f>
        <v>109.09023077014911</v>
      </c>
      <c r="K1539" s="2">
        <f>VLOOKUP(Tabella1[[#This Row],[DATA]],Tabella12[],2,0)</f>
        <v>244.1354716358839</v>
      </c>
      <c r="L1539" s="2">
        <f>VLOOKUP(Tabella1[[#This Row],[DATA]],Tabella13[],2,0)</f>
        <v>186.52845728843801</v>
      </c>
      <c r="M1539" s="2">
        <f>VLOOKUP(Tabella1[[#This Row],[DATA]],Tabella14[],2,0)</f>
        <v>236.80119248289984</v>
      </c>
      <c r="O1539" s="1">
        <v>44217</v>
      </c>
      <c r="P1539">
        <v>117.24320526746632</v>
      </c>
      <c r="R1539" s="1">
        <v>44228</v>
      </c>
      <c r="S1539">
        <v>139.50226990403218</v>
      </c>
      <c r="U1539" s="1">
        <v>44202</v>
      </c>
      <c r="V1539">
        <v>132.41335844921207</v>
      </c>
      <c r="X1539" s="1">
        <v>44225</v>
      </c>
      <c r="Y1539">
        <v>97.8566846879868</v>
      </c>
      <c r="AA1539" s="1">
        <v>44201</v>
      </c>
      <c r="AB1539">
        <v>78.172701626927392</v>
      </c>
      <c r="AD1539" s="1">
        <v>44195</v>
      </c>
      <c r="AE1539">
        <v>113.7651937925235</v>
      </c>
      <c r="AG1539" s="1">
        <v>44281</v>
      </c>
      <c r="AH1539">
        <v>118.7720839540243</v>
      </c>
      <c r="AJ1539" s="1">
        <v>44313</v>
      </c>
      <c r="AK1539">
        <v>102.74852858660745</v>
      </c>
      <c r="AM1539" s="1">
        <v>44279</v>
      </c>
      <c r="AN1539">
        <v>231.00263852242745</v>
      </c>
      <c r="AP1539" s="1">
        <v>44273</v>
      </c>
      <c r="AQ1539">
        <v>178.92010699611814</v>
      </c>
      <c r="AS1539" s="1">
        <v>44238</v>
      </c>
      <c r="AT1539">
        <v>237.82232562027221</v>
      </c>
    </row>
    <row r="1540" spans="1:46" x14ac:dyDescent="0.3">
      <c r="A1540" s="1">
        <v>44238</v>
      </c>
      <c r="B1540">
        <v>190.28179963074533</v>
      </c>
      <c r="C1540" s="3">
        <f>VLOOKUP(Tabella1[[#This Row],[DATA]],Tabella3[],2,0)</f>
        <v>121.83441312350173</v>
      </c>
      <c r="D1540">
        <f>VLOOKUP(Tabella1[[#This Row],[DATA]],Tabella5[],2,0)</f>
        <v>143.79209665807451</v>
      </c>
      <c r="E1540">
        <f>VLOOKUP(Tabella1[[#This Row],[DATA]],Tabella6[],2,0)</f>
        <v>133.33568500737249</v>
      </c>
      <c r="F1540" s="2">
        <f>VLOOKUP(Tabella1[[#This Row],[DATA]],Tabella7[],2,0)</f>
        <v>99.70860441675066</v>
      </c>
      <c r="G1540" s="2">
        <f>VLOOKUP(Tabella1[[#This Row],[DATA]],Tabella8[],2,0)</f>
        <v>77.651968929937794</v>
      </c>
      <c r="H1540" s="2">
        <f>VLOOKUP(Tabella1[[#This Row],[DATA]],Tabella9[],2,0)</f>
        <v>116.95334199729888</v>
      </c>
      <c r="I1540" s="2">
        <f>VLOOKUP(Tabella1[[#This Row],[DATA]],Tabella10[],2,0)</f>
        <v>126.47245221902085</v>
      </c>
      <c r="J1540" s="2">
        <v>109.09023077014911</v>
      </c>
      <c r="K1540" s="2">
        <f>VLOOKUP(Tabella1[[#This Row],[DATA]],Tabella12[],2,0)</f>
        <v>245.91853562005278</v>
      </c>
      <c r="L1540" s="2">
        <f>VLOOKUP(Tabella1[[#This Row],[DATA]],Tabella13[],2,0)</f>
        <v>187.33598133457227</v>
      </c>
      <c r="M1540" s="2">
        <f>VLOOKUP(Tabella1[[#This Row],[DATA]],Tabella14[],2,0)</f>
        <v>237.82232562027221</v>
      </c>
      <c r="O1540" s="1">
        <v>44218</v>
      </c>
      <c r="P1540">
        <v>115.46293672955831</v>
      </c>
      <c r="R1540" s="1">
        <v>44229</v>
      </c>
      <c r="S1540">
        <v>141.68502354903822</v>
      </c>
      <c r="U1540" s="1">
        <v>44203</v>
      </c>
      <c r="V1540">
        <v>133.33639050958425</v>
      </c>
      <c r="X1540" s="1">
        <v>44228</v>
      </c>
      <c r="Y1540">
        <v>98.75713980268182</v>
      </c>
      <c r="AA1540" s="1">
        <v>44202</v>
      </c>
      <c r="AB1540">
        <v>80.672991459597327</v>
      </c>
      <c r="AD1540" s="1">
        <v>44196</v>
      </c>
      <c r="AE1540">
        <v>113.16158295747012</v>
      </c>
      <c r="AG1540" s="1">
        <v>44284</v>
      </c>
      <c r="AH1540">
        <v>118.77992205490695</v>
      </c>
      <c r="AJ1540" s="1">
        <v>44314</v>
      </c>
      <c r="AK1540">
        <v>103.18010338693695</v>
      </c>
      <c r="AM1540" s="1">
        <v>44280</v>
      </c>
      <c r="AN1540">
        <v>234.47806728232189</v>
      </c>
      <c r="AP1540" s="1">
        <v>44274</v>
      </c>
      <c r="AQ1540">
        <v>181.25299463347139</v>
      </c>
      <c r="AS1540" s="1">
        <v>44239</v>
      </c>
      <c r="AT1540">
        <v>238.71111544516108</v>
      </c>
    </row>
    <row r="1541" spans="1:46" x14ac:dyDescent="0.3">
      <c r="A1541" s="1">
        <v>44239</v>
      </c>
      <c r="B1541">
        <v>191.17821397337482</v>
      </c>
      <c r="C1541" s="3">
        <f>VLOOKUP(Tabella1[[#This Row],[DATA]],Tabella3[],2,0)</f>
        <v>122.37470896893196</v>
      </c>
      <c r="D1541">
        <f>VLOOKUP(Tabella1[[#This Row],[DATA]],Tabella5[],2,0)</f>
        <v>143.88406028635714</v>
      </c>
      <c r="E1541">
        <f>VLOOKUP(Tabella1[[#This Row],[DATA]],Tabella6[],2,0)</f>
        <v>134.13172666962978</v>
      </c>
      <c r="F1541" s="2">
        <f>VLOOKUP(Tabella1[[#This Row],[DATA]],Tabella7[],2,0)</f>
        <v>100.64128409542136</v>
      </c>
      <c r="G1541" s="2">
        <f>VLOOKUP(Tabella1[[#This Row],[DATA]],Tabella8[],2,0)</f>
        <v>77.820071878502148</v>
      </c>
      <c r="H1541" s="2">
        <f>VLOOKUP(Tabella1[[#This Row],[DATA]],Tabella9[],2,0)</f>
        <v>117.71557984863543</v>
      </c>
      <c r="I1541" s="2">
        <v>126.47245221902085</v>
      </c>
      <c r="J1541" s="2">
        <v>109.39272112985446</v>
      </c>
      <c r="K1541" s="2">
        <f>VLOOKUP(Tabella1[[#This Row],[DATA]],Tabella12[],2,0)</f>
        <v>246.18444920844328</v>
      </c>
      <c r="L1541" s="2">
        <f>VLOOKUP(Tabella1[[#This Row],[DATA]],Tabella13[],2,0)</f>
        <v>187.38244132336078</v>
      </c>
      <c r="M1541" s="2">
        <f>VLOOKUP(Tabella1[[#This Row],[DATA]],Tabella14[],2,0)</f>
        <v>238.71111544516108</v>
      </c>
      <c r="O1541" s="1">
        <v>44221</v>
      </c>
      <c r="P1541">
        <v>113.62077671709638</v>
      </c>
      <c r="R1541" s="1">
        <v>44230</v>
      </c>
      <c r="S1541">
        <v>142.6934487691928</v>
      </c>
      <c r="U1541" s="1">
        <v>44204</v>
      </c>
      <c r="V1541">
        <v>134.20721540628696</v>
      </c>
      <c r="X1541" s="1">
        <v>44229</v>
      </c>
      <c r="Y1541">
        <v>99.52426769296558</v>
      </c>
      <c r="AA1541" s="1">
        <v>44203</v>
      </c>
      <c r="AB1541">
        <v>81.015960119024612</v>
      </c>
      <c r="AD1541" s="1">
        <v>44200</v>
      </c>
      <c r="AE1541">
        <v>113.53585352801774</v>
      </c>
      <c r="AG1541" s="1">
        <v>44285</v>
      </c>
      <c r="AH1541">
        <v>119.78252832823787</v>
      </c>
      <c r="AJ1541" s="1">
        <v>44315</v>
      </c>
      <c r="AK1541">
        <v>103.71225958955625</v>
      </c>
      <c r="AM1541" s="1">
        <v>44281</v>
      </c>
      <c r="AN1541">
        <v>236.60331464379948</v>
      </c>
      <c r="AP1541" s="1">
        <v>44277</v>
      </c>
      <c r="AQ1541">
        <v>180.9368994828327</v>
      </c>
      <c r="AS1541" s="1">
        <v>44242</v>
      </c>
      <c r="AT1541">
        <v>242.52956828218379</v>
      </c>
    </row>
    <row r="1542" spans="1:46" x14ac:dyDescent="0.3">
      <c r="A1542" s="1">
        <v>44243</v>
      </c>
      <c r="B1542">
        <v>191.06938101253525</v>
      </c>
      <c r="C1542" s="3">
        <f>VLOOKUP(Tabella1[[#This Row],[DATA]],Tabella3[],2,0)</f>
        <v>122.53262632081321</v>
      </c>
      <c r="D1542">
        <f>VLOOKUP(Tabella1[[#This Row],[DATA]],Tabella5[],2,0)</f>
        <v>144.03470449259734</v>
      </c>
      <c r="E1542">
        <f>VLOOKUP(Tabella1[[#This Row],[DATA]],Tabella6[],2,0)</f>
        <v>136.08032377848173</v>
      </c>
      <c r="F1542" s="2">
        <f>VLOOKUP(Tabella1[[#This Row],[DATA]],Tabella7[],2,0)</f>
        <v>103.07064968386328</v>
      </c>
      <c r="G1542" s="2">
        <f>VLOOKUP(Tabella1[[#This Row],[DATA]],Tabella8[],2,0)</f>
        <v>78.773621362599997</v>
      </c>
      <c r="H1542" s="2">
        <f>VLOOKUP(Tabella1[[#This Row],[DATA]],Tabella9[],2,0)</f>
        <v>118.69632800754275</v>
      </c>
      <c r="I1542" s="2">
        <f>VLOOKUP(Tabella1[[#This Row],[DATA]],Tabella10[],2,0)</f>
        <v>128.87455769219486</v>
      </c>
      <c r="J1542" s="2">
        <f>J1539/2+J1544/2</f>
        <v>109.39272112985446</v>
      </c>
      <c r="K1542" s="2">
        <v>246.18444920844328</v>
      </c>
      <c r="L1542" s="2">
        <f>VLOOKUP(Tabella1[[#This Row],[DATA]],Tabella13[],2,0)</f>
        <v>189.41777418118812</v>
      </c>
      <c r="M1542" s="2">
        <f>VLOOKUP(Tabella1[[#This Row],[DATA]],Tabella14[],2,0)</f>
        <v>243.46015073206746</v>
      </c>
      <c r="O1542" s="1">
        <v>44222</v>
      </c>
      <c r="P1542">
        <v>114.93309552510003</v>
      </c>
      <c r="R1542" s="1">
        <v>44231</v>
      </c>
      <c r="S1542">
        <v>143.99056604739712</v>
      </c>
      <c r="U1542" s="1">
        <v>44207</v>
      </c>
      <c r="V1542">
        <v>133.16189629587822</v>
      </c>
      <c r="X1542" s="1">
        <v>44230</v>
      </c>
      <c r="Y1542">
        <v>99.389413238034152</v>
      </c>
      <c r="AA1542" s="1">
        <v>44204</v>
      </c>
      <c r="AB1542">
        <v>81.227537968079773</v>
      </c>
      <c r="AD1542" s="1">
        <v>44201</v>
      </c>
      <c r="AE1542">
        <v>113.00900797594475</v>
      </c>
      <c r="AG1542" s="1">
        <v>44286</v>
      </c>
      <c r="AH1542">
        <v>118.94779154172511</v>
      </c>
      <c r="AJ1542" s="1">
        <v>44316</v>
      </c>
      <c r="AK1542">
        <v>102.87537456872366</v>
      </c>
      <c r="AM1542" s="1">
        <v>44284</v>
      </c>
      <c r="AN1542">
        <v>237.91845316622693</v>
      </c>
      <c r="AP1542" s="1">
        <v>44278</v>
      </c>
      <c r="AQ1542">
        <v>181.95534751562661</v>
      </c>
      <c r="AS1542" s="1">
        <v>44243</v>
      </c>
      <c r="AT1542">
        <v>243.46015073206746</v>
      </c>
    </row>
    <row r="1543" spans="1:46" x14ac:dyDescent="0.3">
      <c r="A1543" s="1">
        <v>44244</v>
      </c>
      <c r="B1543">
        <v>191.00816247206299</v>
      </c>
      <c r="C1543" s="3">
        <f>VLOOKUP(Tabella1[[#This Row],[DATA]],Tabella3[],2,0)</f>
        <v>121.16176152336665</v>
      </c>
      <c r="D1543">
        <f>VLOOKUP(Tabella1[[#This Row],[DATA]],Tabella5[],2,0)</f>
        <v>142.44397950583377</v>
      </c>
      <c r="E1543">
        <f>VLOOKUP(Tabella1[[#This Row],[DATA]],Tabella6[],2,0)</f>
        <v>135.59376241977853</v>
      </c>
      <c r="F1543" s="2">
        <f>VLOOKUP(Tabella1[[#This Row],[DATA]],Tabella7[],2,0)</f>
        <v>102.49091297840496</v>
      </c>
      <c r="G1543" s="2">
        <f>VLOOKUP(Tabella1[[#This Row],[DATA]],Tabella8[],2,0)</f>
        <v>78.47412760366349</v>
      </c>
      <c r="H1543" s="2">
        <f>VLOOKUP(Tabella1[[#This Row],[DATA]],Tabella9[],2,0)</f>
        <v>117.8506357821777</v>
      </c>
      <c r="I1543" s="2">
        <f>VLOOKUP(Tabella1[[#This Row],[DATA]],Tabella10[],2,0)</f>
        <v>130.29245756737205</v>
      </c>
      <c r="J1543" s="2">
        <v>109.69521148955982</v>
      </c>
      <c r="K1543" s="2">
        <f>VLOOKUP(Tabella1[[#This Row],[DATA]],Tabella12[],2,0)</f>
        <v>248.09531662269129</v>
      </c>
      <c r="L1543" s="2">
        <f>VLOOKUP(Tabella1[[#This Row],[DATA]],Tabella13[],2,0)</f>
        <v>187.96239140250273</v>
      </c>
      <c r="M1543" s="2">
        <f>VLOOKUP(Tabella1[[#This Row],[DATA]],Tabella14[],2,0)</f>
        <v>239.38815597007647</v>
      </c>
      <c r="O1543" s="1">
        <v>44223</v>
      </c>
      <c r="P1543">
        <v>113.2380323111134</v>
      </c>
      <c r="R1543" s="1">
        <v>44232</v>
      </c>
      <c r="S1543">
        <v>143.95400589673244</v>
      </c>
      <c r="U1543" s="1">
        <v>44208</v>
      </c>
      <c r="V1543">
        <v>132.89239445098994</v>
      </c>
      <c r="X1543" s="1">
        <v>44231</v>
      </c>
      <c r="Y1543">
        <v>99.326796786706979</v>
      </c>
      <c r="AA1543" s="1">
        <v>44207</v>
      </c>
      <c r="AB1543">
        <v>80.742551300382587</v>
      </c>
      <c r="AD1543" s="1">
        <v>44202</v>
      </c>
      <c r="AE1543">
        <v>115.02306143770863</v>
      </c>
      <c r="AG1543" s="1">
        <v>44287</v>
      </c>
      <c r="AH1543">
        <v>121.29666499286188</v>
      </c>
      <c r="AJ1543" s="1">
        <v>44322</v>
      </c>
      <c r="AK1543">
        <v>102.70883325573344</v>
      </c>
      <c r="AM1543" s="1">
        <v>44285</v>
      </c>
      <c r="AN1543">
        <v>240.86823878627968</v>
      </c>
      <c r="AP1543" s="1">
        <v>44279</v>
      </c>
      <c r="AQ1543">
        <v>178.78847036121732</v>
      </c>
      <c r="AS1543" s="1">
        <v>44244</v>
      </c>
      <c r="AT1543">
        <v>239.38815597007647</v>
      </c>
    </row>
    <row r="1544" spans="1:46" x14ac:dyDescent="0.3">
      <c r="A1544" s="1">
        <v>44245</v>
      </c>
      <c r="B1544">
        <v>190.16470702555634</v>
      </c>
      <c r="C1544" s="3">
        <f>VLOOKUP(Tabella1[[#This Row],[DATA]],Tabella3[],2,0)</f>
        <v>119.81975153500267</v>
      </c>
      <c r="D1544">
        <f>VLOOKUP(Tabella1[[#This Row],[DATA]],Tabella5[],2,0)</f>
        <v>142.21519693836902</v>
      </c>
      <c r="E1544">
        <f>VLOOKUP(Tabella1[[#This Row],[DATA]],Tabella6[],2,0)</f>
        <v>134.71164948768782</v>
      </c>
      <c r="F1544" s="2">
        <f>VLOOKUP(Tabella1[[#This Row],[DATA]],Tabella7[],2,0)</f>
        <v>101.05913436574116</v>
      </c>
      <c r="G1544" s="2">
        <f>VLOOKUP(Tabella1[[#This Row],[DATA]],Tabella8[],2,0)</f>
        <v>77.850021254395799</v>
      </c>
      <c r="H1544" s="2">
        <f>VLOOKUP(Tabella1[[#This Row],[DATA]],Tabella9[],2,0)</f>
        <v>117.25148434115638</v>
      </c>
      <c r="I1544" s="2">
        <f>VLOOKUP(Tabella1[[#This Row],[DATA]],Tabella10[],2,0)</f>
        <v>128.24000684052442</v>
      </c>
      <c r="J1544" s="2">
        <f>VLOOKUP(Tabella1[[#This Row],[DATA]],Tabella11[],2,0)</f>
        <v>109.69521148955982</v>
      </c>
      <c r="K1544" s="2">
        <f>VLOOKUP(Tabella1[[#This Row],[DATA]],Tabella12[],2,0)</f>
        <v>245.71033970976254</v>
      </c>
      <c r="L1544" s="2">
        <f>VLOOKUP(Tabella1[[#This Row],[DATA]],Tabella13[],2,0)</f>
        <v>186.58407840177637</v>
      </c>
      <c r="M1544" s="2">
        <f>VLOOKUP(Tabella1[[#This Row],[DATA]],Tabella14[],2,0)</f>
        <v>236.83671621414538</v>
      </c>
      <c r="O1544" s="1">
        <v>44224</v>
      </c>
      <c r="P1544">
        <v>114.5645694308389</v>
      </c>
      <c r="R1544" s="1">
        <v>44235</v>
      </c>
      <c r="S1544">
        <v>143.98667449074372</v>
      </c>
      <c r="U1544" s="1">
        <v>44209</v>
      </c>
      <c r="V1544">
        <v>133.1675403135722</v>
      </c>
      <c r="X1544" s="1">
        <v>44232</v>
      </c>
      <c r="Y1544">
        <v>99.107028314853835</v>
      </c>
      <c r="AA1544" s="1">
        <v>44208</v>
      </c>
      <c r="AB1544">
        <v>80.630482668006337</v>
      </c>
      <c r="AD1544" s="1">
        <v>44203</v>
      </c>
      <c r="AE1544">
        <v>115.38427235430522</v>
      </c>
      <c r="AG1544" s="1">
        <v>44293</v>
      </c>
      <c r="AH1544">
        <v>120.19036106400334</v>
      </c>
      <c r="AJ1544" s="1">
        <v>44323</v>
      </c>
      <c r="AK1544">
        <v>102.03998185356303</v>
      </c>
      <c r="AM1544" s="1">
        <v>44286</v>
      </c>
      <c r="AN1544">
        <v>240.42298812664907</v>
      </c>
      <c r="AP1544" s="1">
        <v>44280</v>
      </c>
      <c r="AQ1544">
        <v>176.09760814671176</v>
      </c>
      <c r="AS1544" s="1">
        <v>44245</v>
      </c>
      <c r="AT1544">
        <v>236.83671621414538</v>
      </c>
    </row>
    <row r="1545" spans="1:46" x14ac:dyDescent="0.3">
      <c r="A1545" s="1">
        <v>44246</v>
      </c>
      <c r="B1545">
        <v>189.81197162569237</v>
      </c>
      <c r="C1545" s="3">
        <f>VLOOKUP(Tabella1[[#This Row],[DATA]],Tabella3[],2,0)</f>
        <v>120.94090723283428</v>
      </c>
      <c r="D1545">
        <f>VLOOKUP(Tabella1[[#This Row],[DATA]],Tabella5[],2,0)</f>
        <v>143.30380870746043</v>
      </c>
      <c r="E1545">
        <f>VLOOKUP(Tabella1[[#This Row],[DATA]],Tabella6[],2,0)</f>
        <v>135.77507648819812</v>
      </c>
      <c r="F1545" s="2">
        <f>VLOOKUP(Tabella1[[#This Row],[DATA]],Tabella7[],2,0)</f>
        <v>101.16405510247716</v>
      </c>
      <c r="G1545" s="2">
        <f>VLOOKUP(Tabella1[[#This Row],[DATA]],Tabella8[],2,0)</f>
        <v>78.753333075704305</v>
      </c>
      <c r="H1545" s="2">
        <f>VLOOKUP(Tabella1[[#This Row],[DATA]],Tabella9[],2,0)</f>
        <v>118.28415258772264</v>
      </c>
      <c r="I1545" s="2">
        <f>VLOOKUP(Tabella1[[#This Row],[DATA]],Tabella10[],2,0)</f>
        <v>128.4473183216237</v>
      </c>
      <c r="J1545" s="2">
        <f>VLOOKUP(Tabella1[[#This Row],[DATA]],Tabella11[],2,0)</f>
        <v>110.31630911022766</v>
      </c>
      <c r="K1545" s="2">
        <f>VLOOKUP(Tabella1[[#This Row],[DATA]],Tabella12[],2,0)</f>
        <v>244.12722625329815</v>
      </c>
      <c r="L1545" s="2">
        <f>VLOOKUP(Tabella1[[#This Row],[DATA]],Tabella13[],2,0)</f>
        <v>185.00294828254363</v>
      </c>
      <c r="M1545" s="2">
        <f>VLOOKUP(Tabella1[[#This Row],[DATA]],Tabella14[],2,0)</f>
        <v>240.84253931989466</v>
      </c>
      <c r="O1545" s="1">
        <v>44225</v>
      </c>
      <c r="P1545">
        <v>112.76652800327858</v>
      </c>
      <c r="R1545" s="1">
        <v>44236</v>
      </c>
      <c r="S1545">
        <v>143.49398293654818</v>
      </c>
      <c r="U1545" s="1">
        <v>44210</v>
      </c>
      <c r="V1545">
        <v>133.60189450860597</v>
      </c>
      <c r="X1545" s="1">
        <v>44235</v>
      </c>
      <c r="Y1545">
        <v>99.629341152753597</v>
      </c>
      <c r="AA1545" s="1">
        <v>44209</v>
      </c>
      <c r="AB1545">
        <v>80.77733122077521</v>
      </c>
      <c r="AD1545" s="1">
        <v>44204</v>
      </c>
      <c r="AE1545">
        <v>116.10510154677267</v>
      </c>
      <c r="AG1545" s="1">
        <v>44294</v>
      </c>
      <c r="AH1545">
        <v>121.58726153521151</v>
      </c>
      <c r="AJ1545" s="1">
        <v>44326</v>
      </c>
      <c r="AK1545">
        <v>102.31217840812769</v>
      </c>
      <c r="AM1545" s="1">
        <v>44287</v>
      </c>
      <c r="AN1545">
        <v>237.57626978891821</v>
      </c>
      <c r="AP1545" s="1">
        <v>44281</v>
      </c>
      <c r="AQ1545">
        <v>178.16387797672928</v>
      </c>
      <c r="AS1545" s="1">
        <v>44246</v>
      </c>
      <c r="AT1545">
        <v>240.84253931989466</v>
      </c>
    </row>
    <row r="1546" spans="1:46" x14ac:dyDescent="0.3">
      <c r="A1546" s="1">
        <v>44249</v>
      </c>
      <c r="B1546">
        <v>188.34418423865515</v>
      </c>
      <c r="C1546" s="3">
        <f>VLOOKUP(Tabella1[[#This Row],[DATA]],Tabella3[],2,0)</f>
        <v>120.27635797945246</v>
      </c>
      <c r="D1546">
        <f>VLOOKUP(Tabella1[[#This Row],[DATA]],Tabella5[],2,0)</f>
        <v>142.86150257098762</v>
      </c>
      <c r="E1546">
        <f>VLOOKUP(Tabella1[[#This Row],[DATA]],Tabella6[],2,0)</f>
        <v>135.63138920440517</v>
      </c>
      <c r="F1546" s="2">
        <f>VLOOKUP(Tabella1[[#This Row],[DATA]],Tabella7[],2,0)</f>
        <v>100.98414734720059</v>
      </c>
      <c r="G1546" s="2">
        <f>VLOOKUP(Tabella1[[#This Row],[DATA]],Tabella8[],2,0)</f>
        <v>78.372686169185002</v>
      </c>
      <c r="H1546" s="2">
        <f>VLOOKUP(Tabella1[[#This Row],[DATA]],Tabella9[],2,0)</f>
        <v>117.8506357821777</v>
      </c>
      <c r="I1546" s="2">
        <f>VLOOKUP(Tabella1[[#This Row],[DATA]],Tabella10[],2,0)</f>
        <v>127.08550068698649</v>
      </c>
      <c r="J1546" s="2">
        <f>VLOOKUP(Tabella1[[#This Row],[DATA]],Tabella11[],2,0)</f>
        <v>108.7126774351444</v>
      </c>
      <c r="K1546" s="2">
        <f>VLOOKUP(Tabella1[[#This Row],[DATA]],Tabella12[],2,0)</f>
        <v>232.247691292876</v>
      </c>
      <c r="L1546" s="2">
        <f>VLOOKUP(Tabella1[[#This Row],[DATA]],Tabella13[],2,0)</f>
        <v>180.83885363794798</v>
      </c>
      <c r="M1546" s="2">
        <f>VLOOKUP(Tabella1[[#This Row],[DATA]],Tabella14[],2,0)</f>
        <v>239.18824791385146</v>
      </c>
      <c r="O1546" s="1">
        <v>44228</v>
      </c>
      <c r="P1546">
        <v>114.08893553982017</v>
      </c>
      <c r="R1546" s="1">
        <v>44237</v>
      </c>
      <c r="S1546">
        <v>142.68668974974219</v>
      </c>
      <c r="U1546" s="1">
        <v>44211</v>
      </c>
      <c r="V1546">
        <v>131.968656888406</v>
      </c>
      <c r="X1546" s="1">
        <v>44236</v>
      </c>
      <c r="Y1546">
        <v>99.751977763523627</v>
      </c>
      <c r="AA1546" s="1">
        <v>44210</v>
      </c>
      <c r="AB1546">
        <v>80.886501526452065</v>
      </c>
      <c r="AD1546" s="1">
        <v>44207</v>
      </c>
      <c r="AE1546">
        <v>115.32693728817878</v>
      </c>
      <c r="AG1546" s="1">
        <v>44295</v>
      </c>
      <c r="AH1546">
        <v>120.29095701116029</v>
      </c>
      <c r="AJ1546" s="1">
        <v>44327</v>
      </c>
      <c r="AK1546">
        <v>102.72584554039373</v>
      </c>
      <c r="AM1546" s="1">
        <v>44291</v>
      </c>
      <c r="AN1546">
        <v>242.24521767810026</v>
      </c>
      <c r="AP1546" s="1">
        <v>44285</v>
      </c>
      <c r="AQ1546">
        <v>182.2648626522037</v>
      </c>
      <c r="AS1546" s="1">
        <v>44247</v>
      </c>
      <c r="AT1546">
        <v>240.05126561999359</v>
      </c>
    </row>
    <row r="1547" spans="1:46" x14ac:dyDescent="0.3">
      <c r="A1547" s="1">
        <v>44250</v>
      </c>
      <c r="B1547">
        <v>188.58079875619475</v>
      </c>
      <c r="C1547" s="3">
        <f>VLOOKUP(Tabella1[[#This Row],[DATA]],Tabella3[],2,0)</f>
        <v>119.9114910095315</v>
      </c>
      <c r="D1547">
        <f>VLOOKUP(Tabella1[[#This Row],[DATA]],Tabella5[],2,0)</f>
        <v>141.9886673773878</v>
      </c>
      <c r="E1547">
        <f>VLOOKUP(Tabella1[[#This Row],[DATA]],Tabella6[],2,0)</f>
        <v>135.9229967852616</v>
      </c>
      <c r="F1547" s="2">
        <f>VLOOKUP(Tabella1[[#This Row],[DATA]],Tabella7[],2,0)</f>
        <v>101.19337792846451</v>
      </c>
      <c r="G1547" s="2">
        <f>VLOOKUP(Tabella1[[#This Row],[DATA]],Tabella8[],2,0)</f>
        <v>79.724272519998465</v>
      </c>
      <c r="H1547" s="2">
        <f>VLOOKUP(Tabella1[[#This Row],[DATA]],Tabella9[],2,0)</f>
        <v>117.50821802614479</v>
      </c>
      <c r="I1547" s="2">
        <f>VLOOKUP(Tabella1[[#This Row],[DATA]],Tabella10[],2,0)</f>
        <v>128.39664311324339</v>
      </c>
      <c r="J1547" s="2">
        <f>VLOOKUP(Tabella1[[#This Row],[DATA]],Tabella11[],2,0)</f>
        <v>108.53121306543461</v>
      </c>
      <c r="K1547" s="2">
        <f>VLOOKUP(Tabella1[[#This Row],[DATA]],Tabella12[],2,0)</f>
        <v>237.52267480211083</v>
      </c>
      <c r="L1547" s="2">
        <f>VLOOKUP(Tabella1[[#This Row],[DATA]],Tabella13[],2,0)</f>
        <v>180.86462838916165</v>
      </c>
      <c r="M1547" s="2">
        <v>239.18824791385146</v>
      </c>
      <c r="O1547" s="1">
        <v>44229</v>
      </c>
      <c r="P1547">
        <v>115.35060161231473</v>
      </c>
      <c r="R1547" s="1">
        <v>44238</v>
      </c>
      <c r="S1547">
        <v>143.79209665807451</v>
      </c>
      <c r="U1547" s="1">
        <v>44214</v>
      </c>
      <c r="V1547">
        <v>132.09988029979141</v>
      </c>
      <c r="X1547" s="1">
        <v>44237</v>
      </c>
      <c r="Y1547">
        <v>99.642017166071042</v>
      </c>
      <c r="AA1547" s="1">
        <v>44211</v>
      </c>
      <c r="AB1547">
        <v>79.517525215442305</v>
      </c>
      <c r="AD1547" s="1">
        <v>44208</v>
      </c>
      <c r="AE1547">
        <v>115.05650689294906</v>
      </c>
      <c r="AG1547" s="1">
        <v>44298</v>
      </c>
      <c r="AH1547">
        <v>119.2618604717447</v>
      </c>
      <c r="AJ1547" s="1">
        <v>44328</v>
      </c>
      <c r="AK1547">
        <v>103.34962931127109</v>
      </c>
      <c r="AM1547" s="1">
        <v>44292</v>
      </c>
      <c r="AN1547">
        <v>242.20605211081795</v>
      </c>
      <c r="AP1547" s="1">
        <v>44286</v>
      </c>
      <c r="AQ1547">
        <v>179.98392440763513</v>
      </c>
      <c r="AS1547" s="1">
        <v>44249</v>
      </c>
      <c r="AT1547">
        <v>239.18824791385146</v>
      </c>
    </row>
    <row r="1548" spans="1:46" x14ac:dyDescent="0.3">
      <c r="A1548" s="1">
        <v>44251</v>
      </c>
      <c r="B1548">
        <v>190.72150422699448</v>
      </c>
      <c r="C1548" s="3">
        <f>VLOOKUP(Tabella1[[#This Row],[DATA]],Tabella3[],2,0)</f>
        <v>120.74143268308953</v>
      </c>
      <c r="D1548">
        <f>VLOOKUP(Tabella1[[#This Row],[DATA]],Tabella5[],2,0)</f>
        <v>143.12735733604515</v>
      </c>
      <c r="E1548">
        <f>VLOOKUP(Tabella1[[#This Row],[DATA]],Tabella6[],2,0)</f>
        <v>136.34959045596608</v>
      </c>
      <c r="F1548" s="2">
        <f>VLOOKUP(Tabella1[[#This Row],[DATA]],Tabella7[],2,0)</f>
        <v>101.69782216927823</v>
      </c>
      <c r="G1548" s="2">
        <f>VLOOKUP(Tabella1[[#This Row],[DATA]],Tabella8[],2,0)</f>
        <v>79.893341577462621</v>
      </c>
      <c r="H1548" s="2">
        <f>VLOOKUP(Tabella1[[#This Row],[DATA]],Tabella9[],2,0)</f>
        <v>118.04621206329792</v>
      </c>
      <c r="I1548" s="2">
        <f>VLOOKUP(Tabella1[[#This Row],[DATA]],Tabella10[],2,0)</f>
        <v>124.56393752656362</v>
      </c>
      <c r="J1548" s="2">
        <f>VLOOKUP(Tabella1[[#This Row],[DATA]],Tabella11[],2,0)</f>
        <v>106.3739359860559</v>
      </c>
      <c r="K1548" s="2">
        <f>VLOOKUP(Tabella1[[#This Row],[DATA]],Tabella12[],2,0)</f>
        <v>238.43172823218998</v>
      </c>
      <c r="L1548" s="2">
        <f>VLOOKUP(Tabella1[[#This Row],[DATA]],Tabella13[],2,0)</f>
        <v>184.61007418329666</v>
      </c>
      <c r="M1548" s="2">
        <f>VLOOKUP(Tabella1[[#This Row],[DATA]],Tabella14[],2,0)</f>
        <v>235.81349344552331</v>
      </c>
      <c r="O1548" s="1">
        <v>44230</v>
      </c>
      <c r="P1548">
        <v>117.76055317596311</v>
      </c>
      <c r="R1548" s="1">
        <v>44239</v>
      </c>
      <c r="S1548">
        <v>143.88406028635714</v>
      </c>
      <c r="U1548" s="1">
        <v>44215</v>
      </c>
      <c r="V1548">
        <v>131.66105792408325</v>
      </c>
      <c r="X1548" s="1">
        <v>44238</v>
      </c>
      <c r="Y1548">
        <v>99.70860441675066</v>
      </c>
      <c r="AA1548" s="1">
        <v>44214</v>
      </c>
      <c r="AB1548">
        <v>79.747459133593537</v>
      </c>
      <c r="AD1548" s="1">
        <v>44209</v>
      </c>
      <c r="AE1548">
        <v>115.1960222205234</v>
      </c>
      <c r="AG1548" s="1">
        <v>44299</v>
      </c>
      <c r="AH1548">
        <v>119.44616062993182</v>
      </c>
      <c r="AJ1548" s="1">
        <v>44329</v>
      </c>
      <c r="AK1548">
        <v>102.35843988395831</v>
      </c>
      <c r="AM1548" s="1">
        <v>44293</v>
      </c>
      <c r="AN1548">
        <v>242.4637203166227</v>
      </c>
      <c r="AP1548" s="1">
        <v>44287</v>
      </c>
      <c r="AQ1548">
        <v>181.87678723724477</v>
      </c>
      <c r="AS1548" s="1">
        <v>44251</v>
      </c>
      <c r="AT1548">
        <v>235.81349344552331</v>
      </c>
    </row>
    <row r="1549" spans="1:46" x14ac:dyDescent="0.3">
      <c r="A1549" s="1">
        <v>44252</v>
      </c>
      <c r="B1549">
        <v>186.05286172383637</v>
      </c>
      <c r="C1549" s="3">
        <f>VLOOKUP(Tabella1[[#This Row],[DATA]],Tabella3[],2,0)</f>
        <v>120.56056739427484</v>
      </c>
      <c r="D1549">
        <f>VLOOKUP(Tabella1[[#This Row],[DATA]],Tabella5[],2,0)</f>
        <v>142.13736580530133</v>
      </c>
      <c r="E1549">
        <f>VLOOKUP(Tabella1[[#This Row],[DATA]],Tabella6[],2,0)</f>
        <v>136.01823958384776</v>
      </c>
      <c r="F1549" s="2">
        <f>VLOOKUP(Tabella1[[#This Row],[DATA]],Tabella7[],2,0)</f>
        <v>101.59076330981398</v>
      </c>
      <c r="G1549" s="2">
        <f>VLOOKUP(Tabella1[[#This Row],[DATA]],Tabella8[],2,0)</f>
        <v>80.359006067163889</v>
      </c>
      <c r="H1549" s="2">
        <f>VLOOKUP(Tabella1[[#This Row],[DATA]],Tabella9[],2,0)</f>
        <v>117.38654027469867</v>
      </c>
      <c r="I1549" s="2">
        <f>VLOOKUP(Tabella1[[#This Row],[DATA]],Tabella10[],2,0)</f>
        <v>126.05581733787915</v>
      </c>
      <c r="J1549" s="2">
        <f>VLOOKUP(Tabella1[[#This Row],[DATA]],Tabella11[],2,0)</f>
        <v>106.99980898487399</v>
      </c>
      <c r="K1549" s="2">
        <f>VLOOKUP(Tabella1[[#This Row],[DATA]],Tabella12[],2,0)</f>
        <v>231.39841688654354</v>
      </c>
      <c r="L1549" s="2">
        <f>VLOOKUP(Tabella1[[#This Row],[DATA]],Tabella13[],2,0)</f>
        <v>185.54661740017463</v>
      </c>
      <c r="M1549" s="2">
        <f>VLOOKUP(Tabella1[[#This Row],[DATA]],Tabella14[],2,0)</f>
        <v>237.5047016703119</v>
      </c>
      <c r="O1549" s="1">
        <v>44231</v>
      </c>
      <c r="P1549">
        <v>119.70851415506115</v>
      </c>
      <c r="R1549" s="1">
        <v>44242</v>
      </c>
      <c r="S1549">
        <v>144.49431781523913</v>
      </c>
      <c r="U1549" s="1">
        <v>44216</v>
      </c>
      <c r="V1549">
        <v>132.36256228996612</v>
      </c>
      <c r="X1549" s="1">
        <v>44239</v>
      </c>
      <c r="Y1549">
        <v>100.64128409542136</v>
      </c>
      <c r="AA1549" s="1">
        <v>44215</v>
      </c>
      <c r="AB1549">
        <v>79.21126869420722</v>
      </c>
      <c r="AD1549" s="1">
        <v>44210</v>
      </c>
      <c r="AE1549">
        <v>115.98788318935861</v>
      </c>
      <c r="AG1549" s="1">
        <v>44300</v>
      </c>
      <c r="AH1549">
        <v>121.13776531133189</v>
      </c>
      <c r="AJ1549" s="1">
        <v>44330</v>
      </c>
      <c r="AK1549">
        <v>104.17427742559364</v>
      </c>
      <c r="AM1549" s="1">
        <v>44294</v>
      </c>
      <c r="AN1549">
        <v>243.88398746701847</v>
      </c>
      <c r="AP1549" s="1">
        <v>44291</v>
      </c>
      <c r="AQ1549">
        <v>178.71216401030406</v>
      </c>
      <c r="AS1549" s="1">
        <v>44252</v>
      </c>
      <c r="AT1549">
        <v>237.5047016703119</v>
      </c>
    </row>
    <row r="1550" spans="1:46" x14ac:dyDescent="0.3">
      <c r="A1550" s="1">
        <v>44253</v>
      </c>
      <c r="B1550">
        <v>185.16907977844721</v>
      </c>
      <c r="C1550" s="3">
        <f>VLOOKUP(Tabella1[[#This Row],[DATA]],Tabella3[],2,0)</f>
        <v>119.43685030940512</v>
      </c>
      <c r="D1550">
        <f>VLOOKUP(Tabella1[[#This Row],[DATA]],Tabella5[],2,0)</f>
        <v>141.1845488815359</v>
      </c>
      <c r="E1550">
        <f>VLOOKUP(Tabella1[[#This Row],[DATA]],Tabella6[],2,0)</f>
        <v>134.12114413645352</v>
      </c>
      <c r="F1550" s="2">
        <f>VLOOKUP(Tabella1[[#This Row],[DATA]],Tabella7[],2,0)</f>
        <v>99.01692171416353</v>
      </c>
      <c r="G1550" s="2">
        <f>VLOOKUP(Tabella1[[#This Row],[DATA]],Tabella8[],2,0)</f>
        <v>79.462457008153962</v>
      </c>
      <c r="H1550" s="2">
        <f>VLOOKUP(Tabella1[[#This Row],[DATA]],Tabella9[],2,0)</f>
        <v>115.83084881380118</v>
      </c>
      <c r="I1550" s="2">
        <f>VLOOKUP(Tabella1[[#This Row],[DATA]],Tabella10[],2,0)</f>
        <v>121.47048640655349</v>
      </c>
      <c r="J1550" s="2">
        <f>VLOOKUP(Tabella1[[#This Row],[DATA]],Tabella11[],2,0)</f>
        <v>104.73239974690496</v>
      </c>
      <c r="K1550" s="2">
        <f>VLOOKUP(Tabella1[[#This Row],[DATA]],Tabella12[],2,0)</f>
        <v>226.82016820580475</v>
      </c>
      <c r="L1550" s="2">
        <f>VLOOKUP(Tabella1[[#This Row],[DATA]],Tabella13[],2,0)</f>
        <v>178.49647769302524</v>
      </c>
      <c r="M1550" s="2">
        <f>VLOOKUP(Tabella1[[#This Row],[DATA]],Tabella14[],2,0)</f>
        <v>233.10811752086147</v>
      </c>
      <c r="O1550" s="1">
        <v>44232</v>
      </c>
      <c r="P1550">
        <v>120.66443425233113</v>
      </c>
      <c r="R1550" s="1">
        <v>44243</v>
      </c>
      <c r="S1550">
        <v>144.03470449259734</v>
      </c>
      <c r="U1550" s="1">
        <v>44217</v>
      </c>
      <c r="V1550">
        <v>131.47715701422058</v>
      </c>
      <c r="X1550" s="1">
        <v>44242</v>
      </c>
      <c r="Y1550">
        <v>103.18137389657595</v>
      </c>
      <c r="AA1550" s="1">
        <v>44216</v>
      </c>
      <c r="AB1550">
        <v>79.260540248096774</v>
      </c>
      <c r="AD1550" s="1">
        <v>44211</v>
      </c>
      <c r="AE1550">
        <v>114.65579848635426</v>
      </c>
      <c r="AG1550" s="1">
        <v>44301</v>
      </c>
      <c r="AH1550">
        <v>120.68638291344305</v>
      </c>
      <c r="AJ1550" s="1">
        <v>44333</v>
      </c>
      <c r="AK1550">
        <v>104.98728555567494</v>
      </c>
      <c r="AM1550" s="1">
        <v>44295</v>
      </c>
      <c r="AN1550">
        <v>242.55854221635883</v>
      </c>
      <c r="AP1550" s="1">
        <v>44292</v>
      </c>
      <c r="AQ1550">
        <v>178.86510389515018</v>
      </c>
      <c r="AS1550" s="1">
        <v>44253</v>
      </c>
      <c r="AT1550">
        <v>233.10811752086147</v>
      </c>
    </row>
    <row r="1551" spans="1:46" x14ac:dyDescent="0.3">
      <c r="A1551" s="1">
        <v>44256</v>
      </c>
      <c r="B1551">
        <v>189.57438538528814</v>
      </c>
      <c r="C1551" s="3">
        <f>VLOOKUP(Tabella1[[#This Row],[DATA]],Tabella3[],2,0)</f>
        <v>121.61287928130618</v>
      </c>
      <c r="D1551">
        <f>VLOOKUP(Tabella1[[#This Row],[DATA]],Tabella5[],2,0)</f>
        <v>143.50442869388095</v>
      </c>
      <c r="E1551">
        <f>VLOOKUP(Tabella1[[#This Row],[DATA]],Tabella6[],2,0)</f>
        <v>136.22753857333342</v>
      </c>
      <c r="F1551" s="2">
        <f>VLOOKUP(Tabella1[[#This Row],[DATA]],Tabella7[],2,0)</f>
        <v>100.62204099086716</v>
      </c>
      <c r="G1551" s="2">
        <f>VLOOKUP(Tabella1[[#This Row],[DATA]],Tabella8[],2,0)</f>
        <v>80.941569733740394</v>
      </c>
      <c r="H1551" s="2">
        <f>VLOOKUP(Tabella1[[#This Row],[DATA]],Tabella9[],2,0)</f>
        <v>118.06627933644216</v>
      </c>
      <c r="I1551" s="2">
        <f>VLOOKUP(Tabella1[[#This Row],[DATA]],Tabella10[],2,0)</f>
        <v>123.45038230651417</v>
      </c>
      <c r="J1551" s="2">
        <f>VLOOKUP(Tabella1[[#This Row],[DATA]],Tabella11[],2,0)</f>
        <v>105.995487267648</v>
      </c>
      <c r="K1551" s="2">
        <f>VLOOKUP(Tabella1[[#This Row],[DATA]],Tabella12[],2,0)</f>
        <v>227.43857189973616</v>
      </c>
      <c r="L1551" s="2">
        <f>VLOOKUP(Tabella1[[#This Row],[DATA]],Tabella13[],2,0)</f>
        <v>181.22245755163857</v>
      </c>
      <c r="M1551" s="2">
        <f>VLOOKUP(Tabella1[[#This Row],[DATA]],Tabella14[],2,0)</f>
        <v>235.86085842051739</v>
      </c>
      <c r="O1551" s="1">
        <v>44235</v>
      </c>
      <c r="P1551">
        <v>122.45479151877707</v>
      </c>
      <c r="R1551" s="1">
        <v>44244</v>
      </c>
      <c r="S1551">
        <v>142.44397950583377</v>
      </c>
      <c r="U1551" s="1">
        <v>44218</v>
      </c>
      <c r="V1551">
        <v>130.74296437919332</v>
      </c>
      <c r="X1551" s="1">
        <v>44243</v>
      </c>
      <c r="Y1551">
        <v>103.07064968386328</v>
      </c>
      <c r="AA1551" s="1">
        <v>44217</v>
      </c>
      <c r="AB1551">
        <v>78.468330950264715</v>
      </c>
      <c r="AD1551" s="1">
        <v>44214</v>
      </c>
      <c r="AE1551">
        <v>114.75517926764009</v>
      </c>
      <c r="AG1551" s="1">
        <v>44302</v>
      </c>
      <c r="AH1551">
        <v>121.42647567967232</v>
      </c>
      <c r="AJ1551" s="1">
        <v>44334</v>
      </c>
      <c r="AK1551">
        <v>105.32723278774638</v>
      </c>
      <c r="AM1551" s="1">
        <v>44298</v>
      </c>
      <c r="AN1551">
        <v>244.91259894459102</v>
      </c>
      <c r="AP1551" s="1">
        <v>44293</v>
      </c>
      <c r="AQ1551">
        <v>180.53871774793384</v>
      </c>
      <c r="AS1551" s="1">
        <v>44256</v>
      </c>
      <c r="AT1551">
        <v>235.86085842051739</v>
      </c>
    </row>
    <row r="1552" spans="1:46" x14ac:dyDescent="0.3">
      <c r="A1552" s="1">
        <v>44257</v>
      </c>
      <c r="B1552">
        <v>188.04246428918475</v>
      </c>
      <c r="C1552" s="3">
        <f>VLOOKUP(Tabella1[[#This Row],[DATA]],Tabella3[],2,0)</f>
        <v>120.66511380399432</v>
      </c>
      <c r="D1552">
        <f>VLOOKUP(Tabella1[[#This Row],[DATA]],Tabella5[],2,0)</f>
        <v>143.78072921627123</v>
      </c>
      <c r="E1552">
        <f>VLOOKUP(Tabella1[[#This Row],[DATA]],Tabella6[],2,0)</f>
        <v>136.62591215556793</v>
      </c>
      <c r="F1552" s="2">
        <f>VLOOKUP(Tabella1[[#This Row],[DATA]],Tabella7[],2,0)</f>
        <v>101.00720852805522</v>
      </c>
      <c r="G1552" s="2">
        <f>VLOOKUP(Tabella1[[#This Row],[DATA]],Tabella8[],2,0)</f>
        <v>80.72612744908605</v>
      </c>
      <c r="H1552" s="2">
        <f>VLOOKUP(Tabella1[[#This Row],[DATA]],Tabella9[],2,0)</f>
        <v>118.10131743240832</v>
      </c>
      <c r="I1552" s="2">
        <f>VLOOKUP(Tabella1[[#This Row],[DATA]],Tabella10[],2,0)</f>
        <v>121.95523312691604</v>
      </c>
      <c r="J1552" s="2">
        <f>VLOOKUP(Tabella1[[#This Row],[DATA]],Tabella11[],2,0)</f>
        <v>104.7177751513198</v>
      </c>
      <c r="K1552" s="2">
        <f>VLOOKUP(Tabella1[[#This Row],[DATA]],Tabella12[],2,0)</f>
        <v>229.92249340369392</v>
      </c>
      <c r="L1552" s="2">
        <f>VLOOKUP(Tabella1[[#This Row],[DATA]],Tabella13[],2,0)</f>
        <v>182.84764831751585</v>
      </c>
      <c r="M1552" s="2">
        <f>VLOOKUP(Tabella1[[#This Row],[DATA]],Tabella14[],2,0)</f>
        <v>237.52838415780894</v>
      </c>
      <c r="O1552" s="1">
        <v>44236</v>
      </c>
      <c r="P1552">
        <v>121.79912871022141</v>
      </c>
      <c r="R1552" s="1">
        <v>44245</v>
      </c>
      <c r="S1552">
        <v>142.21519693836902</v>
      </c>
      <c r="U1552" s="1">
        <v>44221</v>
      </c>
      <c r="V1552">
        <v>128.69206944963773</v>
      </c>
      <c r="X1552" s="1">
        <v>44244</v>
      </c>
      <c r="Y1552">
        <v>102.49091297840496</v>
      </c>
      <c r="AA1552" s="1">
        <v>44218</v>
      </c>
      <c r="AB1552">
        <v>77.640375623140244</v>
      </c>
      <c r="AD1552" s="1">
        <v>44215</v>
      </c>
      <c r="AE1552">
        <v>114.52424636240858</v>
      </c>
      <c r="AG1552" s="1">
        <v>44305</v>
      </c>
      <c r="AH1552">
        <v>121.99836363925958</v>
      </c>
      <c r="AJ1552" s="1">
        <v>44335</v>
      </c>
      <c r="AK1552">
        <v>104.78851044017048</v>
      </c>
      <c r="AM1552" s="1">
        <v>44299</v>
      </c>
      <c r="AN1552">
        <v>245.91235158311346</v>
      </c>
      <c r="AP1552" s="1">
        <v>44294</v>
      </c>
      <c r="AQ1552">
        <v>180.84572448136038</v>
      </c>
      <c r="AS1552" s="1">
        <v>44257</v>
      </c>
      <c r="AT1552">
        <v>237.52838415780894</v>
      </c>
    </row>
    <row r="1553" spans="1:46" x14ac:dyDescent="0.3">
      <c r="A1553" s="1">
        <v>44258</v>
      </c>
      <c r="B1553">
        <v>185.58546302594502</v>
      </c>
      <c r="C1553" s="3">
        <f>VLOOKUP(Tabella1[[#This Row],[DATA]],Tabella3[],2,0)</f>
        <v>120.4728529565202</v>
      </c>
      <c r="D1553">
        <f>VLOOKUP(Tabella1[[#This Row],[DATA]],Tabella5[],2,0)</f>
        <v>144.19272217460187</v>
      </c>
      <c r="E1553">
        <f>VLOOKUP(Tabella1[[#This Row],[DATA]],Tabella6[],2,0)</f>
        <v>137.10400748773014</v>
      </c>
      <c r="F1553" s="2">
        <f>VLOOKUP(Tabella1[[#This Row],[DATA]],Tabella7[],2,0)</f>
        <v>101.94981520510706</v>
      </c>
      <c r="G1553" s="2">
        <f>VLOOKUP(Tabella1[[#This Row],[DATA]],Tabella8[],2,0)</f>
        <v>80.470108590640336</v>
      </c>
      <c r="H1553" s="2">
        <f>VLOOKUP(Tabella1[[#This Row],[DATA]],Tabella9[],2,0)</f>
        <v>118.26249267385266</v>
      </c>
      <c r="I1553" s="2">
        <f>VLOOKUP(Tabella1[[#This Row],[DATA]],Tabella10[],2,0)</f>
        <v>125.24371463947671</v>
      </c>
      <c r="J1553" s="2">
        <f>VLOOKUP(Tabella1[[#This Row],[DATA]],Tabella11[],2,0)</f>
        <v>106.75656316034527</v>
      </c>
      <c r="K1553" s="2">
        <f>VLOOKUP(Tabella1[[#This Row],[DATA]],Tabella12[],2,0)</f>
        <v>229.18865435356201</v>
      </c>
      <c r="L1553" s="2">
        <f>VLOOKUP(Tabella1[[#This Row],[DATA]],Tabella13[],2,0)</f>
        <v>187.02017701328435</v>
      </c>
      <c r="M1553" s="2">
        <f>VLOOKUP(Tabella1[[#This Row],[DATA]],Tabella14[],2,0)</f>
        <v>237.94213114525721</v>
      </c>
      <c r="O1553" s="1">
        <v>44237</v>
      </c>
      <c r="P1553">
        <v>121.61193836361869</v>
      </c>
      <c r="R1553" s="1">
        <v>44246</v>
      </c>
      <c r="S1553">
        <v>143.30380870746043</v>
      </c>
      <c r="U1553" s="1">
        <v>44222</v>
      </c>
      <c r="V1553">
        <v>129.89518588807442</v>
      </c>
      <c r="X1553" s="1">
        <v>44245</v>
      </c>
      <c r="Y1553">
        <v>101.05913436574116</v>
      </c>
      <c r="AA1553" s="1">
        <v>44221</v>
      </c>
      <c r="AB1553">
        <v>76.296518143525148</v>
      </c>
      <c r="AD1553" s="1">
        <v>44216</v>
      </c>
      <c r="AE1553">
        <v>115.43587391381902</v>
      </c>
      <c r="AG1553" s="1">
        <v>44306</v>
      </c>
      <c r="AH1553">
        <v>122.12234814413053</v>
      </c>
      <c r="AJ1553" s="1">
        <v>44336</v>
      </c>
      <c r="AK1553">
        <v>104.66852906414526</v>
      </c>
      <c r="AM1553" s="1">
        <v>44300</v>
      </c>
      <c r="AN1553">
        <v>247.96957453825857</v>
      </c>
      <c r="AP1553" s="1">
        <v>44295</v>
      </c>
      <c r="AQ1553">
        <v>180.28264250456419</v>
      </c>
      <c r="AS1553" s="1">
        <v>44258</v>
      </c>
      <c r="AT1553">
        <v>237.94213114525721</v>
      </c>
    </row>
    <row r="1554" spans="1:46" x14ac:dyDescent="0.3">
      <c r="A1554" s="1">
        <v>44259</v>
      </c>
      <c r="B1554">
        <v>183.09542318530757</v>
      </c>
      <c r="C1554" s="3">
        <f>VLOOKUP(Tabella1[[#This Row],[DATA]],Tabella3[],2,0)</f>
        <v>120.71503471463535</v>
      </c>
      <c r="D1554">
        <f>VLOOKUP(Tabella1[[#This Row],[DATA]],Tabella5[],2,0)</f>
        <v>143.95011434007904</v>
      </c>
      <c r="E1554">
        <f>VLOOKUP(Tabella1[[#This Row],[DATA]],Tabella6[],2,0)</f>
        <v>137.11788236456121</v>
      </c>
      <c r="F1554" s="2">
        <f>VLOOKUP(Tabella1[[#This Row],[DATA]],Tabella7[],2,0)</f>
        <v>101.5742692201961</v>
      </c>
      <c r="G1554" s="2">
        <f>VLOOKUP(Tabella1[[#This Row],[DATA]],Tabella8[],2,0)</f>
        <v>80.708737488889753</v>
      </c>
      <c r="H1554" s="2">
        <f>VLOOKUP(Tabella1[[#This Row],[DATA]],Tabella9[],2,0)</f>
        <v>118.00989985475117</v>
      </c>
      <c r="I1554" s="2">
        <f>VLOOKUP(Tabella1[[#This Row],[DATA]],Tabella10[],2,0)</f>
        <v>122.54594091161724</v>
      </c>
      <c r="J1554" s="2">
        <f>VLOOKUP(Tabella1[[#This Row],[DATA]],Tabella11[],2,0)</f>
        <v>104.56555997278035</v>
      </c>
      <c r="K1554" s="2">
        <f>VLOOKUP(Tabella1[[#This Row],[DATA]],Tabella12[],2,0)</f>
        <v>232.29304089709763</v>
      </c>
      <c r="L1554" s="2">
        <f>VLOOKUP(Tabella1[[#This Row],[DATA]],Tabella13[],2,0)</f>
        <v>184.84415545701287</v>
      </c>
      <c r="M1554" s="2">
        <f>VLOOKUP(Tabella1[[#This Row],[DATA]],Tabella14[],2,0)</f>
        <v>236.65491829541813</v>
      </c>
      <c r="O1554" s="1">
        <v>44238</v>
      </c>
      <c r="P1554">
        <v>121.83441312350173</v>
      </c>
      <c r="R1554" s="1">
        <v>44249</v>
      </c>
      <c r="S1554">
        <v>142.86150257098762</v>
      </c>
      <c r="U1554" s="1">
        <v>44223</v>
      </c>
      <c r="V1554">
        <v>128.39246617704814</v>
      </c>
      <c r="X1554" s="1">
        <v>44246</v>
      </c>
      <c r="Y1554">
        <v>101.16405510247716</v>
      </c>
      <c r="AA1554" s="1">
        <v>44222</v>
      </c>
      <c r="AB1554">
        <v>76.949607759786687</v>
      </c>
      <c r="AD1554" s="1">
        <v>44217</v>
      </c>
      <c r="AE1554">
        <v>115.25463139923043</v>
      </c>
      <c r="AG1554" s="1">
        <v>44307</v>
      </c>
      <c r="AH1554">
        <v>119.96871466043419</v>
      </c>
      <c r="AJ1554" s="1">
        <v>44337</v>
      </c>
      <c r="AK1554">
        <v>104.06026527225625</v>
      </c>
      <c r="AM1554" s="1">
        <v>44301</v>
      </c>
      <c r="AN1554">
        <v>248.80648087071239</v>
      </c>
      <c r="AP1554" s="1">
        <v>44298</v>
      </c>
      <c r="AQ1554">
        <v>174.07365398723405</v>
      </c>
      <c r="AS1554" s="1">
        <v>44259</v>
      </c>
      <c r="AT1554">
        <v>236.65491829541813</v>
      </c>
    </row>
    <row r="1555" spans="1:46" x14ac:dyDescent="0.3">
      <c r="A1555" s="1">
        <v>44260</v>
      </c>
      <c r="B1555">
        <v>186.66504712855894</v>
      </c>
      <c r="C1555" s="3">
        <f>VLOOKUP(Tabella1[[#This Row],[DATA]],Tabella3[],2,0)</f>
        <v>120.04870817228831</v>
      </c>
      <c r="D1555">
        <f>VLOOKUP(Tabella1[[#This Row],[DATA]],Tabella5[],2,0)</f>
        <v>142.56093102420652</v>
      </c>
      <c r="E1555">
        <f>VLOOKUP(Tabella1[[#This Row],[DATA]],Tabella6[],2,0)</f>
        <v>135.98907882576211</v>
      </c>
      <c r="F1555" s="2">
        <f>VLOOKUP(Tabella1[[#This Row],[DATA]],Tabella7[],2,0)</f>
        <v>101.26332508628852</v>
      </c>
      <c r="G1555" s="2">
        <f>VLOOKUP(Tabella1[[#This Row],[DATA]],Tabella8[],2,0)</f>
        <v>80.059512308227383</v>
      </c>
      <c r="H1555" s="2">
        <f>VLOOKUP(Tabella1[[#This Row],[DATA]],Tabella9[],2,0)</f>
        <v>116.88517697423744</v>
      </c>
      <c r="I1555" s="2">
        <f>VLOOKUP(Tabella1[[#This Row],[DATA]],Tabella10[],2,0)</f>
        <v>121.96541846656568</v>
      </c>
      <c r="J1555" s="2">
        <f>VLOOKUP(Tabella1[[#This Row],[DATA]],Tabella11[],2,0)</f>
        <v>104.52079080262169</v>
      </c>
      <c r="K1555" s="2">
        <f>VLOOKUP(Tabella1[[#This Row],[DATA]],Tabella12[],2,0)</f>
        <v>237.47114116094986</v>
      </c>
      <c r="L1555" s="2">
        <f>VLOOKUP(Tabella1[[#This Row],[DATA]],Tabella13[],2,0)</f>
        <v>183.24183114884136</v>
      </c>
      <c r="M1555" s="2">
        <f>VLOOKUP(Tabella1[[#This Row],[DATA]],Tabella14[],2,0)</f>
        <v>237.80909128902385</v>
      </c>
      <c r="O1555" s="1">
        <v>44239</v>
      </c>
      <c r="P1555">
        <v>122.37470896893196</v>
      </c>
      <c r="R1555" s="1">
        <v>44250</v>
      </c>
      <c r="S1555">
        <v>141.9886673773878</v>
      </c>
      <c r="U1555" s="1">
        <v>44224</v>
      </c>
      <c r="V1555">
        <v>129.58946826298302</v>
      </c>
      <c r="X1555" s="1">
        <v>44249</v>
      </c>
      <c r="Y1555">
        <v>100.98414734720059</v>
      </c>
      <c r="AA1555" s="1">
        <v>44223</v>
      </c>
      <c r="AB1555">
        <v>75.865633574216488</v>
      </c>
      <c r="AD1555" s="1">
        <v>44218</v>
      </c>
      <c r="AE1555">
        <v>114.74689753586627</v>
      </c>
      <c r="AG1555" s="1">
        <v>44308</v>
      </c>
      <c r="AH1555">
        <v>120.52794429667087</v>
      </c>
      <c r="AJ1555" s="1">
        <v>44340</v>
      </c>
      <c r="AK1555">
        <v>104.38021560832348</v>
      </c>
      <c r="AM1555" s="1">
        <v>44302</v>
      </c>
      <c r="AN1555">
        <v>249.65781662269129</v>
      </c>
      <c r="AP1555" s="1">
        <v>44299</v>
      </c>
      <c r="AQ1555">
        <v>176.47546818072425</v>
      </c>
      <c r="AS1555" s="1">
        <v>44260</v>
      </c>
      <c r="AT1555">
        <v>237.80909128902385</v>
      </c>
    </row>
    <row r="1556" spans="1:46" x14ac:dyDescent="0.3">
      <c r="A1556" s="1">
        <v>44263</v>
      </c>
      <c r="B1556">
        <v>185.6646584394131</v>
      </c>
      <c r="C1556" s="3">
        <f>VLOOKUP(Tabella1[[#This Row],[DATA]],Tabella3[],2,0)</f>
        <v>123.7911560010162</v>
      </c>
      <c r="D1556">
        <f>VLOOKUP(Tabella1[[#This Row],[DATA]],Tabella5[],2,0)</f>
        <v>147.2740157689972</v>
      </c>
      <c r="E1556">
        <f>VLOOKUP(Tabella1[[#This Row],[DATA]],Tabella6[],2,0)</f>
        <v>138.81908336449303</v>
      </c>
      <c r="F1556" s="2">
        <f>VLOOKUP(Tabella1[[#This Row],[DATA]],Tabella7[],2,0)</f>
        <v>102.61660405021534</v>
      </c>
      <c r="G1556" s="2">
        <f>VLOOKUP(Tabella1[[#This Row],[DATA]],Tabella8[],2,0)</f>
        <v>81.580167716505017</v>
      </c>
      <c r="H1556" s="2">
        <f>VLOOKUP(Tabella1[[#This Row],[DATA]],Tabella9[],2,0)</f>
        <v>119.86978569426394</v>
      </c>
      <c r="I1556" s="2">
        <f>VLOOKUP(Tabella1[[#This Row],[DATA]],Tabella10[],2,0)</f>
        <v>119.62882610397764</v>
      </c>
      <c r="J1556" s="2">
        <f>VLOOKUP(Tabella1[[#This Row],[DATA]],Tabella11[],2,0)</f>
        <v>102.11579098169837</v>
      </c>
      <c r="K1556" s="2">
        <f>VLOOKUP(Tabella1[[#This Row],[DATA]],Tabella12[],2,0)</f>
        <v>228.00956464379948</v>
      </c>
      <c r="L1556" s="2">
        <f>VLOOKUP(Tabella1[[#This Row],[DATA]],Tabella13[],2,0)</f>
        <v>183.37179551497516</v>
      </c>
      <c r="M1556" s="2">
        <v>237.80909128902385</v>
      </c>
      <c r="O1556" s="1">
        <v>44242</v>
      </c>
      <c r="P1556">
        <v>123.38729322026988</v>
      </c>
      <c r="R1556" s="1">
        <v>44251</v>
      </c>
      <c r="S1556">
        <v>143.12735733604515</v>
      </c>
      <c r="U1556" s="1">
        <v>44225</v>
      </c>
      <c r="V1556">
        <v>126.97181988998869</v>
      </c>
      <c r="X1556" s="1">
        <v>44250</v>
      </c>
      <c r="Y1556">
        <v>101.19337792846451</v>
      </c>
      <c r="AA1556" s="1">
        <v>44224</v>
      </c>
      <c r="AB1556">
        <v>76.636588476253053</v>
      </c>
      <c r="AD1556" s="1">
        <v>44221</v>
      </c>
      <c r="AE1556">
        <v>113.17750936472747</v>
      </c>
      <c r="AG1556" s="1">
        <v>44309</v>
      </c>
      <c r="AH1556">
        <v>121.88351659958873</v>
      </c>
      <c r="AJ1556" s="1">
        <v>44341</v>
      </c>
      <c r="AK1556">
        <v>106.88907990401491</v>
      </c>
      <c r="AM1556" s="1">
        <v>44305</v>
      </c>
      <c r="AN1556">
        <v>249.28677440633246</v>
      </c>
      <c r="AP1556" s="1">
        <v>44301</v>
      </c>
      <c r="AQ1556">
        <v>177.41928213137197</v>
      </c>
      <c r="AS1556" s="1">
        <v>44264</v>
      </c>
      <c r="AT1556">
        <v>242.30806736971147</v>
      </c>
    </row>
    <row r="1557" spans="1:46" x14ac:dyDescent="0.3">
      <c r="A1557" s="1">
        <v>44264</v>
      </c>
      <c r="B1557">
        <v>188.29268292682929</v>
      </c>
      <c r="C1557" s="3">
        <f>VLOOKUP(Tabella1[[#This Row],[DATA]],Tabella3[],2,0)</f>
        <v>124.49647835418861</v>
      </c>
      <c r="D1557">
        <f>VLOOKUP(Tabella1[[#This Row],[DATA]],Tabella5[],2,0)</f>
        <v>147.85805649516166</v>
      </c>
      <c r="E1557">
        <f>VLOOKUP(Tabella1[[#This Row],[DATA]],Tabella6[],2,0)</f>
        <v>139.33598131830144</v>
      </c>
      <c r="F1557" s="2">
        <f>VLOOKUP(Tabella1[[#This Row],[DATA]],Tabella7[],2,0)</f>
        <v>102.78780659152692</v>
      </c>
      <c r="G1557" s="2">
        <f>VLOOKUP(Tabella1[[#This Row],[DATA]],Tabella8[],2,0)</f>
        <v>82.084476562198091</v>
      </c>
      <c r="H1557" s="2">
        <f>VLOOKUP(Tabella1[[#This Row],[DATA]],Tabella9[],2,0)</f>
        <v>120.59634839334403</v>
      </c>
      <c r="I1557" s="2">
        <f>VLOOKUP(Tabella1[[#This Row],[DATA]],Tabella10[],2,0)</f>
        <v>120.60293019228077</v>
      </c>
      <c r="J1557" s="2">
        <f>VLOOKUP(Tabella1[[#This Row],[DATA]],Tabella11[],2,0)</f>
        <v>100.26175041486098</v>
      </c>
      <c r="K1557" s="2">
        <f>VLOOKUP(Tabella1[[#This Row],[DATA]],Tabella12[],2,0)</f>
        <v>229.49167216358839</v>
      </c>
      <c r="L1557" s="2">
        <f>VLOOKUP(Tabella1[[#This Row],[DATA]],Tabella13[],2,0)</f>
        <v>185.49634027615701</v>
      </c>
      <c r="M1557" s="2">
        <f>VLOOKUP(Tabella1[[#This Row],[DATA]],Tabella14[],2,0)</f>
        <v>242.30806736971147</v>
      </c>
      <c r="O1557" s="1">
        <v>44243</v>
      </c>
      <c r="P1557">
        <v>122.53262632081321</v>
      </c>
      <c r="R1557" s="1">
        <v>44252</v>
      </c>
      <c r="S1557">
        <v>142.13736580530133</v>
      </c>
      <c r="U1557" s="1">
        <v>44228</v>
      </c>
      <c r="V1557">
        <v>128.44091066225494</v>
      </c>
      <c r="X1557" s="1">
        <v>44251</v>
      </c>
      <c r="Y1557">
        <v>101.69782216927823</v>
      </c>
      <c r="AA1557" s="1">
        <v>44225</v>
      </c>
      <c r="AB1557">
        <v>74.945897901611474</v>
      </c>
      <c r="AD1557" s="1">
        <v>44222</v>
      </c>
      <c r="AE1557">
        <v>114.44174757281553</v>
      </c>
      <c r="AG1557" s="1">
        <v>44312</v>
      </c>
      <c r="AH1557">
        <v>121.35572319683861</v>
      </c>
      <c r="AJ1557" s="1">
        <v>44342</v>
      </c>
      <c r="AK1557">
        <v>107.24783018755298</v>
      </c>
      <c r="AM1557" s="1">
        <v>44306</v>
      </c>
      <c r="AN1557">
        <v>247.48928100263853</v>
      </c>
      <c r="AP1557" s="1">
        <v>44302</v>
      </c>
      <c r="AQ1557">
        <v>177.52234478255778</v>
      </c>
      <c r="AS1557" s="1">
        <v>44265</v>
      </c>
      <c r="AT1557">
        <v>241.21727985734782</v>
      </c>
    </row>
    <row r="1558" spans="1:46" x14ac:dyDescent="0.3">
      <c r="A1558" s="1">
        <v>44265</v>
      </c>
      <c r="B1558">
        <v>189.42814109415997</v>
      </c>
      <c r="C1558" s="3">
        <f>VLOOKUP(Tabella1[[#This Row],[DATA]],Tabella3[],2,0)</f>
        <v>125.06866085458327</v>
      </c>
      <c r="D1558">
        <f>VLOOKUP(Tabella1[[#This Row],[DATA]],Tabella5[],2,0)</f>
        <v>148.90580691939255</v>
      </c>
      <c r="E1558">
        <f>VLOOKUP(Tabella1[[#This Row],[DATA]],Tabella6[],2,0)</f>
        <v>140.87820915318571</v>
      </c>
      <c r="F1558" s="2">
        <f>VLOOKUP(Tabella1[[#This Row],[DATA]],Tabella7[],2,0)</f>
        <v>102.71541586487064</v>
      </c>
      <c r="G1558" s="2">
        <f>VLOOKUP(Tabella1[[#This Row],[DATA]],Tabella8[],2,0)</f>
        <v>82.362715925339117</v>
      </c>
      <c r="H1558" s="2">
        <f>VLOOKUP(Tabella1[[#This Row],[DATA]],Tabella9[],2,0)</f>
        <v>121.6752032209566</v>
      </c>
      <c r="I1558" s="2">
        <f>VLOOKUP(Tabella1[[#This Row],[DATA]],Tabella10[],2,0)</f>
        <v>121.16580643160188</v>
      </c>
      <c r="J1558" s="2">
        <f>VLOOKUP(Tabella1[[#This Row],[DATA]],Tabella11[],2,0)</f>
        <v>100.21548893903037</v>
      </c>
      <c r="K1558" s="2">
        <f>VLOOKUP(Tabella1[[#This Row],[DATA]],Tabella12[],2,0)</f>
        <v>232.47031662269129</v>
      </c>
      <c r="L1558" s="2">
        <f>VLOOKUP(Tabella1[[#This Row],[DATA]],Tabella13[],2,0)</f>
        <v>186.41983252591834</v>
      </c>
      <c r="M1558" s="2">
        <f>VLOOKUP(Tabella1[[#This Row],[DATA]],Tabella14[],2,0)</f>
        <v>241.21727985734782</v>
      </c>
      <c r="O1558" s="1">
        <v>44244</v>
      </c>
      <c r="P1558">
        <v>121.16176152336665</v>
      </c>
      <c r="R1558" s="1">
        <v>44253</v>
      </c>
      <c r="S1558">
        <v>141.1845488815359</v>
      </c>
      <c r="U1558" s="1">
        <v>44229</v>
      </c>
      <c r="V1558">
        <v>130.82621364017976</v>
      </c>
      <c r="X1558" s="1">
        <v>44252</v>
      </c>
      <c r="Y1558">
        <v>101.59076330981398</v>
      </c>
      <c r="AA1558" s="1">
        <v>44228</v>
      </c>
      <c r="AB1558">
        <v>75.339104223828116</v>
      </c>
      <c r="AD1558" s="1">
        <v>44223</v>
      </c>
      <c r="AE1558">
        <v>112.64365619346125</v>
      </c>
      <c r="AG1558" s="1">
        <v>44313</v>
      </c>
      <c r="AH1558">
        <v>121.30840118669686</v>
      </c>
      <c r="AJ1558" s="1">
        <v>44343</v>
      </c>
      <c r="AK1558">
        <v>107.71014648472476</v>
      </c>
      <c r="AM1558" s="1">
        <v>44308</v>
      </c>
      <c r="AN1558">
        <v>246.06489116094986</v>
      </c>
      <c r="AP1558" s="1">
        <v>44305</v>
      </c>
      <c r="AQ1558">
        <v>174.31373361631029</v>
      </c>
      <c r="AS1558" s="1">
        <v>44266</v>
      </c>
      <c r="AT1558">
        <v>244.38307120070209</v>
      </c>
    </row>
    <row r="1559" spans="1:46" x14ac:dyDescent="0.3">
      <c r="A1559" s="1">
        <v>44266</v>
      </c>
      <c r="B1559">
        <v>191.39733747935091</v>
      </c>
      <c r="C1559" s="3">
        <f>VLOOKUP(Tabella1[[#This Row],[DATA]],Tabella3[],2,0)</f>
        <v>126.09013155074736</v>
      </c>
      <c r="D1559">
        <f>VLOOKUP(Tabella1[[#This Row],[DATA]],Tabella5[],2,0)</f>
        <v>149.20422786907577</v>
      </c>
      <c r="E1559">
        <f>VLOOKUP(Tabella1[[#This Row],[DATA]],Tabella6[],2,0)</f>
        <v>141.8943675055088</v>
      </c>
      <c r="F1559" s="2">
        <f>VLOOKUP(Tabella1[[#This Row],[DATA]],Tabella7[],2,0)</f>
        <v>102.88890925196249</v>
      </c>
      <c r="G1559" s="2">
        <f>VLOOKUP(Tabella1[[#This Row],[DATA]],Tabella8[],2,0)</f>
        <v>83.017737759400248</v>
      </c>
      <c r="H1559" s="2">
        <f>VLOOKUP(Tabella1[[#This Row],[DATA]],Tabella9[],2,0)</f>
        <v>122.49445761027444</v>
      </c>
      <c r="I1559" s="2">
        <f>VLOOKUP(Tabella1[[#This Row],[DATA]],Tabella10[],2,0)</f>
        <v>123.16971961394628</v>
      </c>
      <c r="J1559" s="2">
        <f>VLOOKUP(Tabella1[[#This Row],[DATA]],Tabella11[],2,0)</f>
        <v>102.57601805092941</v>
      </c>
      <c r="K1559" s="2">
        <f>VLOOKUP(Tabella1[[#This Row],[DATA]],Tabella12[],2,0)</f>
        <v>237.02176781002638</v>
      </c>
      <c r="L1559" s="2">
        <v>186.41983252591834</v>
      </c>
      <c r="M1559" s="2">
        <f>VLOOKUP(Tabella1[[#This Row],[DATA]],Tabella14[],2,0)</f>
        <v>244.38307120070209</v>
      </c>
      <c r="O1559" s="1">
        <v>44245</v>
      </c>
      <c r="P1559">
        <v>119.81975153500267</v>
      </c>
      <c r="R1559" s="1">
        <v>44256</v>
      </c>
      <c r="S1559">
        <v>143.50442869388095</v>
      </c>
      <c r="U1559" s="1">
        <v>44230</v>
      </c>
      <c r="V1559">
        <v>130.82480263575627</v>
      </c>
      <c r="X1559" s="1">
        <v>44253</v>
      </c>
      <c r="Y1559">
        <v>99.01692171416353</v>
      </c>
      <c r="AA1559" s="1">
        <v>44229</v>
      </c>
      <c r="AB1559">
        <v>76.814352513815365</v>
      </c>
      <c r="AD1559" s="1">
        <v>44224</v>
      </c>
      <c r="AE1559">
        <v>113.30173534133476</v>
      </c>
      <c r="AG1559" s="1">
        <v>44314</v>
      </c>
      <c r="AH1559">
        <v>121.85245760090402</v>
      </c>
      <c r="AJ1559" s="1">
        <v>44344</v>
      </c>
      <c r="AK1559">
        <v>107.46928834927115</v>
      </c>
      <c r="AM1559" s="1">
        <v>44309</v>
      </c>
      <c r="AN1559">
        <v>248.45399076517151</v>
      </c>
      <c r="AP1559" s="1">
        <v>44306</v>
      </c>
      <c r="AQ1559">
        <v>173.42808553582034</v>
      </c>
      <c r="AS1559" s="1">
        <v>44267</v>
      </c>
      <c r="AT1559">
        <v>246.54166028168228</v>
      </c>
    </row>
    <row r="1560" spans="1:46" x14ac:dyDescent="0.3">
      <c r="A1560" s="1">
        <v>44267</v>
      </c>
      <c r="B1560">
        <v>191.59168205227871</v>
      </c>
      <c r="C1560" s="3">
        <f>VLOOKUP(Tabella1[[#This Row],[DATA]],Tabella3[],2,0)</f>
        <v>126.04752888878667</v>
      </c>
      <c r="D1560">
        <f>VLOOKUP(Tabella1[[#This Row],[DATA]],Tabella5[],2,0)</f>
        <v>148.51808498545276</v>
      </c>
      <c r="E1560">
        <f>VLOOKUP(Tabella1[[#This Row],[DATA]],Tabella6[],2,0)</f>
        <v>142.19514661511798</v>
      </c>
      <c r="F1560" s="2">
        <f>VLOOKUP(Tabella1[[#This Row],[DATA]],Tabella7[],2,0)</f>
        <v>103.26323345245731</v>
      </c>
      <c r="G1560" s="2">
        <f>VLOOKUP(Tabella1[[#This Row],[DATA]],Tabella8[],2,0)</f>
        <v>83.515283842794773</v>
      </c>
      <c r="H1560" s="2">
        <f>VLOOKUP(Tabella1[[#This Row],[DATA]],Tabella9[],2,0)</f>
        <v>122.10330504803404</v>
      </c>
      <c r="I1560" s="2">
        <f>VLOOKUP(Tabella1[[#This Row],[DATA]],Tabella10[],2,0)</f>
        <v>120.46247310106288</v>
      </c>
      <c r="J1560" s="2">
        <f>VLOOKUP(Tabella1[[#This Row],[DATA]],Tabella11[],2,0)</f>
        <v>103.06101739431492</v>
      </c>
      <c r="K1560" s="2">
        <f>VLOOKUP(Tabella1[[#This Row],[DATA]],Tabella12[],2,0)</f>
        <v>235.32321899736147</v>
      </c>
      <c r="L1560" s="2">
        <f>VLOOKUP(Tabella1[[#This Row],[DATA]],Tabella13[],2,0)</f>
        <v>184.64784564523035</v>
      </c>
      <c r="M1560" s="2">
        <f>VLOOKUP(Tabella1[[#This Row],[DATA]],Tabella14[],2,0)</f>
        <v>246.54166028168228</v>
      </c>
      <c r="O1560" s="1">
        <v>44246</v>
      </c>
      <c r="P1560">
        <v>120.94090723283428</v>
      </c>
      <c r="R1560" s="1">
        <v>44257</v>
      </c>
      <c r="S1560">
        <v>143.78072921627123</v>
      </c>
      <c r="U1560" s="1">
        <v>44231</v>
      </c>
      <c r="V1560">
        <v>131.89457915617231</v>
      </c>
      <c r="X1560" s="1">
        <v>44256</v>
      </c>
      <c r="Y1560">
        <v>100.62204099086716</v>
      </c>
      <c r="AA1560" s="1">
        <v>44230</v>
      </c>
      <c r="AB1560">
        <v>77.412373922788589</v>
      </c>
      <c r="AD1560" s="1">
        <v>44225</v>
      </c>
      <c r="AE1560">
        <v>110.89366256402415</v>
      </c>
      <c r="AG1560" s="1">
        <v>44315</v>
      </c>
      <c r="AH1560">
        <v>122.82454977026401</v>
      </c>
      <c r="AJ1560" s="1">
        <v>44347</v>
      </c>
      <c r="AK1560">
        <v>107.90802621682604</v>
      </c>
      <c r="AM1560" s="1">
        <v>44312</v>
      </c>
      <c r="AN1560">
        <v>248.58797823218998</v>
      </c>
      <c r="AP1560" s="1">
        <v>44308</v>
      </c>
      <c r="AQ1560">
        <v>174.79087551994834</v>
      </c>
      <c r="AS1560" s="1">
        <v>44270</v>
      </c>
      <c r="AT1560">
        <v>249.67541061254056</v>
      </c>
    </row>
    <row r="1561" spans="1:46" x14ac:dyDescent="0.3">
      <c r="A1561" s="1">
        <v>44270</v>
      </c>
      <c r="B1561">
        <v>192.83548731901664</v>
      </c>
      <c r="C1561" s="3">
        <f>VLOOKUP(Tabella1[[#This Row],[DATA]],Tabella3[],2,0)</f>
        <v>126.18464150513377</v>
      </c>
      <c r="D1561">
        <f>VLOOKUP(Tabella1[[#This Row],[DATA]],Tabella5[],2,0)</f>
        <v>148.09851373258658</v>
      </c>
      <c r="E1561">
        <f>VLOOKUP(Tabella1[[#This Row],[DATA]],Tabella6[],2,0)</f>
        <v>141.94633950177433</v>
      </c>
      <c r="F1561" s="2">
        <f>VLOOKUP(Tabella1[[#This Row],[DATA]],Tabella7[],2,0)</f>
        <v>103.08347842023275</v>
      </c>
      <c r="G1561" s="2">
        <f>VLOOKUP(Tabella1[[#This Row],[DATA]],Tabella8[],2,0)</f>
        <v>83.427367932913398</v>
      </c>
      <c r="H1561" s="2">
        <f>VLOOKUP(Tabella1[[#This Row],[DATA]],Tabella9[],2,0)</f>
        <v>121.99118314094233</v>
      </c>
      <c r="I1561" s="2">
        <f>VLOOKUP(Tabella1[[#This Row],[DATA]],Tabella10[],2,0)</f>
        <v>120.85664155400619</v>
      </c>
      <c r="J1561" s="2">
        <f>VLOOKUP(Tabella1[[#This Row],[DATA]],Tabella11[],2,0)</f>
        <v>102.07221565607726</v>
      </c>
      <c r="K1561" s="2">
        <f>VLOOKUP(Tabella1[[#This Row],[DATA]],Tabella12[],2,0)</f>
        <v>236.74760883905014</v>
      </c>
      <c r="L1561" s="2">
        <f>VLOOKUP(Tabella1[[#This Row],[DATA]],Tabella13[],2,0)</f>
        <v>183.20460499194039</v>
      </c>
      <c r="M1561" s="2">
        <f>VLOOKUP(Tabella1[[#This Row],[DATA]],Tabella14[],2,0)</f>
        <v>249.67541061254056</v>
      </c>
      <c r="O1561" s="1">
        <v>44249</v>
      </c>
      <c r="P1561">
        <v>120.27635797945246</v>
      </c>
      <c r="R1561" s="1">
        <v>44258</v>
      </c>
      <c r="S1561">
        <v>144.19272217460187</v>
      </c>
      <c r="U1561" s="1">
        <v>44232</v>
      </c>
      <c r="V1561">
        <v>133.0873482288367</v>
      </c>
      <c r="X1561" s="1">
        <v>44257</v>
      </c>
      <c r="Y1561">
        <v>101.00720852805522</v>
      </c>
      <c r="AA1561" s="1">
        <v>44231</v>
      </c>
      <c r="AB1561">
        <v>78.473161494763701</v>
      </c>
      <c r="AD1561" s="1">
        <v>44228</v>
      </c>
      <c r="AE1561">
        <v>112.46751012919502</v>
      </c>
      <c r="AG1561" s="1">
        <v>44316</v>
      </c>
      <c r="AH1561">
        <v>120.4002712737375</v>
      </c>
      <c r="AJ1561" s="1">
        <v>44348</v>
      </c>
      <c r="AK1561">
        <v>108.18350584386901</v>
      </c>
      <c r="AM1561" s="1">
        <v>44313</v>
      </c>
      <c r="AN1561">
        <v>246.09993403693932</v>
      </c>
      <c r="AP1561" s="1">
        <v>44309</v>
      </c>
      <c r="AQ1561">
        <v>174.05573162849169</v>
      </c>
      <c r="AS1561" s="1">
        <v>44271</v>
      </c>
      <c r="AT1561">
        <v>250.04736497499405</v>
      </c>
    </row>
    <row r="1562" spans="1:46" x14ac:dyDescent="0.3">
      <c r="A1562" s="1">
        <v>44271</v>
      </c>
      <c r="B1562">
        <v>192.53279564668159</v>
      </c>
      <c r="C1562" s="3">
        <f>VLOOKUP(Tabella1[[#This Row],[DATA]],Tabella3[],2,0)</f>
        <v>126.82064958866216</v>
      </c>
      <c r="D1562">
        <f>VLOOKUP(Tabella1[[#This Row],[DATA]],Tabella5[],2,0)</f>
        <v>149.08328238466399</v>
      </c>
      <c r="E1562">
        <f>VLOOKUP(Tabella1[[#This Row],[DATA]],Tabella6[],2,0)</f>
        <v>142.40397526979581</v>
      </c>
      <c r="F1562" s="2">
        <f>VLOOKUP(Tabella1[[#This Row],[DATA]],Tabella7[],2,0)</f>
        <v>103.90680839365893</v>
      </c>
      <c r="G1562" s="2">
        <f>VLOOKUP(Tabella1[[#This Row],[DATA]],Tabella8[],2,0)</f>
        <v>83.642810217567742</v>
      </c>
      <c r="H1562" s="2">
        <f>VLOOKUP(Tabella1[[#This Row],[DATA]],Tabella9[],2,0)</f>
        <v>122.6639145834926</v>
      </c>
      <c r="I1562" s="2">
        <f>VLOOKUP(Tabella1[[#This Row],[DATA]],Tabella10[],2,0)</f>
        <v>121.66949872201232</v>
      </c>
      <c r="J1562" s="2">
        <f>VLOOKUP(Tabella1[[#This Row],[DATA]],Tabella11[],2,0)</f>
        <v>102.87149457397658</v>
      </c>
      <c r="K1562" s="2">
        <f>VLOOKUP(Tabella1[[#This Row],[DATA]],Tabella12[],2,0)</f>
        <v>235.03256926121372</v>
      </c>
      <c r="L1562" s="2">
        <f>VLOOKUP(Tabella1[[#This Row],[DATA]],Tabella13[],2,0)</f>
        <v>183.09147237448349</v>
      </c>
      <c r="M1562" s="2">
        <f>VLOOKUP(Tabella1[[#This Row],[DATA]],Tabella14[],2,0)</f>
        <v>250.04736497499405</v>
      </c>
      <c r="O1562" s="1">
        <v>44250</v>
      </c>
      <c r="P1562">
        <v>119.9114910095315</v>
      </c>
      <c r="R1562" s="1">
        <v>44259</v>
      </c>
      <c r="S1562">
        <v>143.95011434007904</v>
      </c>
      <c r="U1562" s="1">
        <v>44235</v>
      </c>
      <c r="V1562">
        <v>133.7168913691211</v>
      </c>
      <c r="X1562" s="1">
        <v>44258</v>
      </c>
      <c r="Y1562">
        <v>101.94981520510706</v>
      </c>
      <c r="AA1562" s="1">
        <v>44232</v>
      </c>
      <c r="AB1562">
        <v>79.362947791475065</v>
      </c>
      <c r="AD1562" s="1">
        <v>44229</v>
      </c>
      <c r="AE1562">
        <v>114.36625640241571</v>
      </c>
      <c r="AG1562" s="1">
        <v>44319</v>
      </c>
      <c r="AH1562">
        <v>118.86056647254443</v>
      </c>
      <c r="AJ1562" s="1">
        <v>44349</v>
      </c>
      <c r="AK1562">
        <v>107.36064849635281</v>
      </c>
      <c r="AM1562" s="1">
        <v>44314</v>
      </c>
      <c r="AN1562">
        <v>249.53207453825857</v>
      </c>
      <c r="AP1562" s="1">
        <v>44312</v>
      </c>
      <c r="AQ1562">
        <v>175.90271612801436</v>
      </c>
      <c r="AS1562" s="1">
        <v>44272</v>
      </c>
      <c r="AT1562">
        <v>244.34127857570732</v>
      </c>
    </row>
    <row r="1563" spans="1:46" x14ac:dyDescent="0.3">
      <c r="A1563" s="1">
        <v>44272</v>
      </c>
      <c r="B1563">
        <v>193.08716354095813</v>
      </c>
      <c r="C1563" s="3">
        <f>VLOOKUP(Tabella1[[#This Row],[DATA]],Tabella3[],2,0)</f>
        <v>126.92483008594762</v>
      </c>
      <c r="D1563">
        <f>VLOOKUP(Tabella1[[#This Row],[DATA]],Tabella5[],2,0)</f>
        <v>149.4829862167208</v>
      </c>
      <c r="E1563">
        <f>VLOOKUP(Tabella1[[#This Row],[DATA]],Tabella6[],2,0)</f>
        <v>142.38963005815691</v>
      </c>
      <c r="F1563" s="2">
        <f>VLOOKUP(Tabella1[[#This Row],[DATA]],Tabella7[],2,0)</f>
        <v>103.28156021869941</v>
      </c>
      <c r="G1563" s="2">
        <f>VLOOKUP(Tabella1[[#This Row],[DATA]],Tabella8[],2,0)</f>
        <v>83.08053483788693</v>
      </c>
      <c r="H1563" s="2">
        <f>VLOOKUP(Tabella1[[#This Row],[DATA]],Tabella9[],2,0)</f>
        <v>122.62505414978467</v>
      </c>
      <c r="I1563" s="2">
        <f>VLOOKUP(Tabella1[[#This Row],[DATA]],Tabella10[],2,0)</f>
        <v>121.69645005285479</v>
      </c>
      <c r="J1563" s="2">
        <f>VLOOKUP(Tabella1[[#This Row],[DATA]],Tabella11[],2,0)</f>
        <v>102.83627616011843</v>
      </c>
      <c r="K1563" s="2">
        <f>VLOOKUP(Tabella1[[#This Row],[DATA]],Tabella12[],2,0)</f>
        <v>240.24777374670185</v>
      </c>
      <c r="L1563" s="2">
        <f>VLOOKUP(Tabella1[[#This Row],[DATA]],Tabella13[],2,0)</f>
        <v>181.04716016045055</v>
      </c>
      <c r="M1563" s="2">
        <f>VLOOKUP(Tabella1[[#This Row],[DATA]],Tabella14[],2,0)</f>
        <v>244.34127857570732</v>
      </c>
      <c r="O1563" s="1">
        <v>44251</v>
      </c>
      <c r="P1563">
        <v>120.74143268308953</v>
      </c>
      <c r="R1563" s="1">
        <v>44260</v>
      </c>
      <c r="S1563">
        <v>142.56093102420652</v>
      </c>
      <c r="U1563" s="1">
        <v>44236</v>
      </c>
      <c r="V1563">
        <v>133.84646860867909</v>
      </c>
      <c r="X1563" s="1">
        <v>44259</v>
      </c>
      <c r="Y1563">
        <v>101.5742692201961</v>
      </c>
      <c r="AA1563" s="1">
        <v>44235</v>
      </c>
      <c r="AB1563">
        <v>79.404490474166252</v>
      </c>
      <c r="AD1563" s="1">
        <v>44230</v>
      </c>
      <c r="AE1563">
        <v>114.9806971944041</v>
      </c>
      <c r="AG1563" s="1">
        <v>44320</v>
      </c>
      <c r="AH1563">
        <v>119.6971894330664</v>
      </c>
      <c r="AJ1563" s="1">
        <v>44350</v>
      </c>
      <c r="AK1563">
        <v>106.97473824958514</v>
      </c>
      <c r="AM1563" s="1">
        <v>44315</v>
      </c>
      <c r="AN1563">
        <v>247.49752638522426</v>
      </c>
      <c r="AP1563" s="1">
        <v>44313</v>
      </c>
      <c r="AQ1563">
        <v>177.92990576401959</v>
      </c>
      <c r="AS1563" s="1">
        <v>44273</v>
      </c>
      <c r="AT1563">
        <v>244.12813618823398</v>
      </c>
    </row>
    <row r="1564" spans="1:46" x14ac:dyDescent="0.3">
      <c r="A1564" s="1">
        <v>44273</v>
      </c>
      <c r="B1564">
        <v>190.23710037897195</v>
      </c>
      <c r="C1564" s="3">
        <f>VLOOKUP(Tabella1[[#This Row],[DATA]],Tabella3[],2,0)</f>
        <v>127.34008842535336</v>
      </c>
      <c r="D1564">
        <f>VLOOKUP(Tabella1[[#This Row],[DATA]],Tabella5[],2,0)</f>
        <v>151.31519253476543</v>
      </c>
      <c r="E1564">
        <f>VLOOKUP(Tabella1[[#This Row],[DATA]],Tabella6[],2,0)</f>
        <v>142.57705847907835</v>
      </c>
      <c r="F1564" s="2">
        <f>VLOOKUP(Tabella1[[#This Row],[DATA]],Tabella7[],2,0)</f>
        <v>103.54134213018112</v>
      </c>
      <c r="G1564" s="2">
        <f>VLOOKUP(Tabella1[[#This Row],[DATA]],Tabella8[],2,0)</f>
        <v>83.32302817173553</v>
      </c>
      <c r="H1564" s="2">
        <f>VLOOKUP(Tabella1[[#This Row],[DATA]],Tabella9[],2,0)</f>
        <v>123.19203424814616</v>
      </c>
      <c r="I1564" s="2">
        <f>VLOOKUP(Tabella1[[#This Row],[DATA]],Tabella10[],2,0)</f>
        <v>123.25401063466822</v>
      </c>
      <c r="J1564" s="2">
        <f>VLOOKUP(Tabella1[[#This Row],[DATA]],Tabella11[],2,0)</f>
        <v>103.3591800675716</v>
      </c>
      <c r="K1564" s="2">
        <f>VLOOKUP(Tabella1[[#This Row],[DATA]],Tabella12[],2,0)</f>
        <v>236.71462730870712</v>
      </c>
      <c r="L1564" s="2">
        <f>VLOOKUP(Tabella1[[#This Row],[DATA]],Tabella13[],2,0)</f>
        <v>178.92010699611814</v>
      </c>
      <c r="M1564" s="2">
        <f>VLOOKUP(Tabella1[[#This Row],[DATA]],Tabella14[],2,0)</f>
        <v>244.12813618823398</v>
      </c>
      <c r="O1564" s="1">
        <v>44252</v>
      </c>
      <c r="P1564">
        <v>120.56056739427484</v>
      </c>
      <c r="R1564" s="1">
        <v>44263</v>
      </c>
      <c r="S1564">
        <v>147.2740157689972</v>
      </c>
      <c r="U1564" s="1">
        <v>44237</v>
      </c>
      <c r="V1564">
        <v>133.3587314129563</v>
      </c>
      <c r="X1564" s="1">
        <v>44260</v>
      </c>
      <c r="Y1564">
        <v>101.26332508628852</v>
      </c>
      <c r="AA1564" s="1">
        <v>44236</v>
      </c>
      <c r="AB1564">
        <v>78.264481972407935</v>
      </c>
      <c r="AD1564" s="1">
        <v>44231</v>
      </c>
      <c r="AE1564">
        <v>116.01177280024463</v>
      </c>
      <c r="AG1564" s="1">
        <v>44321</v>
      </c>
      <c r="AH1564">
        <v>119.11390059946801</v>
      </c>
      <c r="AJ1564" s="1">
        <v>44351</v>
      </c>
      <c r="AK1564">
        <v>107.20246409512553</v>
      </c>
      <c r="AM1564" s="1">
        <v>44316</v>
      </c>
      <c r="AN1564">
        <v>245.08162928759896</v>
      </c>
      <c r="AP1564" s="1">
        <v>44314</v>
      </c>
      <c r="AQ1564">
        <v>180.80075499299465</v>
      </c>
      <c r="AS1564" s="1">
        <v>44274</v>
      </c>
      <c r="AT1564">
        <v>242.06706323224159</v>
      </c>
    </row>
    <row r="1565" spans="1:46" x14ac:dyDescent="0.3">
      <c r="A1565" s="1">
        <v>44274</v>
      </c>
      <c r="B1565">
        <v>190.12243708094454</v>
      </c>
      <c r="C1565" s="3">
        <f>VLOOKUP(Tabella1[[#This Row],[DATA]],Tabella3[],2,0)</f>
        <v>126.49812391467759</v>
      </c>
      <c r="D1565">
        <f>VLOOKUP(Tabella1[[#This Row],[DATA]],Tabella5[],2,0)</f>
        <v>149.73276270823669</v>
      </c>
      <c r="E1565">
        <f>VLOOKUP(Tabella1[[#This Row],[DATA]],Tabella6[],2,0)</f>
        <v>141.05246819948781</v>
      </c>
      <c r="F1565" s="2">
        <f>VLOOKUP(Tabella1[[#This Row],[DATA]],Tabella7[],2,0)</f>
        <v>102.45746663001313</v>
      </c>
      <c r="G1565" s="2">
        <f>VLOOKUP(Tabella1[[#This Row],[DATA]],Tabella8[],2,0)</f>
        <v>82.05162885960506</v>
      </c>
      <c r="H1565" s="2">
        <f>VLOOKUP(Tabella1[[#This Row],[DATA]],Tabella9[],2,0)</f>
        <v>122.2198863491578</v>
      </c>
      <c r="I1565" s="2">
        <f>VLOOKUP(Tabella1[[#This Row],[DATA]],Tabella10[],2,0)</f>
        <v>121.51546117792824</v>
      </c>
      <c r="J1565" s="2">
        <f>VLOOKUP(Tabella1[[#This Row],[DATA]],Tabella11[],2,0)</f>
        <v>101.6158685815933</v>
      </c>
      <c r="K1565" s="2">
        <f>VLOOKUP(Tabella1[[#This Row],[DATA]],Tabella12[],2,0)</f>
        <v>239.57371372031662</v>
      </c>
      <c r="L1565" s="2">
        <f>VLOOKUP(Tabella1[[#This Row],[DATA]],Tabella13[],2,0)</f>
        <v>181.25299463347139</v>
      </c>
      <c r="M1565" s="2">
        <f>VLOOKUP(Tabella1[[#This Row],[DATA]],Tabella14[],2,0)</f>
        <v>242.06706323224159</v>
      </c>
      <c r="O1565" s="1">
        <v>44253</v>
      </c>
      <c r="P1565">
        <v>119.43685030940512</v>
      </c>
      <c r="R1565" s="1">
        <v>44264</v>
      </c>
      <c r="S1565">
        <v>147.85805649516166</v>
      </c>
      <c r="U1565" s="1">
        <v>44238</v>
      </c>
      <c r="V1565">
        <v>133.33568500737249</v>
      </c>
      <c r="X1565" s="1">
        <v>44263</v>
      </c>
      <c r="Y1565">
        <v>102.61660405021534</v>
      </c>
      <c r="AA1565" s="1">
        <v>44237</v>
      </c>
      <c r="AB1565">
        <v>77.920547204080847</v>
      </c>
      <c r="AD1565" s="1">
        <v>44232</v>
      </c>
      <c r="AE1565">
        <v>116.44656371837016</v>
      </c>
      <c r="AG1565" s="1">
        <v>44322</v>
      </c>
      <c r="AH1565">
        <v>120.03385053621831</v>
      </c>
      <c r="AJ1565" s="1">
        <v>44354</v>
      </c>
      <c r="AK1565">
        <v>107.43227916860667</v>
      </c>
      <c r="AM1565" s="1">
        <v>44319</v>
      </c>
      <c r="AN1565">
        <v>245.73095316622693</v>
      </c>
      <c r="AP1565" s="1">
        <v>44315</v>
      </c>
      <c r="AQ1565">
        <v>180.91745026999868</v>
      </c>
      <c r="AS1565" s="1">
        <v>44277</v>
      </c>
      <c r="AT1565">
        <v>243.02899015087135</v>
      </c>
    </row>
    <row r="1566" spans="1:46" x14ac:dyDescent="0.3">
      <c r="A1566" s="1">
        <v>44277</v>
      </c>
      <c r="B1566">
        <v>191.45807015839085</v>
      </c>
      <c r="C1566" s="3">
        <f>VLOOKUP(Tabella1[[#This Row],[DATA]],Tabella3[],2,0)</f>
        <v>126.82964057989804</v>
      </c>
      <c r="D1566">
        <f>VLOOKUP(Tabella1[[#This Row],[DATA]],Tabella5[],2,0)</f>
        <v>150.10358709354995</v>
      </c>
      <c r="E1566">
        <f>VLOOKUP(Tabella1[[#This Row],[DATA]],Tabella6[],2,0)</f>
        <v>140.35919469274202</v>
      </c>
      <c r="F1566" s="2">
        <f>VLOOKUP(Tabella1[[#This Row],[DATA]],Tabella7[],2,0)</f>
        <v>102.72305201747152</v>
      </c>
      <c r="G1566" s="2">
        <f>VLOOKUP(Tabella1[[#This Row],[DATA]],Tabella8[],2,0)</f>
        <v>80.607296054411265</v>
      </c>
      <c r="H1566" s="2">
        <f>VLOOKUP(Tabella1[[#This Row],[DATA]],Tabella9[],2,0)</f>
        <v>122.1185943990011</v>
      </c>
      <c r="I1566" s="2">
        <f>VLOOKUP(Tabella1[[#This Row],[DATA]],Tabella10[],2,0)</f>
        <v>121.07283901043768</v>
      </c>
      <c r="J1566" s="2">
        <f>VLOOKUP(Tabella1[[#This Row],[DATA]],Tabella11[],2,0)</f>
        <v>102.77330086076191</v>
      </c>
      <c r="K1566" s="2">
        <f>VLOOKUP(Tabella1[[#This Row],[DATA]],Tabella12[],2,0)</f>
        <v>237.01146108179421</v>
      </c>
      <c r="L1566" s="2">
        <f>VLOOKUP(Tabella1[[#This Row],[DATA]],Tabella13[],2,0)</f>
        <v>180.9368994828327</v>
      </c>
      <c r="M1566" s="2">
        <f>VLOOKUP(Tabella1[[#This Row],[DATA]],Tabella14[],2,0)</f>
        <v>243.02899015087135</v>
      </c>
      <c r="O1566" s="1">
        <v>44256</v>
      </c>
      <c r="P1566">
        <v>121.61287928130618</v>
      </c>
      <c r="R1566" s="1">
        <v>44265</v>
      </c>
      <c r="S1566">
        <v>148.90580691939255</v>
      </c>
      <c r="U1566" s="1">
        <v>44239</v>
      </c>
      <c r="V1566">
        <v>134.13172666962978</v>
      </c>
      <c r="X1566" s="1">
        <v>44264</v>
      </c>
      <c r="Y1566">
        <v>102.78780659152692</v>
      </c>
      <c r="AA1566" s="1">
        <v>44238</v>
      </c>
      <c r="AB1566">
        <v>77.651968929937794</v>
      </c>
      <c r="AD1566" s="1">
        <v>44235</v>
      </c>
      <c r="AE1566">
        <v>116.75681013174324</v>
      </c>
      <c r="AG1566" s="1">
        <v>44323</v>
      </c>
      <c r="AH1566">
        <v>119.9214764802484</v>
      </c>
      <c r="AJ1566" s="1">
        <v>44355</v>
      </c>
      <c r="AK1566">
        <v>106.8523691844848</v>
      </c>
      <c r="AM1566" s="1">
        <v>44320</v>
      </c>
      <c r="AN1566">
        <v>242.64511873350924</v>
      </c>
      <c r="AP1566" s="1">
        <v>44316</v>
      </c>
      <c r="AQ1566">
        <v>177.34177610938673</v>
      </c>
      <c r="AS1566" s="1">
        <v>44278</v>
      </c>
      <c r="AT1566">
        <v>241.50634551356168</v>
      </c>
    </row>
    <row r="1567" spans="1:46" x14ac:dyDescent="0.3">
      <c r="A1567" s="1">
        <v>44278</v>
      </c>
      <c r="B1567">
        <v>189.99708483140611</v>
      </c>
      <c r="C1567" s="3">
        <f>VLOOKUP(Tabella1[[#This Row],[DATA]],Tabella3[],2,0)</f>
        <v>126.0508743738977</v>
      </c>
      <c r="D1567">
        <f>VLOOKUP(Tabella1[[#This Row],[DATA]],Tabella5[],2,0)</f>
        <v>150.15284600803096</v>
      </c>
      <c r="E1567">
        <f>VLOOKUP(Tabella1[[#This Row],[DATA]],Tabella6[],2,0)</f>
        <v>139.81407665046365</v>
      </c>
      <c r="F1567" s="2">
        <f>VLOOKUP(Tabella1[[#This Row],[DATA]],Tabella7[],2,0)</f>
        <v>102.3120742844925</v>
      </c>
      <c r="G1567" s="2">
        <f>VLOOKUP(Tabella1[[#This Row],[DATA]],Tabella8[],2,0)</f>
        <v>81.059435019515391</v>
      </c>
      <c r="H1567" s="2">
        <f>VLOOKUP(Tabella1[[#This Row],[DATA]],Tabella9[],2,0)</f>
        <v>121.9013582040109</v>
      </c>
      <c r="I1567" s="2">
        <f>VLOOKUP(Tabella1[[#This Row],[DATA]],Tabella10[],2,0)</f>
        <v>119.44670552464559</v>
      </c>
      <c r="J1567" s="2">
        <f>VLOOKUP(Tabella1[[#This Row],[DATA]],Tabella11[],2,0)</f>
        <v>101.8203144586512</v>
      </c>
      <c r="K1567" s="2">
        <f>VLOOKUP(Tabella1[[#This Row],[DATA]],Tabella12[],2,0)</f>
        <v>233.47213060686016</v>
      </c>
      <c r="L1567" s="2">
        <f>VLOOKUP(Tabella1[[#This Row],[DATA]],Tabella13[],2,0)</f>
        <v>181.95534751562661</v>
      </c>
      <c r="M1567" s="2">
        <f>VLOOKUP(Tabella1[[#This Row],[DATA]],Tabella14[],2,0)</f>
        <v>241.50634551356168</v>
      </c>
      <c r="O1567" s="1">
        <v>44257</v>
      </c>
      <c r="P1567">
        <v>120.66511380399432</v>
      </c>
      <c r="R1567" s="1">
        <v>44266</v>
      </c>
      <c r="S1567">
        <v>149.20422786907577</v>
      </c>
      <c r="U1567" s="1">
        <v>44242</v>
      </c>
      <c r="V1567">
        <v>136.07373909117206</v>
      </c>
      <c r="X1567" s="1">
        <v>44265</v>
      </c>
      <c r="Y1567">
        <v>102.71541586487064</v>
      </c>
      <c r="AA1567" s="1">
        <v>44239</v>
      </c>
      <c r="AB1567">
        <v>77.820071878502148</v>
      </c>
      <c r="AD1567" s="1">
        <v>44236</v>
      </c>
      <c r="AE1567">
        <v>116.61729480416889</v>
      </c>
      <c r="AG1567" s="1">
        <v>44326</v>
      </c>
      <c r="AH1567">
        <v>119.8586459282533</v>
      </c>
      <c r="AJ1567" s="1">
        <v>44356</v>
      </c>
      <c r="AK1567">
        <v>107.18933180521232</v>
      </c>
      <c r="AM1567" s="1">
        <v>44321</v>
      </c>
      <c r="AN1567">
        <v>246.46273087071239</v>
      </c>
      <c r="AP1567" s="1">
        <v>44319</v>
      </c>
      <c r="AQ1567">
        <v>177.10969428745719</v>
      </c>
      <c r="AS1567" s="1">
        <v>44279</v>
      </c>
      <c r="AT1567">
        <v>242.76848278840393</v>
      </c>
    </row>
    <row r="1568" spans="1:46" x14ac:dyDescent="0.3">
      <c r="A1568" s="1">
        <v>44279</v>
      </c>
      <c r="B1568">
        <v>188.95831308910701</v>
      </c>
      <c r="C1568" s="3">
        <f>VLOOKUP(Tabella1[[#This Row],[DATA]],Tabella3[],2,0)</f>
        <v>126.54642435596799</v>
      </c>
      <c r="D1568">
        <f>VLOOKUP(Tabella1[[#This Row],[DATA]],Tabella5[],2,0)</f>
        <v>149.62410635009877</v>
      </c>
      <c r="E1568">
        <f>VLOOKUP(Tabella1[[#This Row],[DATA]],Tabella6[],2,0)</f>
        <v>139.860874963843</v>
      </c>
      <c r="F1568" s="2">
        <f>VLOOKUP(Tabella1[[#This Row],[DATA]],Tabella7[],2,0)</f>
        <v>102.52130486575643</v>
      </c>
      <c r="G1568" s="2">
        <f>VLOOKUP(Tabella1[[#This Row],[DATA]],Tabella8[],2,0)</f>
        <v>81.575337172006044</v>
      </c>
      <c r="H1568" s="2">
        <f>VLOOKUP(Tabella1[[#This Row],[DATA]],Tabella9[],2,0)</f>
        <v>122.07750426827714</v>
      </c>
      <c r="I1568" s="2">
        <f>VLOOKUP(Tabella1[[#This Row],[DATA]],Tabella10[],2,0)</f>
        <v>117.01882234001263</v>
      </c>
      <c r="J1568" s="2">
        <f>VLOOKUP(Tabella1[[#This Row],[DATA]],Tabella11[],2,0)</f>
        <v>100.49365471628285</v>
      </c>
      <c r="K1568" s="2">
        <f>VLOOKUP(Tabella1[[#This Row],[DATA]],Tabella12[],2,0)</f>
        <v>231.00263852242745</v>
      </c>
      <c r="L1568" s="2">
        <f>VLOOKUP(Tabella1[[#This Row],[DATA]],Tabella13[],2,0)</f>
        <v>178.78847036121732</v>
      </c>
      <c r="M1568" s="2">
        <f>VLOOKUP(Tabella1[[#This Row],[DATA]],Tabella14[],2,0)</f>
        <v>242.76848278840393</v>
      </c>
      <c r="O1568" s="1">
        <v>44258</v>
      </c>
      <c r="P1568">
        <v>120.4728529565202</v>
      </c>
      <c r="R1568" s="1">
        <v>44267</v>
      </c>
      <c r="S1568">
        <v>148.51808498545276</v>
      </c>
      <c r="U1568" s="1">
        <v>44243</v>
      </c>
      <c r="V1568">
        <v>136.08032377848173</v>
      </c>
      <c r="X1568" s="1">
        <v>44266</v>
      </c>
      <c r="Y1568">
        <v>102.88890925196249</v>
      </c>
      <c r="AA1568" s="1">
        <v>44242</v>
      </c>
      <c r="AB1568">
        <v>79.254743594697999</v>
      </c>
      <c r="AD1568" s="1">
        <v>44237</v>
      </c>
      <c r="AE1568">
        <v>116.21085289096145</v>
      </c>
      <c r="AG1568" s="1">
        <v>44327</v>
      </c>
      <c r="AH1568">
        <v>117.41982293436702</v>
      </c>
      <c r="AJ1568" s="1">
        <v>44357</v>
      </c>
      <c r="AK1568">
        <v>107.77013717273736</v>
      </c>
      <c r="AM1568" s="1">
        <v>44322</v>
      </c>
      <c r="AN1568">
        <v>247.19863126649076</v>
      </c>
      <c r="AP1568" s="1">
        <v>44320</v>
      </c>
      <c r="AQ1568">
        <v>175.41921233232779</v>
      </c>
      <c r="AS1568" s="1">
        <v>44280</v>
      </c>
      <c r="AT1568">
        <v>239.56229190755471</v>
      </c>
    </row>
    <row r="1569" spans="1:46" x14ac:dyDescent="0.3">
      <c r="A1569" s="1">
        <v>44280</v>
      </c>
      <c r="B1569">
        <v>189.94849868817414</v>
      </c>
      <c r="C1569" s="3">
        <f>VLOOKUP(Tabella1[[#This Row],[DATA]],Tabella3[],2,0)</f>
        <v>126.59812255557426</v>
      </c>
      <c r="D1569">
        <f>VLOOKUP(Tabella1[[#This Row],[DATA]],Tabella5[],2,0)</f>
        <v>149.73644944611885</v>
      </c>
      <c r="E1569">
        <f>VLOOKUP(Tabella1[[#This Row],[DATA]],Tabella6[],2,0)</f>
        <v>139.98128067464825</v>
      </c>
      <c r="F1569" s="2">
        <f>VLOOKUP(Tabella1[[#This Row],[DATA]],Tabella7[],2,0)</f>
        <v>101.94004092977794</v>
      </c>
      <c r="G1569" s="2">
        <f>VLOOKUP(Tabella1[[#This Row],[DATA]],Tabella8[],2,0)</f>
        <v>81.244927928276084</v>
      </c>
      <c r="H1569" s="2">
        <f>VLOOKUP(Tabella1[[#This Row],[DATA]],Tabella9[],2,0)</f>
        <v>122.07814132456744</v>
      </c>
      <c r="I1569" s="2">
        <f>VLOOKUP(Tabella1[[#This Row],[DATA]],Tabella10[],2,0)</f>
        <v>116.94115388581187</v>
      </c>
      <c r="J1569" s="2">
        <f>VLOOKUP(Tabella1[[#This Row],[DATA]],Tabella11[],2,0)</f>
        <v>100.39008870264914</v>
      </c>
      <c r="K1569" s="2">
        <f>VLOOKUP(Tabella1[[#This Row],[DATA]],Tabella12[],2,0)</f>
        <v>234.47806728232189</v>
      </c>
      <c r="L1569" s="2">
        <f>VLOOKUP(Tabella1[[#This Row],[DATA]],Tabella13[],2,0)</f>
        <v>176.09760814671176</v>
      </c>
      <c r="M1569" s="2">
        <f>VLOOKUP(Tabella1[[#This Row],[DATA]],Tabella14[],2,0)</f>
        <v>239.56229190755471</v>
      </c>
      <c r="O1569" s="1">
        <v>44259</v>
      </c>
      <c r="P1569">
        <v>120.71503471463535</v>
      </c>
      <c r="R1569" s="1">
        <v>44270</v>
      </c>
      <c r="S1569">
        <v>148.09851373258658</v>
      </c>
      <c r="U1569" s="1">
        <v>44244</v>
      </c>
      <c r="V1569">
        <v>135.59376241977853</v>
      </c>
      <c r="X1569" s="1">
        <v>44267</v>
      </c>
      <c r="Y1569">
        <v>103.26323345245731</v>
      </c>
      <c r="AA1569" s="1">
        <v>44243</v>
      </c>
      <c r="AB1569">
        <v>78.773621362599997</v>
      </c>
      <c r="AD1569" s="1">
        <v>44238</v>
      </c>
      <c r="AE1569">
        <v>116.95334199729888</v>
      </c>
      <c r="AG1569" s="1">
        <v>44328</v>
      </c>
      <c r="AH1569">
        <v>118.33034200107134</v>
      </c>
      <c r="AJ1569" s="1">
        <v>44358</v>
      </c>
      <c r="AK1569">
        <v>107.1400857180378</v>
      </c>
      <c r="AM1569" s="1">
        <v>44323</v>
      </c>
      <c r="AN1569">
        <v>251.5625</v>
      </c>
      <c r="AP1569" s="1">
        <v>44321</v>
      </c>
      <c r="AQ1569">
        <v>176.96075330618442</v>
      </c>
      <c r="AS1569" s="1">
        <v>44281</v>
      </c>
      <c r="AT1569">
        <v>243.08192747586475</v>
      </c>
    </row>
    <row r="1570" spans="1:46" x14ac:dyDescent="0.3">
      <c r="A1570" s="1">
        <v>44281</v>
      </c>
      <c r="B1570">
        <v>193.10756972111557</v>
      </c>
      <c r="C1570" s="3">
        <f>VLOOKUP(Tabella1[[#This Row],[DATA]],Tabella3[],2,0)</f>
        <v>127.5113877176787</v>
      </c>
      <c r="D1570">
        <f>VLOOKUP(Tabella1[[#This Row],[DATA]],Tabella5[],2,0)</f>
        <v>151.04298838779977</v>
      </c>
      <c r="E1570">
        <f>VLOOKUP(Tabella1[[#This Row],[DATA]],Tabella6[],2,0)</f>
        <v>140.83729002490423</v>
      </c>
      <c r="F1570" s="2">
        <f>VLOOKUP(Tabella1[[#This Row],[DATA]],Tabella7[],2,0)</f>
        <v>102.94434771984483</v>
      </c>
      <c r="G1570" s="2">
        <f>VLOOKUP(Tabella1[[#This Row],[DATA]],Tabella8[],2,0)</f>
        <v>82.101866522394417</v>
      </c>
      <c r="H1570" s="2">
        <f>VLOOKUP(Tabella1[[#This Row],[DATA]],Tabella9[],2,0)</f>
        <v>123.16464082766353</v>
      </c>
      <c r="I1570" s="2">
        <f>VLOOKUP(Tabella1[[#This Row],[DATA]],Tabella10[],2,0)</f>
        <v>118.7720839540243</v>
      </c>
      <c r="J1570" s="2">
        <f>VLOOKUP(Tabella1[[#This Row],[DATA]],Tabella11[],2,0)</f>
        <v>102.02386495230591</v>
      </c>
      <c r="K1570" s="2">
        <f>VLOOKUP(Tabella1[[#This Row],[DATA]],Tabella12[],2,0)</f>
        <v>236.60331464379948</v>
      </c>
      <c r="L1570" s="2">
        <f>VLOOKUP(Tabella1[[#This Row],[DATA]],Tabella13[],2,0)</f>
        <v>178.16387797672928</v>
      </c>
      <c r="M1570" s="2">
        <f>VLOOKUP(Tabella1[[#This Row],[DATA]],Tabella14[],2,0)</f>
        <v>243.08192747586475</v>
      </c>
      <c r="O1570" s="1">
        <v>44260</v>
      </c>
      <c r="P1570">
        <v>120.04870817228831</v>
      </c>
      <c r="R1570" s="1">
        <v>44271</v>
      </c>
      <c r="S1570">
        <v>149.08328238466399</v>
      </c>
      <c r="U1570" s="1">
        <v>44245</v>
      </c>
      <c r="V1570">
        <v>134.71164948768782</v>
      </c>
      <c r="X1570" s="1">
        <v>44270</v>
      </c>
      <c r="Y1570">
        <v>103.08347842023275</v>
      </c>
      <c r="AA1570" s="1">
        <v>44244</v>
      </c>
      <c r="AB1570">
        <v>78.47412760366349</v>
      </c>
      <c r="AD1570" s="1">
        <v>44239</v>
      </c>
      <c r="AE1570">
        <v>117.71557984863543</v>
      </c>
      <c r="AG1570" s="1">
        <v>44329</v>
      </c>
      <c r="AH1570">
        <v>116.18274427420444</v>
      </c>
      <c r="AJ1570" s="1">
        <v>44362</v>
      </c>
      <c r="AK1570">
        <v>106.1494932129938</v>
      </c>
      <c r="AM1570" s="1">
        <v>44326</v>
      </c>
      <c r="AN1570">
        <v>251.2965864116095</v>
      </c>
      <c r="AP1570" s="1">
        <v>44322</v>
      </c>
      <c r="AQ1570">
        <v>177.95033652591252</v>
      </c>
      <c r="AS1570" s="1">
        <v>44284</v>
      </c>
      <c r="AT1570">
        <v>245.83327528802081</v>
      </c>
    </row>
    <row r="1571" spans="1:46" x14ac:dyDescent="0.3">
      <c r="A1571" s="1">
        <v>44284</v>
      </c>
      <c r="B1571">
        <v>192.93994752696531</v>
      </c>
      <c r="C1571" s="3">
        <f>VLOOKUP(Tabella1[[#This Row],[DATA]],Tabella3[],2,0)</f>
        <v>127.658484516154</v>
      </c>
      <c r="D1571">
        <f>VLOOKUP(Tabella1[[#This Row],[DATA]],Tabella5[],2,0)</f>
        <v>151.74736014206232</v>
      </c>
      <c r="E1571">
        <f>VLOOKUP(Tabella1[[#This Row],[DATA]],Tabella6[],2,0)</f>
        <v>141.46518699336121</v>
      </c>
      <c r="F1571" s="2">
        <f>VLOOKUP(Tabella1[[#This Row],[DATA]],Tabella7[],2,0)</f>
        <v>102.87684413085312</v>
      </c>
      <c r="G1571" s="2">
        <f>VLOOKUP(Tabella1[[#This Row],[DATA]],Tabella8[],2,0)</f>
        <v>82.042933879506904</v>
      </c>
      <c r="H1571" s="2">
        <f>VLOOKUP(Tabella1[[#This Row],[DATA]],Tabella9[],2,0)</f>
        <v>123.68033789465638</v>
      </c>
      <c r="I1571" s="2">
        <f>VLOOKUP(Tabella1[[#This Row],[DATA]],Tabella10[],2,0)</f>
        <v>118.77992205490695</v>
      </c>
      <c r="J1571" s="2">
        <f>VLOOKUP(Tabella1[[#This Row],[DATA]],Tabella11[],2,0)</f>
        <v>102.53035349736757</v>
      </c>
      <c r="K1571" s="2">
        <f>VLOOKUP(Tabella1[[#This Row],[DATA]],Tabella12[],2,0)</f>
        <v>237.91845316622693</v>
      </c>
      <c r="L1571" s="2">
        <v>178.16387797672928</v>
      </c>
      <c r="M1571" s="2">
        <f>VLOOKUP(Tabella1[[#This Row],[DATA]],Tabella14[],2,0)</f>
        <v>245.83327528802081</v>
      </c>
      <c r="O1571" s="1">
        <v>44263</v>
      </c>
      <c r="P1571">
        <v>123.7911560010162</v>
      </c>
      <c r="R1571" s="1">
        <v>44272</v>
      </c>
      <c r="S1571">
        <v>149.4829862167208</v>
      </c>
      <c r="U1571" s="1">
        <v>44246</v>
      </c>
      <c r="V1571">
        <v>135.77507648819812</v>
      </c>
      <c r="X1571" s="1">
        <v>44271</v>
      </c>
      <c r="Y1571">
        <v>103.90680839365893</v>
      </c>
      <c r="AA1571" s="1">
        <v>44245</v>
      </c>
      <c r="AB1571">
        <v>77.850021254395799</v>
      </c>
      <c r="AD1571" s="1">
        <v>44242</v>
      </c>
      <c r="AE1571">
        <v>118.94477996075733</v>
      </c>
      <c r="AG1571" s="1">
        <v>44330</v>
      </c>
      <c r="AH1571">
        <v>117.47749794407034</v>
      </c>
      <c r="AJ1571" s="1">
        <v>44363</v>
      </c>
      <c r="AK1571">
        <v>105.00847629621671</v>
      </c>
      <c r="AM1571" s="1">
        <v>44327</v>
      </c>
      <c r="AN1571">
        <v>253.47130606860159</v>
      </c>
      <c r="AP1571" s="1">
        <v>44323</v>
      </c>
      <c r="AQ1571">
        <v>178.8835715589253</v>
      </c>
      <c r="AS1571" s="1">
        <v>44285</v>
      </c>
      <c r="AT1571">
        <v>245.54769235055653</v>
      </c>
    </row>
    <row r="1572" spans="1:46" x14ac:dyDescent="0.3">
      <c r="A1572" s="1">
        <v>44285</v>
      </c>
      <c r="B1572">
        <v>192.33067729083666</v>
      </c>
      <c r="C1572" s="3">
        <f>VLOOKUP(Tabella1[[#This Row],[DATA]],Tabella3[],2,0)</f>
        <v>128.78230614743345</v>
      </c>
      <c r="D1572">
        <f>VLOOKUP(Tabella1[[#This Row],[DATA]],Tabella5[],2,0)</f>
        <v>153.70225290407416</v>
      </c>
      <c r="E1572">
        <f>VLOOKUP(Tabella1[[#This Row],[DATA]],Tabella6[],2,0)</f>
        <v>143.17085617396745</v>
      </c>
      <c r="F1572" s="2">
        <f>VLOOKUP(Tabella1[[#This Row],[DATA]],Tabella7[],2,0)</f>
        <v>103.42588350285592</v>
      </c>
      <c r="G1572" s="2">
        <f>VLOOKUP(Tabella1[[#This Row],[DATA]],Tabella8[],2,0)</f>
        <v>83.038992155195757</v>
      </c>
      <c r="H1572" s="2">
        <f>VLOOKUP(Tabella1[[#This Row],[DATA]],Tabella9[],2,0)</f>
        <v>125.06052034757791</v>
      </c>
      <c r="I1572" s="2">
        <f>VLOOKUP(Tabella1[[#This Row],[DATA]],Tabella10[],2,0)</f>
        <v>119.78252832823787</v>
      </c>
      <c r="J1572" s="2">
        <f>VLOOKUP(Tabella1[[#This Row],[DATA]],Tabella11[],2,0)</f>
        <v>103.16846340269571</v>
      </c>
      <c r="K1572" s="2">
        <f>VLOOKUP(Tabella1[[#This Row],[DATA]],Tabella12[],2,0)</f>
        <v>240.86823878627968</v>
      </c>
      <c r="L1572" s="2">
        <f>VLOOKUP(Tabella1[[#This Row],[DATA]],Tabella13[],2,0)</f>
        <v>182.2648626522037</v>
      </c>
      <c r="M1572" s="2">
        <f>VLOOKUP(Tabella1[[#This Row],[DATA]],Tabella14[],2,0)</f>
        <v>245.54769235055653</v>
      </c>
      <c r="O1572" s="1">
        <v>44264</v>
      </c>
      <c r="P1572">
        <v>124.49647835418861</v>
      </c>
      <c r="R1572" s="1">
        <v>44273</v>
      </c>
      <c r="S1572">
        <v>151.31519253476543</v>
      </c>
      <c r="U1572" s="1">
        <v>44249</v>
      </c>
      <c r="V1572">
        <v>135.63138920440517</v>
      </c>
      <c r="X1572" s="1">
        <v>44272</v>
      </c>
      <c r="Y1572">
        <v>103.28156021869941</v>
      </c>
      <c r="AA1572" s="1">
        <v>44246</v>
      </c>
      <c r="AB1572">
        <v>78.753333075704305</v>
      </c>
      <c r="AD1572" s="1">
        <v>44243</v>
      </c>
      <c r="AE1572">
        <v>118.69632800754275</v>
      </c>
      <c r="AG1572" s="1">
        <v>44333</v>
      </c>
      <c r="AH1572">
        <v>118.17546615742764</v>
      </c>
      <c r="AJ1572" s="1">
        <v>44364</v>
      </c>
      <c r="AK1572">
        <v>105.22545754091902</v>
      </c>
      <c r="AM1572" s="1">
        <v>44328</v>
      </c>
      <c r="AN1572">
        <v>246.76368733509236</v>
      </c>
      <c r="AP1572" s="1">
        <v>44326</v>
      </c>
      <c r="AQ1572">
        <v>179.95942203483116</v>
      </c>
      <c r="AS1572" s="1">
        <v>44286</v>
      </c>
      <c r="AT1572">
        <v>246.69629299416295</v>
      </c>
    </row>
    <row r="1573" spans="1:46" x14ac:dyDescent="0.3">
      <c r="A1573" s="1">
        <v>44286</v>
      </c>
      <c r="B1573">
        <v>193.02740258478283</v>
      </c>
      <c r="C1573" s="3">
        <f>VLOOKUP(Tabella1[[#This Row],[DATA]],Tabella3[],2,0)</f>
        <v>128.84592263774775</v>
      </c>
      <c r="D1573">
        <f>VLOOKUP(Tabella1[[#This Row],[DATA]],Tabella5[],2,0)</f>
        <v>153.69948785066254</v>
      </c>
      <c r="E1573">
        <f>VLOOKUP(Tabella1[[#This Row],[DATA]],Tabella6[],2,0)</f>
        <v>142.68147280641725</v>
      </c>
      <c r="F1573" s="2">
        <f>VLOOKUP(Tabella1[[#This Row],[DATA]],Tabella7[],2,0)</f>
        <v>102.53260637160572</v>
      </c>
      <c r="G1573" s="2">
        <f>VLOOKUP(Tabella1[[#This Row],[DATA]],Tabella8[],2,0)</f>
        <v>82.89214360242687</v>
      </c>
      <c r="H1573" s="2">
        <f>VLOOKUP(Tabella1[[#This Row],[DATA]],Tabella9[],2,0)</f>
        <v>124.83786917412023</v>
      </c>
      <c r="I1573" s="2">
        <f>VLOOKUP(Tabella1[[#This Row],[DATA]],Tabella10[],2,0)</f>
        <v>118.94779154172511</v>
      </c>
      <c r="J1573" s="2">
        <f>VLOOKUP(Tabella1[[#This Row],[DATA]],Tabella11[],2,0)</f>
        <v>102.72763630720007</v>
      </c>
      <c r="K1573" s="2">
        <f>VLOOKUP(Tabella1[[#This Row],[DATA]],Tabella12[],2,0)</f>
        <v>240.42298812664907</v>
      </c>
      <c r="L1573" s="2">
        <f>VLOOKUP(Tabella1[[#This Row],[DATA]],Tabella13[],2,0)</f>
        <v>179.98392440763513</v>
      </c>
      <c r="M1573" s="2">
        <f>VLOOKUP(Tabella1[[#This Row],[DATA]],Tabella14[],2,0)</f>
        <v>246.69629299416295</v>
      </c>
      <c r="O1573" s="1">
        <v>44265</v>
      </c>
      <c r="P1573">
        <v>125.06866085458327</v>
      </c>
      <c r="R1573" s="1">
        <v>44274</v>
      </c>
      <c r="S1573">
        <v>149.73276270823669</v>
      </c>
      <c r="U1573" s="1">
        <v>44250</v>
      </c>
      <c r="V1573">
        <v>135.9229967852616</v>
      </c>
      <c r="X1573" s="1">
        <v>44273</v>
      </c>
      <c r="Y1573">
        <v>103.54134213018112</v>
      </c>
      <c r="AA1573" s="1">
        <v>44249</v>
      </c>
      <c r="AB1573">
        <v>78.372686169185002</v>
      </c>
      <c r="AD1573" s="1">
        <v>44244</v>
      </c>
      <c r="AE1573">
        <v>117.8506357821777</v>
      </c>
      <c r="AG1573" s="1">
        <v>44334</v>
      </c>
      <c r="AH1573">
        <v>119.85089165732661</v>
      </c>
      <c r="AJ1573" s="1">
        <v>44365</v>
      </c>
      <c r="AK1573">
        <v>105.21053448419947</v>
      </c>
      <c r="AM1573" s="1">
        <v>44329</v>
      </c>
      <c r="AN1573">
        <v>248.81678759894459</v>
      </c>
      <c r="AP1573" s="1">
        <v>44327</v>
      </c>
      <c r="AQ1573">
        <v>178.72121607384739</v>
      </c>
      <c r="AS1573" s="1">
        <v>44287</v>
      </c>
      <c r="AT1573">
        <v>245.70859395678642</v>
      </c>
    </row>
    <row r="1574" spans="1:46" x14ac:dyDescent="0.3">
      <c r="A1574" s="1">
        <v>44287</v>
      </c>
      <c r="B1574">
        <v>195.30997959381986</v>
      </c>
      <c r="C1574" s="3">
        <f>VLOOKUP(Tabella1[[#This Row],[DATA]],Tabella3[],2,0)</f>
        <v>129.16708920840597</v>
      </c>
      <c r="D1574">
        <f>VLOOKUP(Tabella1[[#This Row],[DATA]],Tabella5[],2,0)</f>
        <v>154.71159980869928</v>
      </c>
      <c r="E1574">
        <f>VLOOKUP(Tabella1[[#This Row],[DATA]],Tabella6[],2,0)</f>
        <v>143.52172594061082</v>
      </c>
      <c r="F1574" s="2">
        <f>VLOOKUP(Tabella1[[#This Row],[DATA]],Tabella7[],2,0)</f>
        <v>102.89410183573108</v>
      </c>
      <c r="G1574" s="2">
        <f>VLOOKUP(Tabella1[[#This Row],[DATA]],Tabella8[],2,0)</f>
        <v>82.868956988831783</v>
      </c>
      <c r="H1574" s="2">
        <f>VLOOKUP(Tabella1[[#This Row],[DATA]],Tabella9[],2,0)</f>
        <v>125.6899319623882</v>
      </c>
      <c r="I1574" s="2">
        <f>VLOOKUP(Tabella1[[#This Row],[DATA]],Tabella10[],2,0)</f>
        <v>121.29666499286188</v>
      </c>
      <c r="J1574" s="2">
        <f>VLOOKUP(Tabella1[[#This Row],[DATA]],Tabella11[],2,0)</f>
        <v>103.45647839738309</v>
      </c>
      <c r="K1574" s="2">
        <f>VLOOKUP(Tabella1[[#This Row],[DATA]],Tabella12[],2,0)</f>
        <v>237.57626978891821</v>
      </c>
      <c r="L1574" s="2">
        <f>VLOOKUP(Tabella1[[#This Row],[DATA]],Tabella13[],2,0)</f>
        <v>181.87678723724477</v>
      </c>
      <c r="M1574" s="2">
        <f>VLOOKUP(Tabella1[[#This Row],[DATA]],Tabella14[],2,0)</f>
        <v>245.70859395678642</v>
      </c>
      <c r="O1574" s="1">
        <v>44266</v>
      </c>
      <c r="P1574">
        <v>126.09013155074736</v>
      </c>
      <c r="R1574" s="1">
        <v>44277</v>
      </c>
      <c r="S1574">
        <v>150.10358709354995</v>
      </c>
      <c r="U1574" s="1">
        <v>44251</v>
      </c>
      <c r="V1574">
        <v>136.34959045596608</v>
      </c>
      <c r="X1574" s="1">
        <v>44274</v>
      </c>
      <c r="Y1574">
        <v>102.45746663001313</v>
      </c>
      <c r="AA1574" s="1">
        <v>44250</v>
      </c>
      <c r="AB1574">
        <v>79.724272519998465</v>
      </c>
      <c r="AD1574" s="1">
        <v>44245</v>
      </c>
      <c r="AE1574">
        <v>117.25148434115638</v>
      </c>
      <c r="AG1574" s="1">
        <v>44336</v>
      </c>
      <c r="AH1574">
        <v>119.24932789332806</v>
      </c>
      <c r="AJ1574" s="1">
        <v>44368</v>
      </c>
      <c r="AK1574">
        <v>105.33230662703103</v>
      </c>
      <c r="AM1574" s="1">
        <v>44330</v>
      </c>
      <c r="AN1574">
        <v>251.23886873350924</v>
      </c>
      <c r="AP1574" s="1">
        <v>44328</v>
      </c>
      <c r="AQ1574">
        <v>177.00892191740883</v>
      </c>
      <c r="AS1574" s="1">
        <v>44288</v>
      </c>
      <c r="AT1574">
        <v>247.8455901815193</v>
      </c>
    </row>
    <row r="1575" spans="1:46" x14ac:dyDescent="0.3">
      <c r="A1575" s="1">
        <v>44291</v>
      </c>
      <c r="B1575">
        <v>198.12991934700224</v>
      </c>
      <c r="C1575" s="3">
        <v>129.16708920840597</v>
      </c>
      <c r="D1575">
        <v>154.71159980869928</v>
      </c>
      <c r="E1575">
        <v>143.52172594061082</v>
      </c>
      <c r="F1575" s="2">
        <v>102.89410183573108</v>
      </c>
      <c r="G1575" s="2">
        <v>82.868956988831783</v>
      </c>
      <c r="H1575" s="2">
        <v>125.6899319623882</v>
      </c>
      <c r="I1575" s="2">
        <v>121.29666499286188</v>
      </c>
      <c r="J1575" s="2">
        <v>103.45647839738309</v>
      </c>
      <c r="K1575" s="2">
        <f>VLOOKUP(Tabella1[[#This Row],[DATA]],Tabella12[],2,0)</f>
        <v>242.24521767810026</v>
      </c>
      <c r="L1575" s="2">
        <f>VLOOKUP(Tabella1[[#This Row],[DATA]],Tabella13[],2,0)</f>
        <v>178.71216401030406</v>
      </c>
      <c r="M1575" s="2">
        <f>VLOOKUP(Tabella1[[#This Row],[DATA]],Tabella14[],2,0)</f>
        <v>245.52679603805913</v>
      </c>
      <c r="O1575" s="1">
        <v>44267</v>
      </c>
      <c r="P1575">
        <v>126.04752888878667</v>
      </c>
      <c r="R1575" s="1">
        <v>44278</v>
      </c>
      <c r="S1575">
        <v>150.15284600803096</v>
      </c>
      <c r="U1575" s="1">
        <v>44252</v>
      </c>
      <c r="V1575">
        <v>136.01823958384776</v>
      </c>
      <c r="X1575" s="1">
        <v>44277</v>
      </c>
      <c r="Y1575">
        <v>102.72305201747152</v>
      </c>
      <c r="AA1575" s="1">
        <v>44251</v>
      </c>
      <c r="AB1575">
        <v>79.893341577462621</v>
      </c>
      <c r="AD1575" s="1">
        <v>44246</v>
      </c>
      <c r="AE1575">
        <v>118.28415258772264</v>
      </c>
      <c r="AG1575" s="1">
        <v>44337</v>
      </c>
      <c r="AH1575">
        <v>119.28348860038344</v>
      </c>
      <c r="AJ1575" s="1">
        <v>44369</v>
      </c>
      <c r="AK1575">
        <v>106.17486240941705</v>
      </c>
      <c r="AM1575" s="1">
        <v>44333</v>
      </c>
      <c r="AN1575">
        <v>253.41771108179421</v>
      </c>
      <c r="AP1575" s="1">
        <v>44330</v>
      </c>
      <c r="AQ1575">
        <v>177.16069848485179</v>
      </c>
      <c r="AS1575" s="1">
        <v>44291</v>
      </c>
      <c r="AT1575">
        <v>245.52679603805913</v>
      </c>
    </row>
    <row r="1576" spans="1:46" x14ac:dyDescent="0.3">
      <c r="A1576" s="1">
        <v>44292</v>
      </c>
      <c r="B1576">
        <v>197.9370323583714</v>
      </c>
      <c r="C1576" s="3">
        <f>VLOOKUP(Tabella1[[#This Row],[DATA]],Tabella3[],2,0)</f>
        <v>129.43430983164893</v>
      </c>
      <c r="D1576">
        <f>VLOOKUP(Tabella1[[#This Row],[DATA]],Tabella5[],2,0)</f>
        <v>155.79212123632706</v>
      </c>
      <c r="E1576">
        <f>VLOOKUP(Tabella1[[#This Row],[DATA]],Tabella6[],2,0)</f>
        <v>144.18913103292579</v>
      </c>
      <c r="F1576" s="2">
        <f>VLOOKUP(Tabella1[[#This Row],[DATA]],Tabella7[],2,0)</f>
        <v>104.21133815938177</v>
      </c>
      <c r="G1576" s="2">
        <f>VLOOKUP(Tabella1[[#This Row],[DATA]],Tabella8[],2,0)</f>
        <v>83.419639061715046</v>
      </c>
      <c r="H1576" s="2">
        <f>VLOOKUP(Tabella1[[#This Row],[DATA]],Tabella9[],2,0)</f>
        <v>126.46905180541752</v>
      </c>
      <c r="I1576" s="2">
        <v>120.19036106400334</v>
      </c>
      <c r="J1576" s="2">
        <f>VLOOKUP(Tabella1[[#This Row],[DATA]],Tabella11[],2,0)</f>
        <v>103.95311772500985</v>
      </c>
      <c r="K1576" s="2">
        <f>VLOOKUP(Tabella1[[#This Row],[DATA]],Tabella12[],2,0)</f>
        <v>242.20605211081795</v>
      </c>
      <c r="L1576" s="2">
        <f>VLOOKUP(Tabella1[[#This Row],[DATA]],Tabella13[],2,0)</f>
        <v>178.86510389515018</v>
      </c>
      <c r="M1576" s="2">
        <f>VLOOKUP(Tabella1[[#This Row],[DATA]],Tabella14[],2,0)</f>
        <v>243.36472423832939</v>
      </c>
      <c r="O1576" s="1">
        <v>44270</v>
      </c>
      <c r="P1576">
        <v>126.18464150513377</v>
      </c>
      <c r="R1576" s="1">
        <v>44279</v>
      </c>
      <c r="S1576">
        <v>149.62410635009877</v>
      </c>
      <c r="U1576" s="1">
        <v>44253</v>
      </c>
      <c r="V1576">
        <v>134.12114413645352</v>
      </c>
      <c r="X1576" s="1">
        <v>44278</v>
      </c>
      <c r="Y1576">
        <v>102.3120742844925</v>
      </c>
      <c r="AA1576" s="1">
        <v>44252</v>
      </c>
      <c r="AB1576">
        <v>80.359006067163889</v>
      </c>
      <c r="AD1576" s="1">
        <v>44249</v>
      </c>
      <c r="AE1576">
        <v>117.8506357821777</v>
      </c>
      <c r="AG1576" s="1">
        <v>44340</v>
      </c>
      <c r="AH1576">
        <v>119.08992523206227</v>
      </c>
      <c r="AJ1576" s="1">
        <v>44370</v>
      </c>
      <c r="AK1576">
        <v>106.43780666881558</v>
      </c>
      <c r="AM1576" s="1">
        <v>44334</v>
      </c>
      <c r="AN1576">
        <v>253.50428759894459</v>
      </c>
      <c r="AP1576" s="1">
        <v>44333</v>
      </c>
      <c r="AQ1576">
        <v>180.24414396925351</v>
      </c>
      <c r="AS1576" s="1">
        <v>44292</v>
      </c>
      <c r="AT1576">
        <v>243.36472423832939</v>
      </c>
    </row>
    <row r="1577" spans="1:46" x14ac:dyDescent="0.3">
      <c r="A1577" s="1">
        <v>44293</v>
      </c>
      <c r="B1577">
        <v>198.22903507919543</v>
      </c>
      <c r="C1577" s="3">
        <f>VLOOKUP(Tabella1[[#This Row],[DATA]],Tabella3[],2,0)</f>
        <v>129.32772476693992</v>
      </c>
      <c r="D1577">
        <f>VLOOKUP(Tabella1[[#This Row],[DATA]],Tabella5[],2,0)</f>
        <v>155.42017034777203</v>
      </c>
      <c r="E1577">
        <f>VLOOKUP(Tabella1[[#This Row],[DATA]],Tabella6[],2,0)</f>
        <v>144.17313964945947</v>
      </c>
      <c r="F1577" s="2">
        <f>VLOOKUP(Tabella1[[#This Row],[DATA]],Tabella7[],2,0)</f>
        <v>105.15470845169369</v>
      </c>
      <c r="G1577" s="2">
        <f>VLOOKUP(Tabella1[[#This Row],[DATA]],Tabella8[],2,0)</f>
        <v>83.060246550991238</v>
      </c>
      <c r="H1577" s="2">
        <f>VLOOKUP(Tabella1[[#This Row],[DATA]],Tabella9[],2,0)</f>
        <v>126.03426088729199</v>
      </c>
      <c r="I1577" s="2">
        <f>VLOOKUP(Tabella1[[#This Row],[DATA]],Tabella10[],2,0)</f>
        <v>120.19036106400334</v>
      </c>
      <c r="J1577" s="2">
        <f>VLOOKUP(Tabella1[[#This Row],[DATA]],Tabella11[],2,0)</f>
        <v>103.85343170612323</v>
      </c>
      <c r="K1577" s="2">
        <f>VLOOKUP(Tabella1[[#This Row],[DATA]],Tabella12[],2,0)</f>
        <v>242.4637203166227</v>
      </c>
      <c r="L1577" s="2">
        <f>VLOOKUP(Tabella1[[#This Row],[DATA]],Tabella13[],2,0)</f>
        <v>180.53871774793384</v>
      </c>
      <c r="M1577" s="2">
        <f>VLOOKUP(Tabella1[[#This Row],[DATA]],Tabella14[],2,0)</f>
        <v>243.81399495702323</v>
      </c>
      <c r="O1577" s="1">
        <v>44271</v>
      </c>
      <c r="P1577">
        <v>126.82064958866216</v>
      </c>
      <c r="R1577" s="1">
        <v>44280</v>
      </c>
      <c r="S1577">
        <v>149.73644944611885</v>
      </c>
      <c r="U1577" s="1">
        <v>44256</v>
      </c>
      <c r="V1577">
        <v>136.22753857333342</v>
      </c>
      <c r="X1577" s="1">
        <v>44279</v>
      </c>
      <c r="Y1577">
        <v>102.52130486575643</v>
      </c>
      <c r="AA1577" s="1">
        <v>44253</v>
      </c>
      <c r="AB1577">
        <v>79.462457008153962</v>
      </c>
      <c r="AD1577" s="1">
        <v>44250</v>
      </c>
      <c r="AE1577">
        <v>117.50821802614479</v>
      </c>
      <c r="AG1577" s="1">
        <v>44341</v>
      </c>
      <c r="AH1577">
        <v>121.17980603424789</v>
      </c>
      <c r="AJ1577" s="1">
        <v>44371</v>
      </c>
      <c r="AK1577">
        <v>106.45064049759441</v>
      </c>
      <c r="AM1577" s="1">
        <v>44335</v>
      </c>
      <c r="AN1577">
        <v>252.79518469656992</v>
      </c>
      <c r="AP1577" s="1">
        <v>44334</v>
      </c>
      <c r="AQ1577">
        <v>182.4711697229196</v>
      </c>
      <c r="AS1577" s="1">
        <v>44293</v>
      </c>
      <c r="AT1577">
        <v>243.81399495702323</v>
      </c>
    </row>
    <row r="1578" spans="1:46" x14ac:dyDescent="0.3">
      <c r="A1578" s="1">
        <v>44294</v>
      </c>
      <c r="B1578">
        <v>199.0656884656496</v>
      </c>
      <c r="C1578" s="3">
        <f>VLOOKUP(Tabella1[[#This Row],[DATA]],Tabella3[],2,0)</f>
        <v>128.46929419673336</v>
      </c>
      <c r="D1578">
        <f>VLOOKUP(Tabella1[[#This Row],[DATA]],Tabella5[],2,0)</f>
        <v>155.68971185071169</v>
      </c>
      <c r="E1578">
        <f>VLOOKUP(Tabella1[[#This Row],[DATA]],Tabella6[],2,0)</f>
        <v>144.99763656759063</v>
      </c>
      <c r="F1578" s="2">
        <f>VLOOKUP(Tabella1[[#This Row],[DATA]],Tabella7[],2,0)</f>
        <v>106.02370261767311</v>
      </c>
      <c r="G1578" s="2">
        <f>VLOOKUP(Tabella1[[#This Row],[DATA]],Tabella8[],2,0)</f>
        <v>83.450554546508471</v>
      </c>
      <c r="H1578" s="2">
        <f>VLOOKUP(Tabella1[[#This Row],[DATA]],Tabella9[],2,0)</f>
        <v>126.70508116097137</v>
      </c>
      <c r="I1578" s="2">
        <f>VLOOKUP(Tabella1[[#This Row],[DATA]],Tabella10[],2,0)</f>
        <v>121.58726153521151</v>
      </c>
      <c r="J1578" s="2">
        <f>VLOOKUP(Tabella1[[#This Row],[DATA]],Tabella11[],2,0)</f>
        <v>103.94058235736543</v>
      </c>
      <c r="K1578" s="2">
        <f>VLOOKUP(Tabella1[[#This Row],[DATA]],Tabella12[],2,0)</f>
        <v>243.88398746701847</v>
      </c>
      <c r="L1578" s="2">
        <f>VLOOKUP(Tabella1[[#This Row],[DATA]],Tabella13[],2,0)</f>
        <v>180.84572448136038</v>
      </c>
      <c r="M1578" s="2">
        <f>VLOOKUP(Tabella1[[#This Row],[DATA]],Tabella14[],2,0)</f>
        <v>244.33570622570801</v>
      </c>
      <c r="O1578" s="1">
        <v>44272</v>
      </c>
      <c r="P1578">
        <v>126.92483008594762</v>
      </c>
      <c r="R1578" s="1">
        <v>44281</v>
      </c>
      <c r="S1578">
        <v>151.04298838779977</v>
      </c>
      <c r="U1578" s="1">
        <v>44257</v>
      </c>
      <c r="V1578">
        <v>136.62591215556793</v>
      </c>
      <c r="X1578" s="1">
        <v>44280</v>
      </c>
      <c r="Y1578">
        <v>101.94004092977794</v>
      </c>
      <c r="AA1578" s="1">
        <v>44256</v>
      </c>
      <c r="AB1578">
        <v>80.941569733740394</v>
      </c>
      <c r="AD1578" s="1">
        <v>44251</v>
      </c>
      <c r="AE1578">
        <v>118.04621206329792</v>
      </c>
      <c r="AG1578" s="1">
        <v>44342</v>
      </c>
      <c r="AH1578">
        <v>122.2492666974602</v>
      </c>
      <c r="AJ1578" s="1">
        <v>44372</v>
      </c>
      <c r="AK1578">
        <v>107.67164499838832</v>
      </c>
      <c r="AM1578" s="1">
        <v>44336</v>
      </c>
      <c r="AN1578">
        <v>252.92917216358839</v>
      </c>
      <c r="AP1578" s="1">
        <v>44335</v>
      </c>
      <c r="AQ1578">
        <v>181.41440492315925</v>
      </c>
      <c r="AS1578" s="1">
        <v>44294</v>
      </c>
      <c r="AT1578">
        <v>244.33570622570801</v>
      </c>
    </row>
    <row r="1579" spans="1:46" x14ac:dyDescent="0.3">
      <c r="A1579" s="1">
        <v>44295</v>
      </c>
      <c r="B1579">
        <v>200.6024681760762</v>
      </c>
      <c r="C1579" s="3">
        <f>VLOOKUP(Tabella1[[#This Row],[DATA]],Tabella3[],2,0)</f>
        <v>127.70035535324665</v>
      </c>
      <c r="D1579">
        <f>VLOOKUP(Tabella1[[#This Row],[DATA]],Tabella5[],2,0)</f>
        <v>156.01209659662891</v>
      </c>
      <c r="E1579">
        <f>VLOOKUP(Tabella1[[#This Row],[DATA]],Tabella6[],2,0)</f>
        <v>145.08441333963583</v>
      </c>
      <c r="F1579" s="2">
        <f>VLOOKUP(Tabella1[[#This Row],[DATA]],Tabella7[],2,0)</f>
        <v>105.61944469898286</v>
      </c>
      <c r="G1579" s="2">
        <f>VLOOKUP(Tabella1[[#This Row],[DATA]],Tabella8[],2,0)</f>
        <v>82.754956138655942</v>
      </c>
      <c r="H1579" s="2">
        <f>VLOOKUP(Tabella1[[#This Row],[DATA]],Tabella9[],2,0)</f>
        <v>126.73725250363123</v>
      </c>
      <c r="I1579" s="2">
        <f>VLOOKUP(Tabella1[[#This Row],[DATA]],Tabella10[],2,0)</f>
        <v>120.29095701116029</v>
      </c>
      <c r="J1579" s="2">
        <f>VLOOKUP(Tabella1[[#This Row],[DATA]],Tabella11[],2,0)</f>
        <v>102.98938672206106</v>
      </c>
      <c r="K1579" s="2">
        <f>VLOOKUP(Tabella1[[#This Row],[DATA]],Tabella12[],2,0)</f>
        <v>242.55854221635883</v>
      </c>
      <c r="L1579" s="2">
        <f>VLOOKUP(Tabella1[[#This Row],[DATA]],Tabella13[],2,0)</f>
        <v>180.28264250456419</v>
      </c>
      <c r="M1579" s="2">
        <f>VLOOKUP(Tabella1[[#This Row],[DATA]],Tabella14[],2,0)</f>
        <v>242.81724085089783</v>
      </c>
      <c r="O1579" s="1">
        <v>44273</v>
      </c>
      <c r="P1579">
        <v>127.34008842535336</v>
      </c>
      <c r="R1579" s="1">
        <v>44284</v>
      </c>
      <c r="S1579">
        <v>151.74736014206232</v>
      </c>
      <c r="U1579" s="1">
        <v>44258</v>
      </c>
      <c r="V1579">
        <v>137.10400748773014</v>
      </c>
      <c r="X1579" s="1">
        <v>44281</v>
      </c>
      <c r="Y1579">
        <v>102.94434771984483</v>
      </c>
      <c r="AA1579" s="1">
        <v>44257</v>
      </c>
      <c r="AB1579">
        <v>80.72612744908605</v>
      </c>
      <c r="AD1579" s="1">
        <v>44252</v>
      </c>
      <c r="AE1579">
        <v>117.38654027469867</v>
      </c>
      <c r="AG1579" s="1">
        <v>44343</v>
      </c>
      <c r="AH1579">
        <v>122.02791369873694</v>
      </c>
      <c r="AJ1579" s="1">
        <v>44375</v>
      </c>
      <c r="AK1579">
        <v>107.63612812339578</v>
      </c>
      <c r="AM1579" s="1">
        <v>44337</v>
      </c>
      <c r="AN1579">
        <v>252.70448548812664</v>
      </c>
      <c r="AP1579" s="1">
        <v>44336</v>
      </c>
      <c r="AQ1579">
        <v>180.18645069679076</v>
      </c>
      <c r="AS1579" s="1">
        <v>44295</v>
      </c>
      <c r="AT1579">
        <v>242.81724085089783</v>
      </c>
    </row>
    <row r="1580" spans="1:46" x14ac:dyDescent="0.3">
      <c r="A1580" s="1">
        <v>44298</v>
      </c>
      <c r="B1580">
        <v>200.56311340005831</v>
      </c>
      <c r="C1580" s="3">
        <f>VLOOKUP(Tabella1[[#This Row],[DATA]],Tabella3[],2,0)</f>
        <v>127.84551804314214</v>
      </c>
      <c r="D1580">
        <f>VLOOKUP(Tabella1[[#This Row],[DATA]],Tabella5[],2,0)</f>
        <v>155.81588021378985</v>
      </c>
      <c r="E1580">
        <f>VLOOKUP(Tabella1[[#This Row],[DATA]],Tabella6[],2,0)</f>
        <v>144.90262893640838</v>
      </c>
      <c r="F1580" s="2">
        <f>VLOOKUP(Tabella1[[#This Row],[DATA]],Tabella7[],2,0)</f>
        <v>105.21274321146034</v>
      </c>
      <c r="G1580" s="2">
        <f>VLOOKUP(Tabella1[[#This Row],[DATA]],Tabella8[],2,0)</f>
        <v>82.434207983923955</v>
      </c>
      <c r="H1580" s="2">
        <f>VLOOKUP(Tabella1[[#This Row],[DATA]],Tabella9[],2,0)</f>
        <v>126.19766582575237</v>
      </c>
      <c r="I1580" s="2">
        <f>VLOOKUP(Tabella1[[#This Row],[DATA]],Tabella10[],2,0)</f>
        <v>119.2618604717447</v>
      </c>
      <c r="J1580" s="2">
        <f>VLOOKUP(Tabella1[[#This Row],[DATA]],Tabella11[],2,0)</f>
        <v>101.8632928620035</v>
      </c>
      <c r="K1580" s="2">
        <f>VLOOKUP(Tabella1[[#This Row],[DATA]],Tabella12[],2,0)</f>
        <v>244.91259894459102</v>
      </c>
      <c r="L1580" s="2">
        <f>VLOOKUP(Tabella1[[#This Row],[DATA]],Tabella13[],2,0)</f>
        <v>174.07365398723405</v>
      </c>
      <c r="M1580" s="2">
        <f>VLOOKUP(Tabella1[[#This Row],[DATA]],Tabella14[],2,0)</f>
        <v>245.36798406307898</v>
      </c>
      <c r="O1580" s="1">
        <v>44274</v>
      </c>
      <c r="P1580">
        <v>126.49812391467759</v>
      </c>
      <c r="R1580" s="1">
        <v>44285</v>
      </c>
      <c r="S1580">
        <v>153.70225290407416</v>
      </c>
      <c r="U1580" s="1">
        <v>44259</v>
      </c>
      <c r="V1580">
        <v>137.11788236456121</v>
      </c>
      <c r="X1580" s="1">
        <v>44284</v>
      </c>
      <c r="Y1580">
        <v>102.87684413085312</v>
      </c>
      <c r="AA1580" s="1">
        <v>44258</v>
      </c>
      <c r="AB1580">
        <v>80.470108590640336</v>
      </c>
      <c r="AD1580" s="1">
        <v>44253</v>
      </c>
      <c r="AE1580">
        <v>115.83084881380118</v>
      </c>
      <c r="AG1580" s="1">
        <v>44344</v>
      </c>
      <c r="AH1580">
        <v>122.07490038905483</v>
      </c>
      <c r="AJ1580" s="1">
        <v>44376</v>
      </c>
      <c r="AK1580">
        <v>106.64553561835177</v>
      </c>
      <c r="AM1580" s="1">
        <v>44340</v>
      </c>
      <c r="AN1580">
        <v>255.67282321899737</v>
      </c>
      <c r="AP1580" s="1">
        <v>44337</v>
      </c>
      <c r="AQ1580">
        <v>183.73318733699924</v>
      </c>
      <c r="AS1580" s="1">
        <v>44298</v>
      </c>
      <c r="AT1580">
        <v>245.36798406307898</v>
      </c>
    </row>
    <row r="1581" spans="1:46" x14ac:dyDescent="0.3">
      <c r="A1581" s="1">
        <v>44299</v>
      </c>
      <c r="B1581">
        <v>201.22388494801285</v>
      </c>
      <c r="C1581" s="3">
        <f>VLOOKUP(Tabella1[[#This Row],[DATA]],Tabella3[],2,0)</f>
        <v>128.59391351711895</v>
      </c>
      <c r="D1581">
        <f>VLOOKUP(Tabella1[[#This Row],[DATA]],Tabella5[],2,0)</f>
        <v>156.0141447843412</v>
      </c>
      <c r="E1581">
        <f>VLOOKUP(Tabella1[[#This Row],[DATA]],Tabella6[],2,0)</f>
        <v>145.42987425598912</v>
      </c>
      <c r="F1581" s="2">
        <f>VLOOKUP(Tabella1[[#This Row],[DATA]],Tabella7[],2,0)</f>
        <v>105.23366626958673</v>
      </c>
      <c r="G1581" s="2">
        <f>VLOOKUP(Tabella1[[#This Row],[DATA]],Tabella8[],2,0)</f>
        <v>82.361749816439314</v>
      </c>
      <c r="H1581" s="2">
        <f>VLOOKUP(Tabella1[[#This Row],[DATA]],Tabella9[],2,0)</f>
        <v>126.35979665163214</v>
      </c>
      <c r="I1581" s="2">
        <f>VLOOKUP(Tabella1[[#This Row],[DATA]],Tabella10[],2,0)</f>
        <v>119.44616062993182</v>
      </c>
      <c r="J1581" s="2">
        <f>VLOOKUP(Tabella1[[#This Row],[DATA]],Tabella11[],2,0)</f>
        <v>101.37142891252701</v>
      </c>
      <c r="K1581" s="2">
        <f>VLOOKUP(Tabella1[[#This Row],[DATA]],Tabella12[],2,0)</f>
        <v>245.91235158311346</v>
      </c>
      <c r="L1581" s="2">
        <f>VLOOKUP(Tabella1[[#This Row],[DATA]],Tabella13[],2,0)</f>
        <v>176.47546818072425</v>
      </c>
      <c r="M1581" s="2">
        <f>VLOOKUP(Tabella1[[#This Row],[DATA]],Tabella14[],2,0)</f>
        <v>245.62222253179721</v>
      </c>
      <c r="O1581" s="1">
        <v>44277</v>
      </c>
      <c r="P1581">
        <v>126.82964057989804</v>
      </c>
      <c r="R1581" s="1">
        <v>44286</v>
      </c>
      <c r="S1581">
        <v>153.69948785066254</v>
      </c>
      <c r="U1581" s="1">
        <v>44260</v>
      </c>
      <c r="V1581">
        <v>135.98907882576211</v>
      </c>
      <c r="X1581" s="1">
        <v>44285</v>
      </c>
      <c r="Y1581">
        <v>103.42588350285592</v>
      </c>
      <c r="AA1581" s="1">
        <v>44259</v>
      </c>
      <c r="AB1581">
        <v>80.708737488889753</v>
      </c>
      <c r="AD1581" s="1">
        <v>44256</v>
      </c>
      <c r="AE1581">
        <v>118.06627933644216</v>
      </c>
      <c r="AG1581" s="1">
        <v>44347</v>
      </c>
      <c r="AH1581">
        <v>122.1897055137477</v>
      </c>
      <c r="AJ1581" s="1">
        <v>44377</v>
      </c>
      <c r="AK1581">
        <v>107.18336258252451</v>
      </c>
      <c r="AM1581" s="1">
        <v>44341</v>
      </c>
      <c r="AN1581">
        <v>253.5207783641161</v>
      </c>
      <c r="AP1581" s="1">
        <v>44340</v>
      </c>
      <c r="AQ1581">
        <v>184.13823991531049</v>
      </c>
      <c r="AS1581" s="1">
        <v>44299</v>
      </c>
      <c r="AT1581">
        <v>245.62222253179721</v>
      </c>
    </row>
    <row r="1582" spans="1:46" x14ac:dyDescent="0.3">
      <c r="A1582" s="1">
        <v>44300</v>
      </c>
      <c r="B1582">
        <v>200.40132154309592</v>
      </c>
      <c r="C1582" s="3">
        <f>VLOOKUP(Tabella1[[#This Row],[DATA]],Tabella3[],2,0)</f>
        <v>128.46004183947318</v>
      </c>
      <c r="D1582">
        <f>VLOOKUP(Tabella1[[#This Row],[DATA]],Tabella5[],2,0)</f>
        <v>155.75597072320485</v>
      </c>
      <c r="E1582">
        <f>VLOOKUP(Tabella1[[#This Row],[DATA]],Tabella6[],2,0)</f>
        <v>146.00556406077666</v>
      </c>
      <c r="F1582" s="2">
        <f>VLOOKUP(Tabella1[[#This Row],[DATA]],Tabella7[],2,0)</f>
        <v>105.98338373194049</v>
      </c>
      <c r="G1582" s="2">
        <f>VLOOKUP(Tabella1[[#This Row],[DATA]],Tabella8[],2,0)</f>
        <v>82.973296750009666</v>
      </c>
      <c r="H1582" s="2">
        <f>VLOOKUP(Tabella1[[#This Row],[DATA]],Tabella9[],2,0)</f>
        <v>126.65570929847361</v>
      </c>
      <c r="I1582" s="2">
        <f>VLOOKUP(Tabella1[[#This Row],[DATA]],Tabella10[],2,0)</f>
        <v>121.13776531133189</v>
      </c>
      <c r="J1582" s="2">
        <f>VLOOKUP(Tabella1[[#This Row],[DATA]],Tabella11[],2,0)</f>
        <v>101.97581270966894</v>
      </c>
      <c r="K1582" s="2">
        <f>VLOOKUP(Tabella1[[#This Row],[DATA]],Tabella12[],2,0)</f>
        <v>247.96957453825857</v>
      </c>
      <c r="L1582" s="2">
        <v>176.47546818072425</v>
      </c>
      <c r="M1582" s="2">
        <f>VLOOKUP(Tabella1[[#This Row],[DATA]],Tabella14[],2,0)</f>
        <v>249.14603736260673</v>
      </c>
      <c r="O1582" s="1">
        <v>44278</v>
      </c>
      <c r="P1582">
        <v>126.0508743738977</v>
      </c>
      <c r="R1582" s="1">
        <v>44287</v>
      </c>
      <c r="S1582">
        <v>154.71159980869928</v>
      </c>
      <c r="U1582" s="1">
        <v>44263</v>
      </c>
      <c r="V1582">
        <v>138.81908336449303</v>
      </c>
      <c r="X1582" s="1">
        <v>44286</v>
      </c>
      <c r="Y1582">
        <v>102.53260637160572</v>
      </c>
      <c r="AA1582" s="1">
        <v>44260</v>
      </c>
      <c r="AB1582">
        <v>80.059512308227383</v>
      </c>
      <c r="AD1582" s="1">
        <v>44257</v>
      </c>
      <c r="AE1582">
        <v>118.10131743240832</v>
      </c>
      <c r="AG1582" s="1">
        <v>44348</v>
      </c>
      <c r="AH1582">
        <v>123.51505711754049</v>
      </c>
      <c r="AJ1582" s="1">
        <v>44378</v>
      </c>
      <c r="AK1582">
        <v>107.11113498800187</v>
      </c>
      <c r="AM1582" s="1">
        <v>44342</v>
      </c>
      <c r="AN1582">
        <v>255.58418535620052</v>
      </c>
      <c r="AP1582" s="1">
        <v>44341</v>
      </c>
      <c r="AQ1582">
        <v>184.08599969317504</v>
      </c>
      <c r="AS1582" s="1">
        <v>44300</v>
      </c>
      <c r="AT1582">
        <v>249.14603736260673</v>
      </c>
    </row>
    <row r="1583" spans="1:46" x14ac:dyDescent="0.3">
      <c r="A1583" s="1">
        <v>44301</v>
      </c>
      <c r="B1583">
        <v>202.62462345738996</v>
      </c>
      <c r="C1583" s="3">
        <f>VLOOKUP(Tabella1[[#This Row],[DATA]],Tabella3[],2,0)</f>
        <v>128.21932373109411</v>
      </c>
      <c r="D1583">
        <f>VLOOKUP(Tabella1[[#This Row],[DATA]],Tabella5[],2,0)</f>
        <v>156.22889726597663</v>
      </c>
      <c r="E1583">
        <f>VLOOKUP(Tabella1[[#This Row],[DATA]],Tabella6[],2,0)</f>
        <v>146.6066519451872</v>
      </c>
      <c r="F1583" s="2">
        <f>VLOOKUP(Tabella1[[#This Row],[DATA]],Tabella7[],2,0)</f>
        <v>106.65414337640124</v>
      </c>
      <c r="G1583" s="2">
        <f>VLOOKUP(Tabella1[[#This Row],[DATA]],Tabella8[],2,0)</f>
        <v>82.810990454844074</v>
      </c>
      <c r="H1583" s="2">
        <f>VLOOKUP(Tabella1[[#This Row],[DATA]],Tabella9[],2,0)</f>
        <v>127.20198506740056</v>
      </c>
      <c r="I1583" s="2">
        <f>VLOOKUP(Tabella1[[#This Row],[DATA]],Tabella10[],2,0)</f>
        <v>120.68638291344305</v>
      </c>
      <c r="J1583" s="2">
        <f>VLOOKUP(Tabella1[[#This Row],[DATA]],Tabella11[],2,0)</f>
        <v>101.44664111839356</v>
      </c>
      <c r="K1583" s="2">
        <f>VLOOKUP(Tabella1[[#This Row],[DATA]],Tabella12[],2,0)</f>
        <v>248.80648087071239</v>
      </c>
      <c r="L1583" s="2">
        <f>VLOOKUP(Tabella1[[#This Row],[DATA]],Tabella13[],2,0)</f>
        <v>177.41928213137197</v>
      </c>
      <c r="M1583" s="2">
        <f>VLOOKUP(Tabella1[[#This Row],[DATA]],Tabella14[],2,0)</f>
        <v>248.56233370017969</v>
      </c>
      <c r="O1583" s="1">
        <v>44279</v>
      </c>
      <c r="P1583">
        <v>126.54642435596799</v>
      </c>
      <c r="R1583" s="1">
        <v>44292</v>
      </c>
      <c r="S1583">
        <v>155.79212123632706</v>
      </c>
      <c r="U1583" s="1">
        <v>44264</v>
      </c>
      <c r="V1583">
        <v>139.33598131830144</v>
      </c>
      <c r="X1583" s="1">
        <v>44287</v>
      </c>
      <c r="Y1583">
        <v>102.89410183573108</v>
      </c>
      <c r="AA1583" s="1">
        <v>44263</v>
      </c>
      <c r="AB1583">
        <v>81.580167716505017</v>
      </c>
      <c r="AD1583" s="1">
        <v>44258</v>
      </c>
      <c r="AE1583">
        <v>118.26249267385266</v>
      </c>
      <c r="AG1583" s="1">
        <v>44349</v>
      </c>
      <c r="AH1583">
        <v>122.80090972268212</v>
      </c>
      <c r="AJ1583" s="1">
        <v>44379</v>
      </c>
      <c r="AK1583">
        <v>105.02131012499552</v>
      </c>
      <c r="AM1583" s="1">
        <v>44343</v>
      </c>
      <c r="AN1583">
        <v>256.36337401055408</v>
      </c>
      <c r="AP1583" s="1">
        <v>44342</v>
      </c>
      <c r="AQ1583">
        <v>185.46740275575351</v>
      </c>
      <c r="AS1583" s="1">
        <v>44301</v>
      </c>
      <c r="AT1583">
        <v>248.56233370017969</v>
      </c>
    </row>
    <row r="1584" spans="1:46" x14ac:dyDescent="0.3">
      <c r="A1584" s="1">
        <v>44302</v>
      </c>
      <c r="B1584">
        <v>203.35584491303081</v>
      </c>
      <c r="C1584" s="3">
        <f>VLOOKUP(Tabella1[[#This Row],[DATA]],Tabella3[],2,0)</f>
        <v>129.34680448671372</v>
      </c>
      <c r="D1584">
        <f>VLOOKUP(Tabella1[[#This Row],[DATA]],Tabella5[],2,0)</f>
        <v>158.3223499267261</v>
      </c>
      <c r="E1584">
        <f>VLOOKUP(Tabella1[[#This Row],[DATA]],Tabella6[],2,0)</f>
        <v>147.85139301411709</v>
      </c>
      <c r="F1584" s="2">
        <f>VLOOKUP(Tabella1[[#This Row],[DATA]],Tabella7[],2,0)</f>
        <v>107.20440453282018</v>
      </c>
      <c r="G1584" s="2">
        <f>VLOOKUP(Tabella1[[#This Row],[DATA]],Tabella8[],2,0)</f>
        <v>83.215790083858252</v>
      </c>
      <c r="H1584" s="2">
        <f>VLOOKUP(Tabella1[[#This Row],[DATA]],Tabella9[],2,0)</f>
        <v>128.46208240960172</v>
      </c>
      <c r="I1584" s="2">
        <f>VLOOKUP(Tabella1[[#This Row],[DATA]],Tabella10[],2,0)</f>
        <v>121.42647567967232</v>
      </c>
      <c r="J1584" s="2">
        <f>VLOOKUP(Tabella1[[#This Row],[DATA]],Tabella11[],2,0)</f>
        <v>102.27128923271611</v>
      </c>
      <c r="K1584" s="2">
        <f>VLOOKUP(Tabella1[[#This Row],[DATA]],Tabella12[],2,0)</f>
        <v>249.65781662269129</v>
      </c>
      <c r="L1584" s="2">
        <f>VLOOKUP(Tabella1[[#This Row],[DATA]],Tabella13[],2,0)</f>
        <v>177.52234478255778</v>
      </c>
      <c r="M1584" s="2">
        <f>VLOOKUP(Tabella1[[#This Row],[DATA]],Tabella14[],2,0)</f>
        <v>250.64708914366909</v>
      </c>
      <c r="O1584" s="1">
        <v>44280</v>
      </c>
      <c r="P1584">
        <v>126.59812255557426</v>
      </c>
      <c r="R1584" s="1">
        <v>44293</v>
      </c>
      <c r="S1584">
        <v>155.42017034777203</v>
      </c>
      <c r="U1584" s="1">
        <v>44265</v>
      </c>
      <c r="V1584">
        <v>140.87820915318571</v>
      </c>
      <c r="X1584" s="1">
        <v>44292</v>
      </c>
      <c r="Y1584">
        <v>104.21133815938177</v>
      </c>
      <c r="AA1584" s="1">
        <v>44264</v>
      </c>
      <c r="AB1584">
        <v>82.084476562198091</v>
      </c>
      <c r="AD1584" s="1">
        <v>44259</v>
      </c>
      <c r="AE1584">
        <v>118.00989985475117</v>
      </c>
      <c r="AG1584" s="1">
        <v>44350</v>
      </c>
      <c r="AH1584">
        <v>121.41105096777493</v>
      </c>
      <c r="AJ1584" s="1">
        <v>44382</v>
      </c>
      <c r="AK1584">
        <v>105.48571565010805</v>
      </c>
      <c r="AM1584" s="1">
        <v>44344</v>
      </c>
      <c r="AN1584">
        <v>258.82462071240104</v>
      </c>
      <c r="AP1584" s="1">
        <v>44343</v>
      </c>
      <c r="AQ1584">
        <v>185.82257810040446</v>
      </c>
      <c r="AS1584" s="1">
        <v>44302</v>
      </c>
      <c r="AT1584">
        <v>250.64708914366909</v>
      </c>
    </row>
    <row r="1585" spans="1:46" x14ac:dyDescent="0.3">
      <c r="A1585" s="1">
        <v>44305</v>
      </c>
      <c r="B1585">
        <v>202.2767466718492</v>
      </c>
      <c r="C1585" s="3">
        <f>VLOOKUP(Tabella1[[#This Row],[DATA]],Tabella3[],2,0)</f>
        <v>129.070174686596</v>
      </c>
      <c r="D1585">
        <f>VLOOKUP(Tabella1[[#This Row],[DATA]],Tabella5[],2,0)</f>
        <v>157.38673777974404</v>
      </c>
      <c r="E1585">
        <f>VLOOKUP(Tabella1[[#This Row],[DATA]],Tabella6[],2,0)</f>
        <v>148.07762405668475</v>
      </c>
      <c r="F1585" s="2">
        <f>VLOOKUP(Tabella1[[#This Row],[DATA]],Tabella7[],2,0)</f>
        <v>106.9073581966462</v>
      </c>
      <c r="G1585" s="2">
        <f>VLOOKUP(Tabella1[[#This Row],[DATA]],Tabella8[],2,0)</f>
        <v>84.161610696757748</v>
      </c>
      <c r="H1585" s="2">
        <f>VLOOKUP(Tabella1[[#This Row],[DATA]],Tabella9[],2,0)</f>
        <v>128.04544759574955</v>
      </c>
      <c r="I1585" s="2">
        <f>VLOOKUP(Tabella1[[#This Row],[DATA]],Tabella10[],2,0)</f>
        <v>121.99836363925958</v>
      </c>
      <c r="J1585" s="2">
        <f>VLOOKUP(Tabella1[[#This Row],[DATA]],Tabella11[],2,0)</f>
        <v>103.79135179016988</v>
      </c>
      <c r="K1585" s="2">
        <f>VLOOKUP(Tabella1[[#This Row],[DATA]],Tabella12[],2,0)</f>
        <v>249.28677440633246</v>
      </c>
      <c r="L1585" s="2">
        <f>VLOOKUP(Tabella1[[#This Row],[DATA]],Tabella13[],2,0)</f>
        <v>174.31373361631029</v>
      </c>
      <c r="M1585" s="2">
        <f>VLOOKUP(Tabella1[[#This Row],[DATA]],Tabella14[],2,0)</f>
        <v>248.95030856888118</v>
      </c>
      <c r="O1585" s="1">
        <v>44281</v>
      </c>
      <c r="P1585">
        <v>127.5113877176787</v>
      </c>
      <c r="R1585" s="1">
        <v>44294</v>
      </c>
      <c r="S1585">
        <v>155.68971185071169</v>
      </c>
      <c r="U1585" s="1">
        <v>44266</v>
      </c>
      <c r="V1585">
        <v>141.8943675055088</v>
      </c>
      <c r="X1585" s="1">
        <v>44293</v>
      </c>
      <c r="Y1585">
        <v>105.15470845169369</v>
      </c>
      <c r="AA1585" s="1">
        <v>44265</v>
      </c>
      <c r="AB1585">
        <v>82.362715925339117</v>
      </c>
      <c r="AD1585" s="1">
        <v>44260</v>
      </c>
      <c r="AE1585">
        <v>116.88517697423744</v>
      </c>
      <c r="AG1585" s="1">
        <v>44351</v>
      </c>
      <c r="AH1585">
        <v>121.21015247830691</v>
      </c>
      <c r="AJ1585" s="1">
        <v>44383</v>
      </c>
      <c r="AK1585">
        <v>105.36454042954527</v>
      </c>
      <c r="AM1585" s="1">
        <v>44347</v>
      </c>
      <c r="AN1585">
        <v>260.17480211081795</v>
      </c>
      <c r="AP1585" s="1">
        <v>44344</v>
      </c>
      <c r="AQ1585">
        <v>186.94103507620093</v>
      </c>
      <c r="AS1585" s="1">
        <v>44305</v>
      </c>
      <c r="AT1585">
        <v>248.95030856888118</v>
      </c>
    </row>
    <row r="1586" spans="1:46" x14ac:dyDescent="0.3">
      <c r="A1586" s="1">
        <v>44306</v>
      </c>
      <c r="B1586">
        <v>200.90078709552034</v>
      </c>
      <c r="C1586" s="3">
        <f>VLOOKUP(Tabella1[[#This Row],[DATA]],Tabella3[],2,0)</f>
        <v>125.9190936244463</v>
      </c>
      <c r="D1586">
        <f>VLOOKUP(Tabella1[[#This Row],[DATA]],Tabella5[],2,0)</f>
        <v>154.94038237616402</v>
      </c>
      <c r="E1586">
        <f>VLOOKUP(Tabella1[[#This Row],[DATA]],Tabella6[],2,0)</f>
        <v>144.98329135595174</v>
      </c>
      <c r="F1586" s="2">
        <f>VLOOKUP(Tabella1[[#This Row],[DATA]],Tabella7[],2,0)</f>
        <v>104.76602828430923</v>
      </c>
      <c r="G1586" s="2">
        <f>VLOOKUP(Tabella1[[#This Row],[DATA]],Tabella8[],2,0)</f>
        <v>81.727016269273875</v>
      </c>
      <c r="H1586" s="2">
        <f>VLOOKUP(Tabella1[[#This Row],[DATA]],Tabella9[],2,0)</f>
        <v>125.5147414825574</v>
      </c>
      <c r="I1586" s="2">
        <f>VLOOKUP(Tabella1[[#This Row],[DATA]],Tabella10[],2,0)</f>
        <v>122.12234814413053</v>
      </c>
      <c r="J1586" s="2">
        <f>VLOOKUP(Tabella1[[#This Row],[DATA]],Tabella11[],2,0)</f>
        <v>103.6537612072156</v>
      </c>
      <c r="K1586" s="2">
        <f>VLOOKUP(Tabella1[[#This Row],[DATA]],Tabella12[],2,0)</f>
        <v>247.48928100263853</v>
      </c>
      <c r="L1586" s="2">
        <f>VLOOKUP(Tabella1[[#This Row],[DATA]],Tabella13[],2,0)</f>
        <v>173.42808553582034</v>
      </c>
      <c r="M1586" s="2">
        <f>VLOOKUP(Tabella1[[#This Row],[DATA]],Tabella14[],2,0)</f>
        <v>247.44089826281987</v>
      </c>
      <c r="O1586" s="1">
        <v>44284</v>
      </c>
      <c r="P1586">
        <v>127.658484516154</v>
      </c>
      <c r="R1586" s="1">
        <v>44295</v>
      </c>
      <c r="S1586">
        <v>156.01209659662891</v>
      </c>
      <c r="U1586" s="1">
        <v>44267</v>
      </c>
      <c r="V1586">
        <v>142.19514661511798</v>
      </c>
      <c r="X1586" s="1">
        <v>44294</v>
      </c>
      <c r="Y1586">
        <v>106.02370261767311</v>
      </c>
      <c r="AA1586" s="1">
        <v>44266</v>
      </c>
      <c r="AB1586">
        <v>83.017737759400248</v>
      </c>
      <c r="AD1586" s="1">
        <v>44263</v>
      </c>
      <c r="AE1586">
        <v>119.86978569426394</v>
      </c>
      <c r="AG1586" s="1">
        <v>44354</v>
      </c>
      <c r="AH1586">
        <v>120.66182073634558</v>
      </c>
      <c r="AJ1586" s="1">
        <v>44384</v>
      </c>
      <c r="AK1586">
        <v>106.06473025082674</v>
      </c>
      <c r="AM1586" s="1">
        <v>44348</v>
      </c>
      <c r="AN1586">
        <v>264.40262203166225</v>
      </c>
      <c r="AP1586" s="1">
        <v>44347</v>
      </c>
      <c r="AQ1586">
        <v>188.81164946047519</v>
      </c>
      <c r="AS1586" s="1">
        <v>44306</v>
      </c>
      <c r="AT1586">
        <v>247.44089826281987</v>
      </c>
    </row>
    <row r="1587" spans="1:46" x14ac:dyDescent="0.3">
      <c r="A1587" s="1">
        <v>44307</v>
      </c>
      <c r="B1587">
        <v>202.77038188708582</v>
      </c>
      <c r="C1587" s="3">
        <f>VLOOKUP(Tabella1[[#This Row],[DATA]],Tabella3[],2,0)</f>
        <v>126.29927664339117</v>
      </c>
      <c r="D1587">
        <f>VLOOKUP(Tabella1[[#This Row],[DATA]],Tabella5[],2,0)</f>
        <v>155.62099515296379</v>
      </c>
      <c r="E1587">
        <f>VLOOKUP(Tabella1[[#This Row],[DATA]],Tabella6[],2,0)</f>
        <v>146.05189203934822</v>
      </c>
      <c r="F1587" s="2">
        <f>VLOOKUP(Tabella1[[#This Row],[DATA]],Tabella7[],2,0)</f>
        <v>105.30697333455511</v>
      </c>
      <c r="G1587" s="2">
        <f>VLOOKUP(Tabella1[[#This Row],[DATA]],Tabella8[],2,0)</f>
        <v>82.310546044750154</v>
      </c>
      <c r="H1587" s="2">
        <f>VLOOKUP(Tabella1[[#This Row],[DATA]],Tabella9[],2,0)</f>
        <v>126.65985016436052</v>
      </c>
      <c r="I1587" s="2">
        <f>VLOOKUP(Tabella1[[#This Row],[DATA]],Tabella10[],2,0)</f>
        <v>119.96871466043419</v>
      </c>
      <c r="J1587" s="2">
        <f>VLOOKUP(Tabella1[[#This Row],[DATA]],Tabella11[],2,0)</f>
        <v>103.6534627460812</v>
      </c>
      <c r="K1587" s="2">
        <v>247.48928100263853</v>
      </c>
      <c r="L1587" s="2">
        <v>173.42808553582034</v>
      </c>
      <c r="M1587" s="2">
        <f>VLOOKUP(Tabella1[[#This Row],[DATA]],Tabella14[],2,0)</f>
        <v>248.08938049398881</v>
      </c>
      <c r="O1587" s="1">
        <v>44285</v>
      </c>
      <c r="P1587">
        <v>128.78230614743345</v>
      </c>
      <c r="R1587" s="1">
        <v>44298</v>
      </c>
      <c r="S1587">
        <v>155.81588021378985</v>
      </c>
      <c r="U1587" s="1">
        <v>44270</v>
      </c>
      <c r="V1587">
        <v>141.94633950177433</v>
      </c>
      <c r="X1587" s="1">
        <v>44295</v>
      </c>
      <c r="Y1587">
        <v>105.61944469898286</v>
      </c>
      <c r="AA1587" s="1">
        <v>44267</v>
      </c>
      <c r="AB1587">
        <v>83.515283842794773</v>
      </c>
      <c r="AD1587" s="1">
        <v>44264</v>
      </c>
      <c r="AE1587">
        <v>120.59634839334403</v>
      </c>
      <c r="AG1587" s="1">
        <v>44355</v>
      </c>
      <c r="AH1587">
        <v>120.63709089933616</v>
      </c>
      <c r="AJ1587" s="1">
        <v>44385</v>
      </c>
      <c r="AK1587">
        <v>105.2224729295751</v>
      </c>
      <c r="AM1587" s="1">
        <v>44349</v>
      </c>
      <c r="AN1587">
        <v>267.15245712401054</v>
      </c>
      <c r="AP1587" s="1">
        <v>44348</v>
      </c>
      <c r="AQ1587">
        <v>188.80234292124996</v>
      </c>
      <c r="AS1587" s="1">
        <v>44307</v>
      </c>
      <c r="AT1587">
        <v>248.08938049398881</v>
      </c>
    </row>
    <row r="1588" spans="1:46" x14ac:dyDescent="0.3">
      <c r="A1588" s="1">
        <v>44308</v>
      </c>
      <c r="B1588">
        <v>200.90273054124964</v>
      </c>
      <c r="C1588" s="3">
        <f>VLOOKUP(Tabella1[[#This Row],[DATA]],Tabella3[],2,0)</f>
        <v>127.53830841818147</v>
      </c>
      <c r="D1588">
        <f>VLOOKUP(Tabella1[[#This Row],[DATA]],Tabella5[],2,0)</f>
        <v>156.89650405080326</v>
      </c>
      <c r="E1588">
        <f>VLOOKUP(Tabella1[[#This Row],[DATA]],Tabella6[],2,0)</f>
        <v>147.38599672176639</v>
      </c>
      <c r="F1588" s="2">
        <f>VLOOKUP(Tabella1[[#This Row],[DATA]],Tabella7[],2,0)</f>
        <v>105.96291884297015</v>
      </c>
      <c r="G1588" s="2">
        <f>VLOOKUP(Tabella1[[#This Row],[DATA]],Tabella8[],2,0)</f>
        <v>83.634115237469558</v>
      </c>
      <c r="H1588" s="2">
        <f>VLOOKUP(Tabella1[[#This Row],[DATA]],Tabella9[],2,0)</f>
        <v>127.88267971357949</v>
      </c>
      <c r="I1588" s="2">
        <f>VLOOKUP(Tabella1[[#This Row],[DATA]],Tabella10[],2,0)</f>
        <v>120.52794429667087</v>
      </c>
      <c r="J1588" s="2">
        <f>VLOOKUP(Tabella1[[#This Row],[DATA]],Tabella11[],2,0)</f>
        <v>103.42006613898738</v>
      </c>
      <c r="K1588" s="2">
        <f>VLOOKUP(Tabella1[[#This Row],[DATA]],Tabella12[],2,0)</f>
        <v>246.06489116094986</v>
      </c>
      <c r="L1588" s="2">
        <f>VLOOKUP(Tabella1[[#This Row],[DATA]],Tabella13[],2,0)</f>
        <v>174.79087551994834</v>
      </c>
      <c r="M1588" s="2">
        <f>VLOOKUP(Tabella1[[#This Row],[DATA]],Tabella14[],2,0)</f>
        <v>250.78012899990247</v>
      </c>
      <c r="O1588" s="1">
        <v>44286</v>
      </c>
      <c r="P1588">
        <v>128.84592263774775</v>
      </c>
      <c r="R1588" s="1">
        <v>44299</v>
      </c>
      <c r="S1588">
        <v>156.0141447843412</v>
      </c>
      <c r="U1588" s="1">
        <v>44271</v>
      </c>
      <c r="V1588">
        <v>142.40397526979581</v>
      </c>
      <c r="X1588" s="1">
        <v>44298</v>
      </c>
      <c r="Y1588">
        <v>105.21274321146034</v>
      </c>
      <c r="AA1588" s="1">
        <v>44270</v>
      </c>
      <c r="AB1588">
        <v>83.427367932913398</v>
      </c>
      <c r="AD1588" s="1">
        <v>44265</v>
      </c>
      <c r="AE1588">
        <v>121.6752032209566</v>
      </c>
      <c r="AG1588" s="1">
        <v>44356</v>
      </c>
      <c r="AH1588">
        <v>120.47467035965566</v>
      </c>
      <c r="AJ1588" s="1">
        <v>44386</v>
      </c>
      <c r="AK1588">
        <v>105.18038990962597</v>
      </c>
      <c r="AM1588" s="1">
        <v>44351</v>
      </c>
      <c r="AN1588">
        <v>268.2346635883905</v>
      </c>
      <c r="AP1588" s="1">
        <v>44349</v>
      </c>
      <c r="AQ1588">
        <v>188.4918825892828</v>
      </c>
      <c r="AS1588" s="1">
        <v>44308</v>
      </c>
      <c r="AT1588">
        <v>250.78012899990247</v>
      </c>
    </row>
    <row r="1589" spans="1:46" x14ac:dyDescent="0.3">
      <c r="A1589" s="1">
        <v>44309</v>
      </c>
      <c r="B1589">
        <v>203.09833835390148</v>
      </c>
      <c r="C1589" s="3">
        <f>VLOOKUP(Tabella1[[#This Row],[DATA]],Tabella3[],2,0)</f>
        <v>127.47390782979427</v>
      </c>
      <c r="D1589">
        <f>VLOOKUP(Tabella1[[#This Row],[DATA]],Tabella5[],2,0)</f>
        <v>156.47764966363638</v>
      </c>
      <c r="E1589">
        <f>VLOOKUP(Tabella1[[#This Row],[DATA]],Tabella6[],2,0)</f>
        <v>147.1663503665084</v>
      </c>
      <c r="F1589" s="2">
        <f>VLOOKUP(Tabella1[[#This Row],[DATA]],Tabella7[],2,0)</f>
        <v>105.96780598063471</v>
      </c>
      <c r="G1589" s="2">
        <f>VLOOKUP(Tabella1[[#This Row],[DATA]],Tabella8[],2,0)</f>
        <v>83.265061637747806</v>
      </c>
      <c r="H1589" s="2">
        <f>VLOOKUP(Tabella1[[#This Row],[DATA]],Tabella9[],2,0)</f>
        <v>127.83617460438803</v>
      </c>
      <c r="I1589" s="2">
        <f>VLOOKUP(Tabella1[[#This Row],[DATA]],Tabella10[],2,0)</f>
        <v>121.88351659958873</v>
      </c>
      <c r="J1589" s="2">
        <f>VLOOKUP(Tabella1[[#This Row],[DATA]],Tabella11[],2,0)</f>
        <v>103.6904719267457</v>
      </c>
      <c r="K1589" s="2">
        <f>VLOOKUP(Tabella1[[#This Row],[DATA]],Tabella12[],2,0)</f>
        <v>248.45399076517151</v>
      </c>
      <c r="L1589" s="2">
        <f>VLOOKUP(Tabella1[[#This Row],[DATA]],Tabella13[],2,0)</f>
        <v>174.05573162849169</v>
      </c>
      <c r="M1589" s="2">
        <f>VLOOKUP(Tabella1[[#This Row],[DATA]],Tabella14[],2,0)</f>
        <v>250.55862808743015</v>
      </c>
      <c r="O1589" s="1">
        <v>44287</v>
      </c>
      <c r="P1589">
        <v>129.16708920840597</v>
      </c>
      <c r="R1589" s="1">
        <v>44300</v>
      </c>
      <c r="S1589">
        <v>155.75597072320485</v>
      </c>
      <c r="U1589" s="1">
        <v>44272</v>
      </c>
      <c r="V1589">
        <v>142.38963005815691</v>
      </c>
      <c r="X1589" s="1">
        <v>44299</v>
      </c>
      <c r="Y1589">
        <v>105.23366626958673</v>
      </c>
      <c r="AA1589" s="1">
        <v>44271</v>
      </c>
      <c r="AB1589">
        <v>83.642810217567742</v>
      </c>
      <c r="AD1589" s="1">
        <v>44266</v>
      </c>
      <c r="AE1589">
        <v>122.49445761027444</v>
      </c>
      <c r="AG1589" s="1">
        <v>44357</v>
      </c>
      <c r="AH1589">
        <v>120.45895224291239</v>
      </c>
      <c r="AJ1589" s="1">
        <v>44389</v>
      </c>
      <c r="AK1589">
        <v>105.88923510380478</v>
      </c>
      <c r="AM1589" s="1">
        <v>44354</v>
      </c>
      <c r="AN1589">
        <v>269.57453825857522</v>
      </c>
      <c r="AP1589" s="1">
        <v>44350</v>
      </c>
      <c r="AQ1589">
        <v>189.88404633784046</v>
      </c>
      <c r="AS1589" s="1">
        <v>44309</v>
      </c>
      <c r="AT1589">
        <v>250.55862808743015</v>
      </c>
    </row>
    <row r="1590" spans="1:46" x14ac:dyDescent="0.3">
      <c r="A1590" s="1">
        <v>44312</v>
      </c>
      <c r="B1590">
        <v>203.46030512097951</v>
      </c>
      <c r="C1590" s="3">
        <f>VLOOKUP(Tabella1[[#This Row],[DATA]],Tabella3[],2,0)</f>
        <v>128.1416980218774</v>
      </c>
      <c r="D1590">
        <f>VLOOKUP(Tabella1[[#This Row],[DATA]],Tabella5[],2,0)</f>
        <v>156.64887815638528</v>
      </c>
      <c r="E1590">
        <f>VLOOKUP(Tabella1[[#This Row],[DATA]],Tabella6[],2,0)</f>
        <v>147.57977466259356</v>
      </c>
      <c r="F1590" s="2">
        <f>VLOOKUP(Tabella1[[#This Row],[DATA]],Tabella7[],2,0)</f>
        <v>106.34289379638962</v>
      </c>
      <c r="G1590" s="2">
        <f>VLOOKUP(Tabella1[[#This Row],[DATA]],Tabella8[],2,0)</f>
        <v>84.069830351277204</v>
      </c>
      <c r="H1590" s="2">
        <f>VLOOKUP(Tabella1[[#This Row],[DATA]],Tabella9[],2,0)</f>
        <v>128.07475218510308</v>
      </c>
      <c r="I1590" s="2">
        <f>VLOOKUP(Tabella1[[#This Row],[DATA]],Tabella10[],2,0)</f>
        <v>121.35572319683861</v>
      </c>
      <c r="J1590" s="2">
        <f>VLOOKUP(Tabella1[[#This Row],[DATA]],Tabella11[],2,0)</f>
        <v>102.70555018325514</v>
      </c>
      <c r="K1590" s="2">
        <f>VLOOKUP(Tabella1[[#This Row],[DATA]],Tabella12[],2,0)</f>
        <v>248.58797823218998</v>
      </c>
      <c r="L1590" s="2">
        <f>VLOOKUP(Tabella1[[#This Row],[DATA]],Tabella13[],2,0)</f>
        <v>175.90271612801436</v>
      </c>
      <c r="M1590" s="2">
        <f>VLOOKUP(Tabella1[[#This Row],[DATA]],Tabella14[],2,0)</f>
        <v>251.52055500605991</v>
      </c>
      <c r="O1590" s="1">
        <v>44292</v>
      </c>
      <c r="P1590">
        <v>129.43430983164893</v>
      </c>
      <c r="R1590" s="1">
        <v>44301</v>
      </c>
      <c r="S1590">
        <v>156.22889726597663</v>
      </c>
      <c r="U1590" s="1">
        <v>44273</v>
      </c>
      <c r="V1590">
        <v>142.57705847907835</v>
      </c>
      <c r="X1590" s="1">
        <v>44300</v>
      </c>
      <c r="Y1590">
        <v>105.98338373194049</v>
      </c>
      <c r="AA1590" s="1">
        <v>44272</v>
      </c>
      <c r="AB1590">
        <v>83.08053483788693</v>
      </c>
      <c r="AD1590" s="1">
        <v>44267</v>
      </c>
      <c r="AE1590">
        <v>122.10330504803404</v>
      </c>
      <c r="AG1590" s="1">
        <v>44358</v>
      </c>
      <c r="AH1590">
        <v>120.89172439057718</v>
      </c>
      <c r="AJ1590" s="1">
        <v>44390</v>
      </c>
      <c r="AK1590">
        <v>106.44676050284733</v>
      </c>
      <c r="AM1590" s="1">
        <v>44355</v>
      </c>
      <c r="AN1590">
        <v>267.535867414248</v>
      </c>
      <c r="AP1590" s="1">
        <v>44351</v>
      </c>
      <c r="AQ1590">
        <v>189.4027964696225</v>
      </c>
      <c r="AS1590" s="1">
        <v>44312</v>
      </c>
      <c r="AT1590">
        <v>251.52055500605991</v>
      </c>
    </row>
    <row r="1591" spans="1:46" x14ac:dyDescent="0.3">
      <c r="A1591" s="1">
        <v>44313</v>
      </c>
      <c r="B1591">
        <v>203.41657759207075</v>
      </c>
      <c r="C1591" s="3">
        <f>VLOOKUP(Tabella1[[#This Row],[DATA]],Tabella3[],2,0)</f>
        <v>127.92852789245939</v>
      </c>
      <c r="D1591">
        <f>VLOOKUP(Tabella1[[#This Row],[DATA]],Tabella5[],2,0)</f>
        <v>156.16683717829372</v>
      </c>
      <c r="E1591">
        <f>VLOOKUP(Tabella1[[#This Row],[DATA]],Tabella6[],2,0)</f>
        <v>147.53838519950426</v>
      </c>
      <c r="F1591" s="2">
        <f>VLOOKUP(Tabella1[[#This Row],[DATA]],Tabella7[],2,0)</f>
        <v>106.06570145697792</v>
      </c>
      <c r="G1591" s="2">
        <f>VLOOKUP(Tabella1[[#This Row],[DATA]],Tabella8[],2,0)</f>
        <v>84.599258028364972</v>
      </c>
      <c r="H1591" s="2">
        <f>VLOOKUP(Tabella1[[#This Row],[DATA]],Tabella9[],2,0)</f>
        <v>127.79062507963204</v>
      </c>
      <c r="I1591" s="2">
        <f>VLOOKUP(Tabella1[[#This Row],[DATA]],Tabella10[],2,0)</f>
        <v>121.30840118669686</v>
      </c>
      <c r="J1591" s="2">
        <f>VLOOKUP(Tabella1[[#This Row],[DATA]],Tabella11[],2,0)</f>
        <v>102.74852858660745</v>
      </c>
      <c r="K1591" s="2">
        <f>VLOOKUP(Tabella1[[#This Row],[DATA]],Tabella12[],2,0)</f>
        <v>246.09993403693932</v>
      </c>
      <c r="L1591" s="2">
        <f>VLOOKUP(Tabella1[[#This Row],[DATA]],Tabella13[],2,0)</f>
        <v>177.92990576401959</v>
      </c>
      <c r="M1591" s="2">
        <f>VLOOKUP(Tabella1[[#This Row],[DATA]],Tabella14[],2,0)</f>
        <v>250.79754259365029</v>
      </c>
      <c r="O1591" s="1">
        <v>44293</v>
      </c>
      <c r="P1591">
        <v>129.32772476693992</v>
      </c>
      <c r="R1591" s="1">
        <v>44302</v>
      </c>
      <c r="S1591">
        <v>158.3223499267261</v>
      </c>
      <c r="U1591" s="1">
        <v>44274</v>
      </c>
      <c r="V1591">
        <v>141.05246819948781</v>
      </c>
      <c r="X1591" s="1">
        <v>44301</v>
      </c>
      <c r="Y1591">
        <v>106.65414337640124</v>
      </c>
      <c r="AA1591" s="1">
        <v>44273</v>
      </c>
      <c r="AB1591">
        <v>83.32302817173553</v>
      </c>
      <c r="AD1591" s="1">
        <v>44270</v>
      </c>
      <c r="AE1591">
        <v>121.99118314094233</v>
      </c>
      <c r="AG1591" s="1">
        <v>44362</v>
      </c>
      <c r="AH1591">
        <v>120.03833543886239</v>
      </c>
      <c r="AJ1591" s="1">
        <v>44391</v>
      </c>
      <c r="AK1591">
        <v>105.31201126989244</v>
      </c>
      <c r="AM1591" s="1">
        <v>44356</v>
      </c>
      <c r="AN1591">
        <v>267.78322889182056</v>
      </c>
      <c r="AP1591" s="1">
        <v>44354</v>
      </c>
      <c r="AQ1591">
        <v>190.23333238813794</v>
      </c>
      <c r="AS1591" s="1">
        <v>44313</v>
      </c>
      <c r="AT1591">
        <v>250.79754259365029</v>
      </c>
    </row>
    <row r="1592" spans="1:46" x14ac:dyDescent="0.3">
      <c r="A1592" s="1">
        <v>44314</v>
      </c>
      <c r="B1592">
        <v>203.24458264502965</v>
      </c>
      <c r="C1592" s="3">
        <f>VLOOKUP(Tabella1[[#This Row],[DATA]],Tabella3[],2,0)</f>
        <v>127.85801133910361</v>
      </c>
      <c r="D1592">
        <f>VLOOKUP(Tabella1[[#This Row],[DATA]],Tabella5[],2,0)</f>
        <v>156.60627585196929</v>
      </c>
      <c r="E1592">
        <f>VLOOKUP(Tabella1[[#This Row],[DATA]],Tabella6[],2,0)</f>
        <v>148.3196113153148</v>
      </c>
      <c r="F1592" s="2">
        <f>VLOOKUP(Tabella1[[#This Row],[DATA]],Tabella7[],2,0)</f>
        <v>106.35129356425058</v>
      </c>
      <c r="G1592" s="2">
        <f>VLOOKUP(Tabella1[[#This Row],[DATA]],Tabella8[],2,0)</f>
        <v>85.013718746377094</v>
      </c>
      <c r="H1592" s="2">
        <f>VLOOKUP(Tabella1[[#This Row],[DATA]],Tabella9[],2,0)</f>
        <v>127.89000586091787</v>
      </c>
      <c r="I1592" s="2">
        <f>VLOOKUP(Tabella1[[#This Row],[DATA]],Tabella10[],2,0)</f>
        <v>121.85245760090402</v>
      </c>
      <c r="J1592" s="2">
        <f>VLOOKUP(Tabella1[[#This Row],[DATA]],Tabella11[],2,0)</f>
        <v>103.18010338693695</v>
      </c>
      <c r="K1592" s="2">
        <f>VLOOKUP(Tabella1[[#This Row],[DATA]],Tabella12[],2,0)</f>
        <v>249.53207453825857</v>
      </c>
      <c r="L1592" s="2">
        <f>VLOOKUP(Tabella1[[#This Row],[DATA]],Tabella13[],2,0)</f>
        <v>180.80075499299465</v>
      </c>
      <c r="M1592" s="2">
        <f>VLOOKUP(Tabella1[[#This Row],[DATA]],Tabella14[],2,0)</f>
        <v>249.23171224384603</v>
      </c>
      <c r="O1592" s="1">
        <v>44294</v>
      </c>
      <c r="P1592">
        <v>128.46929419673336</v>
      </c>
      <c r="R1592" s="1">
        <v>44305</v>
      </c>
      <c r="S1592">
        <v>157.38673777974404</v>
      </c>
      <c r="U1592" s="1">
        <v>44277</v>
      </c>
      <c r="V1592">
        <v>140.35919469274202</v>
      </c>
      <c r="X1592" s="1">
        <v>44302</v>
      </c>
      <c r="Y1592">
        <v>107.20440453282018</v>
      </c>
      <c r="AA1592" s="1">
        <v>44274</v>
      </c>
      <c r="AB1592">
        <v>82.05162885960506</v>
      </c>
      <c r="AD1592" s="1">
        <v>44271</v>
      </c>
      <c r="AE1592">
        <v>122.6639145834926</v>
      </c>
      <c r="AG1592" s="1">
        <v>44363</v>
      </c>
      <c r="AH1592">
        <v>119.19295224794219</v>
      </c>
      <c r="AJ1592" s="1">
        <v>44392</v>
      </c>
      <c r="AK1592">
        <v>106.38915750390984</v>
      </c>
      <c r="AM1592" s="1">
        <v>44357</v>
      </c>
      <c r="AN1592">
        <v>268.13159630606862</v>
      </c>
      <c r="AP1592" s="1">
        <v>44355</v>
      </c>
      <c r="AQ1592">
        <v>190.04087606525337</v>
      </c>
      <c r="AS1592" s="1">
        <v>44314</v>
      </c>
      <c r="AT1592">
        <v>249.23171224384603</v>
      </c>
    </row>
    <row r="1593" spans="1:46" x14ac:dyDescent="0.3">
      <c r="A1593" s="1">
        <v>44315</v>
      </c>
      <c r="B1593">
        <v>204.61908463706152</v>
      </c>
      <c r="C1593" s="3">
        <f>VLOOKUP(Tabella1[[#This Row],[DATA]],Tabella3[],2,0)</f>
        <v>126.90993222256259</v>
      </c>
      <c r="D1593">
        <f>VLOOKUP(Tabella1[[#This Row],[DATA]],Tabella5[],2,0)</f>
        <v>155.19323114924836</v>
      </c>
      <c r="E1593">
        <f>VLOOKUP(Tabella1[[#This Row],[DATA]],Tabella6[],2,0)</f>
        <v>148.21590249018763</v>
      </c>
      <c r="F1593" s="2">
        <f>VLOOKUP(Tabella1[[#This Row],[DATA]],Tabella7[],2,0)</f>
        <v>106.31784721585876</v>
      </c>
      <c r="G1593" s="2">
        <f>VLOOKUP(Tabella1[[#This Row],[DATA]],Tabella8[],2,0)</f>
        <v>85.241720446728777</v>
      </c>
      <c r="H1593" s="2">
        <f>VLOOKUP(Tabella1[[#This Row],[DATA]],Tabella9[],2,0)</f>
        <v>127.31251433376653</v>
      </c>
      <c r="I1593" s="2">
        <f>VLOOKUP(Tabella1[[#This Row],[DATA]],Tabella10[],2,0)</f>
        <v>122.82454977026401</v>
      </c>
      <c r="J1593" s="2">
        <f>VLOOKUP(Tabella1[[#This Row],[DATA]],Tabella11[],2,0)</f>
        <v>103.71225958955625</v>
      </c>
      <c r="K1593" s="2">
        <f>VLOOKUP(Tabella1[[#This Row],[DATA]],Tabella12[],2,0)</f>
        <v>247.49752638522426</v>
      </c>
      <c r="L1593" s="2">
        <f>VLOOKUP(Tabella1[[#This Row],[DATA]],Tabella13[],2,0)</f>
        <v>180.91745026999868</v>
      </c>
      <c r="M1593" s="2">
        <f>VLOOKUP(Tabella1[[#This Row],[DATA]],Tabella14[],2,0)</f>
        <v>248.73925581265758</v>
      </c>
      <c r="O1593" s="1">
        <v>44295</v>
      </c>
      <c r="P1593">
        <v>127.70035535324665</v>
      </c>
      <c r="R1593" s="1">
        <v>44306</v>
      </c>
      <c r="S1593">
        <v>154.94038237616402</v>
      </c>
      <c r="U1593" s="1">
        <v>44278</v>
      </c>
      <c r="V1593">
        <v>139.81407665046365</v>
      </c>
      <c r="X1593" s="1">
        <v>44305</v>
      </c>
      <c r="Y1593">
        <v>106.9073581966462</v>
      </c>
      <c r="AA1593" s="1">
        <v>44277</v>
      </c>
      <c r="AB1593">
        <v>80.607296054411265</v>
      </c>
      <c r="AD1593" s="1">
        <v>44272</v>
      </c>
      <c r="AE1593">
        <v>122.62505414978467</v>
      </c>
      <c r="AG1593" s="1">
        <v>44364</v>
      </c>
      <c r="AH1593">
        <v>119.70326710487379</v>
      </c>
      <c r="AJ1593" s="1">
        <v>44393</v>
      </c>
      <c r="AK1593">
        <v>105.6343492950348</v>
      </c>
      <c r="AM1593" s="1">
        <v>44358</v>
      </c>
      <c r="AN1593">
        <v>266.82264182058049</v>
      </c>
      <c r="AP1593" s="1">
        <v>44356</v>
      </c>
      <c r="AQ1593">
        <v>188.82691800139162</v>
      </c>
      <c r="AS1593" s="1">
        <v>44315</v>
      </c>
      <c r="AT1593">
        <v>248.73925581265758</v>
      </c>
    </row>
    <row r="1594" spans="1:46" x14ac:dyDescent="0.3">
      <c r="A1594" s="1">
        <v>44316</v>
      </c>
      <c r="B1594">
        <v>203.14692449713343</v>
      </c>
      <c r="C1594" s="3">
        <f>VLOOKUP(Tabella1[[#This Row],[DATA]],Tabella3[],2,0)</f>
        <v>126.19358022316477</v>
      </c>
      <c r="D1594">
        <f>VLOOKUP(Tabella1[[#This Row],[DATA]],Tabella5[],2,0)</f>
        <v>155.00592438295786</v>
      </c>
      <c r="E1594">
        <f>VLOOKUP(Tabella1[[#This Row],[DATA]],Tabella6[],2,0)</f>
        <v>147.43773355062802</v>
      </c>
      <c r="F1594" s="2">
        <f>VLOOKUP(Tabella1[[#This Row],[DATA]],Tabella7[],2,0)</f>
        <v>106.44506551818931</v>
      </c>
      <c r="G1594" s="2">
        <f>VLOOKUP(Tabella1[[#This Row],[DATA]],Tabella8[],2,0)</f>
        <v>85.162499516945559</v>
      </c>
      <c r="H1594" s="2">
        <f>VLOOKUP(Tabella1[[#This Row],[DATA]],Tabella9[],2,0)</f>
        <v>126.60665596412099</v>
      </c>
      <c r="I1594" s="2">
        <f>VLOOKUP(Tabella1[[#This Row],[DATA]],Tabella10[],2,0)</f>
        <v>120.4002712737375</v>
      </c>
      <c r="J1594" s="2">
        <f>VLOOKUP(Tabella1[[#This Row],[DATA]],Tabella11[],2,0)</f>
        <v>102.87537456872366</v>
      </c>
      <c r="K1594" s="2">
        <f>VLOOKUP(Tabella1[[#This Row],[DATA]],Tabella12[],2,0)</f>
        <v>245.08162928759896</v>
      </c>
      <c r="L1594" s="2">
        <f>VLOOKUP(Tabella1[[#This Row],[DATA]],Tabella13[],2,0)</f>
        <v>177.34177610938673</v>
      </c>
      <c r="M1594" s="2">
        <f>VLOOKUP(Tabella1[[#This Row],[DATA]],Tabella14[],2,0)</f>
        <v>246.8551049691431</v>
      </c>
      <c r="O1594" s="1">
        <v>44298</v>
      </c>
      <c r="P1594">
        <v>127.84551804314214</v>
      </c>
      <c r="R1594" s="1">
        <v>44307</v>
      </c>
      <c r="S1594">
        <v>155.62099515296379</v>
      </c>
      <c r="U1594" s="1">
        <v>44279</v>
      </c>
      <c r="V1594">
        <v>139.860874963843</v>
      </c>
      <c r="X1594" s="1">
        <v>44306</v>
      </c>
      <c r="Y1594">
        <v>104.76602828430923</v>
      </c>
      <c r="AA1594" s="1">
        <v>44278</v>
      </c>
      <c r="AB1594">
        <v>81.059435019515391</v>
      </c>
      <c r="AD1594" s="1">
        <v>44273</v>
      </c>
      <c r="AE1594">
        <v>123.19203424814616</v>
      </c>
      <c r="AG1594" s="1">
        <v>44365</v>
      </c>
      <c r="AH1594">
        <v>120.72045979054248</v>
      </c>
      <c r="AJ1594" s="1">
        <v>44396</v>
      </c>
      <c r="AK1594">
        <v>105.62897699461575</v>
      </c>
      <c r="AM1594" s="1">
        <v>44361</v>
      </c>
      <c r="AN1594">
        <v>268.40369393139844</v>
      </c>
      <c r="AP1594" s="1">
        <v>44357</v>
      </c>
      <c r="AQ1594">
        <v>190.13139670068642</v>
      </c>
      <c r="AS1594" s="1">
        <v>44316</v>
      </c>
      <c r="AT1594">
        <v>246.8551049691431</v>
      </c>
    </row>
    <row r="1595" spans="1:46" x14ac:dyDescent="0.3">
      <c r="A1595" s="1">
        <v>44319</v>
      </c>
      <c r="B1595">
        <v>203.70517928286856</v>
      </c>
      <c r="C1595" s="3">
        <f>VLOOKUP(Tabella1[[#This Row],[DATA]],Tabella3[],2,0)</f>
        <v>127.65100944785905</v>
      </c>
      <c r="D1595">
        <f>VLOOKUP(Tabella1[[#This Row],[DATA]],Tabella5[],2,0)</f>
        <v>156.03575316470605</v>
      </c>
      <c r="E1595">
        <f>VLOOKUP(Tabella1[[#This Row],[DATA]],Tabella6[],2,0)</f>
        <v>148.34124671647513</v>
      </c>
      <c r="F1595" s="2">
        <v>106.44506551818931</v>
      </c>
      <c r="G1595" s="2">
        <f>VLOOKUP(Tabella1[[#This Row],[DATA]],Tabella8[],2,0)</f>
        <v>85.922827221084376</v>
      </c>
      <c r="H1595" s="2">
        <f>VLOOKUP(Tabella1[[#This Row],[DATA]],Tabella9[],2,0)</f>
        <v>127.41922126239075</v>
      </c>
      <c r="I1595" s="2">
        <f>VLOOKUP(Tabella1[[#This Row],[DATA]],Tabella10[],2,0)</f>
        <v>118.86056647254443</v>
      </c>
      <c r="J1595" s="2">
        <v>102.87537456872366</v>
      </c>
      <c r="K1595" s="2">
        <f>VLOOKUP(Tabella1[[#This Row],[DATA]],Tabella12[],2,0)</f>
        <v>245.73095316622693</v>
      </c>
      <c r="L1595" s="2">
        <f>VLOOKUP(Tabella1[[#This Row],[DATA]],Tabella13[],2,0)</f>
        <v>177.10969428745719</v>
      </c>
      <c r="M1595" s="2">
        <v>246.8551049691431</v>
      </c>
      <c r="O1595" s="1">
        <v>44299</v>
      </c>
      <c r="P1595">
        <v>128.59391351711895</v>
      </c>
      <c r="R1595" s="1">
        <v>44308</v>
      </c>
      <c r="S1595">
        <v>156.89650405080326</v>
      </c>
      <c r="U1595" s="1">
        <v>44280</v>
      </c>
      <c r="V1595">
        <v>139.98128067464825</v>
      </c>
      <c r="X1595" s="1">
        <v>44307</v>
      </c>
      <c r="Y1595">
        <v>105.30697333455511</v>
      </c>
      <c r="AA1595" s="1">
        <v>44279</v>
      </c>
      <c r="AB1595">
        <v>81.575337172006044</v>
      </c>
      <c r="AD1595" s="1">
        <v>44274</v>
      </c>
      <c r="AE1595">
        <v>122.2198863491578</v>
      </c>
      <c r="AG1595" s="1">
        <v>44368</v>
      </c>
      <c r="AH1595">
        <v>119.41158077309662</v>
      </c>
      <c r="AJ1595" s="1">
        <v>44397</v>
      </c>
      <c r="AK1595">
        <v>105.55943555030264</v>
      </c>
      <c r="AM1595" s="1">
        <v>44362</v>
      </c>
      <c r="AN1595">
        <v>268.1625164907652</v>
      </c>
      <c r="AP1595" s="1">
        <v>44358</v>
      </c>
      <c r="AQ1595">
        <v>190.76500479504892</v>
      </c>
      <c r="AS1595" s="1">
        <v>44320</v>
      </c>
      <c r="AT1595">
        <v>249.16832676260395</v>
      </c>
    </row>
    <row r="1596" spans="1:46" x14ac:dyDescent="0.3">
      <c r="A1596" s="1">
        <v>44320</v>
      </c>
      <c r="B1596">
        <v>202.34476727237393</v>
      </c>
      <c r="C1596" s="3">
        <f>VLOOKUP(Tabella1[[#This Row],[DATA]],Tabella3[],2,0)</f>
        <v>125.33823377204493</v>
      </c>
      <c r="D1596">
        <f>VLOOKUP(Tabella1[[#This Row],[DATA]],Tabella5[],2,0)</f>
        <v>152.14429892070748</v>
      </c>
      <c r="E1596">
        <f>VLOOKUP(Tabella1[[#This Row],[DATA]],Tabella6[],2,0)</f>
        <v>147.02078174348409</v>
      </c>
      <c r="F1596" s="2">
        <f>VLOOKUP(Tabella1[[#This Row],[DATA]],Tabella7[],2,0)</f>
        <v>105.73276520357983</v>
      </c>
      <c r="G1596" s="2">
        <f>VLOOKUP(Tabella1[[#This Row],[DATA]],Tabella8[],2,0)</f>
        <v>85.311280287514009</v>
      </c>
      <c r="H1596" s="2">
        <f>VLOOKUP(Tabella1[[#This Row],[DATA]],Tabella9[],2,0)</f>
        <v>125.01592640725734</v>
      </c>
      <c r="I1596" s="2">
        <f>VLOOKUP(Tabella1[[#This Row],[DATA]],Tabella10[],2,0)</f>
        <v>119.6971894330664</v>
      </c>
      <c r="J1596" s="2">
        <f>J1594/2+J1598/2</f>
        <v>102.79210391222855</v>
      </c>
      <c r="K1596" s="2">
        <f>VLOOKUP(Tabella1[[#This Row],[DATA]],Tabella12[],2,0)</f>
        <v>242.64511873350924</v>
      </c>
      <c r="L1596" s="2">
        <f>VLOOKUP(Tabella1[[#This Row],[DATA]],Tabella13[],2,0)</f>
        <v>175.41921233232779</v>
      </c>
      <c r="M1596" s="2">
        <f>VLOOKUP(Tabella1[[#This Row],[DATA]],Tabella14[],2,0)</f>
        <v>249.16832676260395</v>
      </c>
      <c r="O1596" s="1">
        <v>44300</v>
      </c>
      <c r="P1596">
        <v>128.46004183947318</v>
      </c>
      <c r="R1596" s="1">
        <v>44309</v>
      </c>
      <c r="S1596">
        <v>156.47764966363638</v>
      </c>
      <c r="U1596" s="1">
        <v>44281</v>
      </c>
      <c r="V1596">
        <v>140.83729002490423</v>
      </c>
      <c r="X1596" s="1">
        <v>44308</v>
      </c>
      <c r="Y1596">
        <v>105.96291884297015</v>
      </c>
      <c r="AA1596" s="1">
        <v>44280</v>
      </c>
      <c r="AB1596">
        <v>81.244927928276084</v>
      </c>
      <c r="AD1596" s="1">
        <v>44277</v>
      </c>
      <c r="AE1596">
        <v>122.1185943990011</v>
      </c>
      <c r="AG1596" s="1">
        <v>44369</v>
      </c>
      <c r="AH1596">
        <v>118.66029670774614</v>
      </c>
      <c r="AJ1596" s="1">
        <v>44398</v>
      </c>
      <c r="AK1596">
        <v>106.33155450497236</v>
      </c>
      <c r="AM1596" s="1">
        <v>44363</v>
      </c>
      <c r="AN1596">
        <v>266.44747691292878</v>
      </c>
      <c r="AP1596" s="1">
        <v>44361</v>
      </c>
      <c r="AQ1596">
        <v>191.04409191079972</v>
      </c>
      <c r="AS1596" s="1">
        <v>44321</v>
      </c>
      <c r="AT1596">
        <v>253.78989454327626</v>
      </c>
    </row>
    <row r="1597" spans="1:46" x14ac:dyDescent="0.3">
      <c r="A1597" s="1">
        <v>44321</v>
      </c>
      <c r="B1597">
        <v>202.48712467204356</v>
      </c>
      <c r="C1597" s="3">
        <f>VLOOKUP(Tabella1[[#This Row],[DATA]],Tabella3[],2,0)</f>
        <v>127.88059336360301</v>
      </c>
      <c r="D1597">
        <f>VLOOKUP(Tabella1[[#This Row],[DATA]],Tabella5[],2,0)</f>
        <v>155.36302591059865</v>
      </c>
      <c r="E1597">
        <f>VLOOKUP(Tabella1[[#This Row],[DATA]],Tabella6[],2,0)</f>
        <v>149.08367021063944</v>
      </c>
      <c r="F1597" s="2">
        <f>VLOOKUP(Tabella1[[#This Row],[DATA]],Tabella7[],2,0)</f>
        <v>107.50633800665872</v>
      </c>
      <c r="G1597" s="2">
        <f>VLOOKUP(Tabella1[[#This Row],[DATA]],Tabella8[],2,0)</f>
        <v>86.638713915832582</v>
      </c>
      <c r="H1597" s="2">
        <f>VLOOKUP(Tabella1[[#This Row],[DATA]],Tabella9[],2,0)</f>
        <v>127.50012741125806</v>
      </c>
      <c r="I1597" s="2">
        <f>VLOOKUP(Tabella1[[#This Row],[DATA]],Tabella10[],2,0)</f>
        <v>119.11390059946801</v>
      </c>
      <c r="J1597" s="2">
        <v>102.70883325573344</v>
      </c>
      <c r="K1597" s="2">
        <f>VLOOKUP(Tabella1[[#This Row],[DATA]],Tabella12[],2,0)</f>
        <v>246.46273087071239</v>
      </c>
      <c r="L1597" s="2">
        <f>VLOOKUP(Tabella1[[#This Row],[DATA]],Tabella13[],2,0)</f>
        <v>176.96075330618442</v>
      </c>
      <c r="M1597" s="2">
        <f>VLOOKUP(Tabella1[[#This Row],[DATA]],Tabella14[],2,0)</f>
        <v>253.78989454327626</v>
      </c>
      <c r="O1597" s="1">
        <v>44301</v>
      </c>
      <c r="P1597">
        <v>128.21932373109411</v>
      </c>
      <c r="R1597" s="1">
        <v>44312</v>
      </c>
      <c r="S1597">
        <v>156.64887815638528</v>
      </c>
      <c r="U1597" s="1">
        <v>44284</v>
      </c>
      <c r="V1597">
        <v>141.46518699336121</v>
      </c>
      <c r="X1597" s="1">
        <v>44309</v>
      </c>
      <c r="Y1597">
        <v>105.96780598063471</v>
      </c>
      <c r="AA1597" s="1">
        <v>44281</v>
      </c>
      <c r="AB1597">
        <v>82.101866522394417</v>
      </c>
      <c r="AD1597" s="1">
        <v>44278</v>
      </c>
      <c r="AE1597">
        <v>121.9013582040109</v>
      </c>
      <c r="AG1597" s="1">
        <v>44370</v>
      </c>
      <c r="AH1597">
        <v>120.78668545575412</v>
      </c>
      <c r="AJ1597" s="1">
        <v>44399</v>
      </c>
      <c r="AK1597">
        <v>106.69179709418239</v>
      </c>
      <c r="AM1597" s="1">
        <v>44364</v>
      </c>
      <c r="AN1597">
        <v>263.96973944591031</v>
      </c>
      <c r="AP1597" s="1">
        <v>44362</v>
      </c>
      <c r="AQ1597">
        <v>191.84939838313423</v>
      </c>
      <c r="AS1597" s="1">
        <v>44322</v>
      </c>
      <c r="AT1597">
        <v>254.81451039939816</v>
      </c>
    </row>
    <row r="1598" spans="1:46" x14ac:dyDescent="0.3">
      <c r="A1598" s="1">
        <v>44322</v>
      </c>
      <c r="B1598">
        <v>204.14051112622681</v>
      </c>
      <c r="C1598" s="3">
        <f>VLOOKUP(Tabella1[[#This Row],[DATA]],Tabella3[],2,0)</f>
        <v>128.04358121635568</v>
      </c>
      <c r="D1598">
        <f>VLOOKUP(Tabella1[[#This Row],[DATA]],Tabella5[],2,0)</f>
        <v>155.62888067565618</v>
      </c>
      <c r="E1598">
        <f>VLOOKUP(Tabella1[[#This Row],[DATA]],Tabella6[],2,0)</f>
        <v>149.49803517634027</v>
      </c>
      <c r="F1598" s="2">
        <f>VLOOKUP(Tabella1[[#This Row],[DATA]],Tabella7[],2,0)</f>
        <v>108.06942789944713</v>
      </c>
      <c r="G1598" s="2">
        <f>VLOOKUP(Tabella1[[#This Row],[DATA]],Tabella8[],2,0)</f>
        <v>86.777833597403117</v>
      </c>
      <c r="H1598" s="2">
        <f>VLOOKUP(Tabella1[[#This Row],[DATA]],Tabella9[],2,0)</f>
        <v>127.39342048263384</v>
      </c>
      <c r="I1598" s="2">
        <f>VLOOKUP(Tabella1[[#This Row],[DATA]],Tabella10[],2,0)</f>
        <v>120.03385053621831</v>
      </c>
      <c r="J1598" s="2">
        <f>VLOOKUP(Tabella1[[#This Row],[DATA]],Tabella11[],2,0)</f>
        <v>102.70883325573344</v>
      </c>
      <c r="K1598" s="2">
        <f>VLOOKUP(Tabella1[[#This Row],[DATA]],Tabella12[],2,0)</f>
        <v>247.19863126649076</v>
      </c>
      <c r="L1598" s="2">
        <f>VLOOKUP(Tabella1[[#This Row],[DATA]],Tabella13[],2,0)</f>
        <v>177.95033652591252</v>
      </c>
      <c r="M1598" s="2">
        <f>VLOOKUP(Tabella1[[#This Row],[DATA]],Tabella14[],2,0)</f>
        <v>254.81451039939816</v>
      </c>
      <c r="O1598" s="1">
        <v>44302</v>
      </c>
      <c r="P1598">
        <v>129.34680448671372</v>
      </c>
      <c r="R1598" s="1">
        <v>44313</v>
      </c>
      <c r="S1598">
        <v>156.16683717829372</v>
      </c>
      <c r="U1598" s="1">
        <v>44285</v>
      </c>
      <c r="V1598">
        <v>143.17085617396745</v>
      </c>
      <c r="X1598" s="1">
        <v>44312</v>
      </c>
      <c r="Y1598">
        <v>106.34289379638962</v>
      </c>
      <c r="AA1598" s="1">
        <v>44284</v>
      </c>
      <c r="AB1598">
        <v>82.042933879506904</v>
      </c>
      <c r="AD1598" s="1">
        <v>44279</v>
      </c>
      <c r="AE1598">
        <v>122.07750426827714</v>
      </c>
      <c r="AG1598" s="1">
        <v>44371</v>
      </c>
      <c r="AH1598">
        <v>121.06076749677884</v>
      </c>
      <c r="AJ1598" s="1">
        <v>44400</v>
      </c>
      <c r="AK1598">
        <v>105.9656411542089</v>
      </c>
      <c r="AM1598" s="1">
        <v>44365</v>
      </c>
      <c r="AN1598">
        <v>264.6870877308707</v>
      </c>
      <c r="AP1598" s="1">
        <v>44363</v>
      </c>
      <c r="AQ1598">
        <v>190.86395948165483</v>
      </c>
      <c r="AS1598" s="1">
        <v>44323</v>
      </c>
      <c r="AT1598">
        <v>256.51547023668553</v>
      </c>
    </row>
    <row r="1599" spans="1:46" x14ac:dyDescent="0.3">
      <c r="A1599" s="1">
        <v>44323</v>
      </c>
      <c r="B1599">
        <v>205.64570984355265</v>
      </c>
      <c r="C1599" s="3">
        <f>VLOOKUP(Tabella1[[#This Row],[DATA]],Tabella3[],2,0)</f>
        <v>128.65502089359998</v>
      </c>
      <c r="D1599">
        <f>VLOOKUP(Tabella1[[#This Row],[DATA]],Tabella5[],2,0)</f>
        <v>157.7068695191777</v>
      </c>
      <c r="E1599">
        <f>VLOOKUP(Tabella1[[#This Row],[DATA]],Tabella6[],2,0)</f>
        <v>150.16638093827092</v>
      </c>
      <c r="F1599" s="2">
        <f>VLOOKUP(Tabella1[[#This Row],[DATA]],Tabella7[],2,0)</f>
        <v>108.88710711994868</v>
      </c>
      <c r="G1599" s="2">
        <f>VLOOKUP(Tabella1[[#This Row],[DATA]],Tabella8[],2,0)</f>
        <v>87.521737450245411</v>
      </c>
      <c r="H1599" s="2">
        <f>VLOOKUP(Tabella1[[#This Row],[DATA]],Tabella9[],2,0)</f>
        <v>128.50221695589022</v>
      </c>
      <c r="I1599" s="2">
        <f>VLOOKUP(Tabella1[[#This Row],[DATA]],Tabella10[],2,0)</f>
        <v>119.9214764802484</v>
      </c>
      <c r="J1599" s="2">
        <f>VLOOKUP(Tabella1[[#This Row],[DATA]],Tabella11[],2,0)</f>
        <v>102.03998185356303</v>
      </c>
      <c r="K1599" s="2">
        <f>VLOOKUP(Tabella1[[#This Row],[DATA]],Tabella12[],2,0)</f>
        <v>251.5625</v>
      </c>
      <c r="L1599" s="2">
        <f>VLOOKUP(Tabella1[[#This Row],[DATA]],Tabella13[],2,0)</f>
        <v>178.8835715589253</v>
      </c>
      <c r="M1599" s="2">
        <f>VLOOKUP(Tabella1[[#This Row],[DATA]],Tabella14[],2,0)</f>
        <v>256.51547023668553</v>
      </c>
      <c r="O1599" s="1">
        <v>44305</v>
      </c>
      <c r="P1599">
        <v>129.070174686596</v>
      </c>
      <c r="R1599" s="1">
        <v>44314</v>
      </c>
      <c r="S1599">
        <v>156.60627585196929</v>
      </c>
      <c r="U1599" s="1">
        <v>44286</v>
      </c>
      <c r="V1599">
        <v>142.68147280641725</v>
      </c>
      <c r="X1599" s="1">
        <v>44313</v>
      </c>
      <c r="Y1599">
        <v>106.06570145697792</v>
      </c>
      <c r="AA1599" s="1">
        <v>44285</v>
      </c>
      <c r="AB1599">
        <v>83.038992155195757</v>
      </c>
      <c r="AD1599" s="1">
        <v>44280</v>
      </c>
      <c r="AE1599">
        <v>122.07814132456744</v>
      </c>
      <c r="AG1599" s="1">
        <v>44372</v>
      </c>
      <c r="AH1599">
        <v>122.76150964337899</v>
      </c>
      <c r="AJ1599" s="1">
        <v>44403</v>
      </c>
      <c r="AK1599">
        <v>103.4896075833005</v>
      </c>
      <c r="AM1599" s="1">
        <v>44368</v>
      </c>
      <c r="AN1599">
        <v>266.45984498680741</v>
      </c>
      <c r="AP1599" s="1">
        <v>44364</v>
      </c>
      <c r="AQ1599">
        <v>190.21450118767436</v>
      </c>
      <c r="AS1599" s="1">
        <v>44326</v>
      </c>
      <c r="AT1599">
        <v>257.35759163033026</v>
      </c>
    </row>
    <row r="1600" spans="1:46" x14ac:dyDescent="0.3">
      <c r="A1600" s="1">
        <v>44326</v>
      </c>
      <c r="B1600">
        <v>203.4996598969974</v>
      </c>
      <c r="C1600" s="3">
        <f>VLOOKUP(Tabella1[[#This Row],[DATA]],Tabella3[],2,0)</f>
        <v>129.65270728155289</v>
      </c>
      <c r="D1600">
        <f>VLOOKUP(Tabella1[[#This Row],[DATA]],Tabella5[],2,0)</f>
        <v>157.71465263248447</v>
      </c>
      <c r="E1600">
        <f>VLOOKUP(Tabella1[[#This Row],[DATA]],Tabella6[],2,0)</f>
        <v>150.17766897365891</v>
      </c>
      <c r="F1600" s="2">
        <f>VLOOKUP(Tabella1[[#This Row],[DATA]],Tabella7[],2,0)</f>
        <v>108.79501511958215</v>
      </c>
      <c r="G1600" s="2">
        <f>VLOOKUP(Tabella1[[#This Row],[DATA]],Tabella8[],2,0)</f>
        <v>88.343896123971092</v>
      </c>
      <c r="H1600" s="2">
        <f>VLOOKUP(Tabella1[[#This Row],[DATA]],Tabella9[],2,0)</f>
        <v>128.15502127768011</v>
      </c>
      <c r="I1600" s="2">
        <f>VLOOKUP(Tabella1[[#This Row],[DATA]],Tabella10[],2,0)</f>
        <v>119.8586459282533</v>
      </c>
      <c r="J1600" s="2">
        <f>VLOOKUP(Tabella1[[#This Row],[DATA]],Tabella11[],2,0)</f>
        <v>102.31217840812769</v>
      </c>
      <c r="K1600" s="2">
        <f>VLOOKUP(Tabella1[[#This Row],[DATA]],Tabella12[],2,0)</f>
        <v>251.2965864116095</v>
      </c>
      <c r="L1600" s="2">
        <f>VLOOKUP(Tabella1[[#This Row],[DATA]],Tabella13[],2,0)</f>
        <v>179.95942203483116</v>
      </c>
      <c r="M1600" s="2">
        <f>VLOOKUP(Tabella1[[#This Row],[DATA]],Tabella14[],2,0)</f>
        <v>257.35759163033026</v>
      </c>
      <c r="O1600" s="1">
        <v>44306</v>
      </c>
      <c r="P1600">
        <v>125.9190936244463</v>
      </c>
      <c r="R1600" s="1">
        <v>44315</v>
      </c>
      <c r="S1600">
        <v>155.19323114924836</v>
      </c>
      <c r="U1600" s="1">
        <v>44287</v>
      </c>
      <c r="V1600">
        <v>143.52172594061082</v>
      </c>
      <c r="X1600" s="1">
        <v>44314</v>
      </c>
      <c r="Y1600">
        <v>106.35129356425058</v>
      </c>
      <c r="AA1600" s="1">
        <v>44286</v>
      </c>
      <c r="AB1600">
        <v>82.89214360242687</v>
      </c>
      <c r="AD1600" s="1">
        <v>44281</v>
      </c>
      <c r="AE1600">
        <v>123.16464082766353</v>
      </c>
      <c r="AG1600" s="1">
        <v>44375</v>
      </c>
      <c r="AH1600">
        <v>122.67801500723871</v>
      </c>
      <c r="AJ1600" s="1">
        <v>44404</v>
      </c>
      <c r="AK1600">
        <v>100.91508183804305</v>
      </c>
      <c r="AM1600" s="1">
        <v>44369</v>
      </c>
      <c r="AN1600">
        <v>265.43329485488124</v>
      </c>
      <c r="AP1600" s="1">
        <v>44365</v>
      </c>
      <c r="AQ1600">
        <v>190.29128013628264</v>
      </c>
      <c r="AS1600" s="1">
        <v>44327</v>
      </c>
      <c r="AT1600">
        <v>254.38126018695232</v>
      </c>
    </row>
    <row r="1601" spans="1:46" x14ac:dyDescent="0.3">
      <c r="A1601" s="1">
        <v>44327</v>
      </c>
      <c r="B1601">
        <v>201.73452531338066</v>
      </c>
      <c r="C1601" s="3">
        <f>VLOOKUP(Tabella1[[#This Row],[DATA]],Tabella3[],2,0)</f>
        <v>127.52576284901514</v>
      </c>
      <c r="D1601">
        <f>VLOOKUP(Tabella1[[#This Row],[DATA]],Tabella5[],2,0)</f>
        <v>154.84043081580342</v>
      </c>
      <c r="E1601">
        <f>VLOOKUP(Tabella1[[#This Row],[DATA]],Tabella6[],2,0)</f>
        <v>147.38858356320947</v>
      </c>
      <c r="F1601" s="2">
        <f>VLOOKUP(Tabella1[[#This Row],[DATA]],Tabella7[],2,0)</f>
        <v>106.11182381868718</v>
      </c>
      <c r="G1601" s="2">
        <f>VLOOKUP(Tabella1[[#This Row],[DATA]],Tabella8[],2,0)</f>
        <v>86.826139042392882</v>
      </c>
      <c r="H1601" s="2">
        <f>VLOOKUP(Tabella1[[#This Row],[DATA]],Tabella9[],2,0)</f>
        <v>125.69311724383967</v>
      </c>
      <c r="I1601" s="2">
        <f>VLOOKUP(Tabella1[[#This Row],[DATA]],Tabella10[],2,0)</f>
        <v>117.41982293436702</v>
      </c>
      <c r="J1601" s="2">
        <f>VLOOKUP(Tabella1[[#This Row],[DATA]],Tabella11[],2,0)</f>
        <v>102.72584554039373</v>
      </c>
      <c r="K1601" s="2">
        <f>VLOOKUP(Tabella1[[#This Row],[DATA]],Tabella12[],2,0)</f>
        <v>253.47130606860159</v>
      </c>
      <c r="L1601" s="2">
        <f>VLOOKUP(Tabella1[[#This Row],[DATA]],Tabella13[],2,0)</f>
        <v>178.72121607384739</v>
      </c>
      <c r="M1601" s="2">
        <f>VLOOKUP(Tabella1[[#This Row],[DATA]],Tabella14[],2,0)</f>
        <v>254.38126018695232</v>
      </c>
      <c r="O1601" s="1">
        <v>44307</v>
      </c>
      <c r="P1601">
        <v>126.29927664339117</v>
      </c>
      <c r="R1601" s="1">
        <v>44316</v>
      </c>
      <c r="S1601">
        <v>155.00592438295786</v>
      </c>
      <c r="U1601" s="1">
        <v>44292</v>
      </c>
      <c r="V1601">
        <v>144.18913103292579</v>
      </c>
      <c r="X1601" s="1">
        <v>44315</v>
      </c>
      <c r="Y1601">
        <v>106.31784721585876</v>
      </c>
      <c r="AA1601" s="1">
        <v>44287</v>
      </c>
      <c r="AB1601">
        <v>82.868956988831783</v>
      </c>
      <c r="AD1601" s="1">
        <v>44284</v>
      </c>
      <c r="AE1601">
        <v>123.68033789465638</v>
      </c>
      <c r="AG1601" s="1">
        <v>44376</v>
      </c>
      <c r="AH1601">
        <v>121.52870631097058</v>
      </c>
      <c r="AJ1601" s="1">
        <v>44405</v>
      </c>
      <c r="AK1601">
        <v>100.33039647577093</v>
      </c>
      <c r="AM1601" s="1">
        <v>44370</v>
      </c>
      <c r="AN1601">
        <v>264.7344986807388</v>
      </c>
      <c r="AP1601" s="1">
        <v>44368</v>
      </c>
      <c r="AQ1601">
        <v>191.1274508734696</v>
      </c>
      <c r="AS1601" s="1">
        <v>44328</v>
      </c>
      <c r="AT1601">
        <v>254.52683783068414</v>
      </c>
    </row>
    <row r="1602" spans="1:46" x14ac:dyDescent="0.3">
      <c r="A1602" s="1">
        <v>44328</v>
      </c>
      <c r="B1602">
        <v>197.40744339714314</v>
      </c>
      <c r="C1602" s="3">
        <f>VLOOKUP(Tabella1[[#This Row],[DATA]],Tabella3[],2,0)</f>
        <v>127.82330193107674</v>
      </c>
      <c r="D1602">
        <f>VLOOKUP(Tabella1[[#This Row],[DATA]],Tabella5[],2,0)</f>
        <v>155.15247221377345</v>
      </c>
      <c r="E1602">
        <f>VLOOKUP(Tabella1[[#This Row],[DATA]],Tabella6[],2,0)</f>
        <v>147.66984377829357</v>
      </c>
      <c r="F1602" s="2">
        <f>VLOOKUP(Tabella1[[#This Row],[DATA]],Tabella7[],2,0)</f>
        <v>106.97684718531414</v>
      </c>
      <c r="G1602" s="2">
        <f>VLOOKUP(Tabella1[[#This Row],[DATA]],Tabella8[],2,0)</f>
        <v>87.024191366850886</v>
      </c>
      <c r="H1602" s="2">
        <f>VLOOKUP(Tabella1[[#This Row],[DATA]],Tabella9[],2,0)</f>
        <v>125.73675559972479</v>
      </c>
      <c r="I1602" s="2">
        <f>VLOOKUP(Tabella1[[#This Row],[DATA]],Tabella10[],2,0)</f>
        <v>118.33034200107134</v>
      </c>
      <c r="J1602" s="2">
        <f>VLOOKUP(Tabella1[[#This Row],[DATA]],Tabella11[],2,0)</f>
        <v>103.34962931127109</v>
      </c>
      <c r="K1602" s="2">
        <f>VLOOKUP(Tabella1[[#This Row],[DATA]],Tabella12[],2,0)</f>
        <v>246.76368733509236</v>
      </c>
      <c r="L1602" s="2">
        <f>VLOOKUP(Tabella1[[#This Row],[DATA]],Tabella13[],2,0)</f>
        <v>177.00892191740883</v>
      </c>
      <c r="M1602" s="2">
        <f>VLOOKUP(Tabella1[[#This Row],[DATA]],Tabella14[],2,0)</f>
        <v>254.52683783068414</v>
      </c>
      <c r="O1602" s="1">
        <v>44308</v>
      </c>
      <c r="P1602">
        <v>127.53830841818147</v>
      </c>
      <c r="R1602" s="1">
        <v>44319</v>
      </c>
      <c r="S1602">
        <v>156.03575316470605</v>
      </c>
      <c r="U1602" s="1">
        <v>44293</v>
      </c>
      <c r="V1602">
        <v>144.17313964945947</v>
      </c>
      <c r="X1602" s="1">
        <v>44316</v>
      </c>
      <c r="Y1602">
        <v>106.44506551818931</v>
      </c>
      <c r="AA1602" s="1">
        <v>44292</v>
      </c>
      <c r="AB1602">
        <v>83.419639061715046</v>
      </c>
      <c r="AD1602" s="1">
        <v>44285</v>
      </c>
      <c r="AE1602">
        <v>125.06052034757791</v>
      </c>
      <c r="AG1602" s="1">
        <v>44377</v>
      </c>
      <c r="AH1602">
        <v>120.83228895179862</v>
      </c>
      <c r="AJ1602" s="1">
        <v>44406</v>
      </c>
      <c r="AK1602">
        <v>101.82658214247341</v>
      </c>
      <c r="AM1602" s="1">
        <v>44371</v>
      </c>
      <c r="AN1602">
        <v>266.97312005277047</v>
      </c>
      <c r="AP1602" s="1">
        <v>44369</v>
      </c>
      <c r="AQ1602">
        <v>191.17925485157886</v>
      </c>
      <c r="AS1602" s="1">
        <v>44329</v>
      </c>
      <c r="AT1602">
        <v>253.35943050583006</v>
      </c>
    </row>
    <row r="1603" spans="1:46" x14ac:dyDescent="0.3">
      <c r="A1603" s="1">
        <v>44329</v>
      </c>
      <c r="B1603">
        <v>199.81051404139541</v>
      </c>
      <c r="C1603" s="3">
        <f>VLOOKUP(Tabella1[[#This Row],[DATA]],Tabella3[],2,0)</f>
        <v>127.99622169275275</v>
      </c>
      <c r="D1603">
        <f>VLOOKUP(Tabella1[[#This Row],[DATA]],Tabella5[],2,0)</f>
        <v>155.65898903502708</v>
      </c>
      <c r="E1603">
        <f>VLOOKUP(Tabella1[[#This Row],[DATA]],Tabella6[],2,0)</f>
        <v>147.88102410701057</v>
      </c>
      <c r="F1603" s="2">
        <f>VLOOKUP(Tabella1[[#This Row],[DATA]],Tabella7[],2,0)</f>
        <v>106.34610098048199</v>
      </c>
      <c r="G1603" s="2">
        <f>VLOOKUP(Tabella1[[#This Row],[DATA]],Tabella8[],2,0)</f>
        <v>86.623256173435891</v>
      </c>
      <c r="H1603" s="2">
        <f>VLOOKUP(Tabella1[[#This Row],[DATA]],Tabella9[],2,0)</f>
        <v>125.89665672858854</v>
      </c>
      <c r="I1603" s="2">
        <f>VLOOKUP(Tabella1[[#This Row],[DATA]],Tabella10[],2,0)</f>
        <v>116.18274427420444</v>
      </c>
      <c r="J1603" s="2">
        <f>VLOOKUP(Tabella1[[#This Row],[DATA]],Tabella11[],2,0)</f>
        <v>102.35843988395831</v>
      </c>
      <c r="K1603" s="2">
        <f>VLOOKUP(Tabella1[[#This Row],[DATA]],Tabella12[],2,0)</f>
        <v>248.81678759894459</v>
      </c>
      <c r="L1603" s="2">
        <v>177.16069848485179</v>
      </c>
      <c r="M1603" s="2">
        <f>VLOOKUP(Tabella1[[#This Row],[DATA]],Tabella14[],2,0)</f>
        <v>253.35943050583006</v>
      </c>
      <c r="O1603" s="1">
        <v>44309</v>
      </c>
      <c r="P1603">
        <v>127.47390782979427</v>
      </c>
      <c r="R1603" s="1">
        <v>44320</v>
      </c>
      <c r="S1603">
        <v>152.14429892070748</v>
      </c>
      <c r="U1603" s="1">
        <v>44294</v>
      </c>
      <c r="V1603">
        <v>144.99763656759063</v>
      </c>
      <c r="X1603" s="1">
        <v>44320</v>
      </c>
      <c r="Y1603">
        <v>105.73276520357983</v>
      </c>
      <c r="AA1603" s="1">
        <v>44293</v>
      </c>
      <c r="AB1603">
        <v>83.060246550991238</v>
      </c>
      <c r="AD1603" s="1">
        <v>44286</v>
      </c>
      <c r="AE1603">
        <v>124.83786917412023</v>
      </c>
      <c r="AG1603" s="1">
        <v>44379</v>
      </c>
      <c r="AH1603">
        <v>118.66306309629296</v>
      </c>
      <c r="AJ1603" s="1">
        <v>44407</v>
      </c>
      <c r="AK1603">
        <v>101.39799195348782</v>
      </c>
      <c r="AM1603" s="1">
        <v>44372</v>
      </c>
      <c r="AN1603">
        <v>262.31860158311343</v>
      </c>
      <c r="AP1603" s="1">
        <v>44370</v>
      </c>
      <c r="AQ1603">
        <v>190.15179110891049</v>
      </c>
      <c r="AS1603" s="1">
        <v>44330</v>
      </c>
      <c r="AT1603">
        <v>253.37475446832815</v>
      </c>
    </row>
    <row r="1604" spans="1:46" x14ac:dyDescent="0.3">
      <c r="A1604" s="1">
        <v>44330</v>
      </c>
      <c r="B1604">
        <v>202.79127392867559</v>
      </c>
      <c r="C1604" s="3">
        <f>VLOOKUP(Tabella1[[#This Row],[DATA]],Tabella3[],2,0)</f>
        <v>129.46028961446422</v>
      </c>
      <c r="D1604">
        <f>VLOOKUP(Tabella1[[#This Row],[DATA]],Tabella5[],2,0)</f>
        <v>157.88086306533822</v>
      </c>
      <c r="E1604">
        <f>VLOOKUP(Tabella1[[#This Row],[DATA]],Tabella6[],2,0)</f>
        <v>150.157679744326</v>
      </c>
      <c r="F1604" s="2">
        <f>VLOOKUP(Tabella1[[#This Row],[DATA]],Tabella7[],2,0)</f>
        <v>107.57216164207826</v>
      </c>
      <c r="G1604" s="2">
        <f>VLOOKUP(Tabella1[[#This Row],[DATA]],Tabella8[],2,0)</f>
        <v>88.356455539668431</v>
      </c>
      <c r="H1604" s="2">
        <f>VLOOKUP(Tabella1[[#This Row],[DATA]],Tabella9[],2,0)</f>
        <v>127.96677114389827</v>
      </c>
      <c r="I1604" s="2">
        <f>VLOOKUP(Tabella1[[#This Row],[DATA]],Tabella10[],2,0)</f>
        <v>117.47749794407034</v>
      </c>
      <c r="J1604" s="2">
        <f>VLOOKUP(Tabella1[[#This Row],[DATA]],Tabella11[],2,0)</f>
        <v>104.17427742559364</v>
      </c>
      <c r="K1604" s="2">
        <f>VLOOKUP(Tabella1[[#This Row],[DATA]],Tabella12[],2,0)</f>
        <v>251.23886873350924</v>
      </c>
      <c r="L1604" s="2">
        <f>VLOOKUP(Tabella1[[#This Row],[DATA]],Tabella13[],2,0)</f>
        <v>177.16069848485179</v>
      </c>
      <c r="M1604" s="2">
        <f>VLOOKUP(Tabella1[[#This Row],[DATA]],Tabella14[],2,0)</f>
        <v>253.37475446832815</v>
      </c>
      <c r="O1604" s="1">
        <v>44312</v>
      </c>
      <c r="P1604">
        <v>128.1416980218774</v>
      </c>
      <c r="R1604" s="1">
        <v>44321</v>
      </c>
      <c r="S1604">
        <v>155.36302591059865</v>
      </c>
      <c r="U1604" s="1">
        <v>44295</v>
      </c>
      <c r="V1604">
        <v>145.08441333963583</v>
      </c>
      <c r="X1604" s="1">
        <v>44321</v>
      </c>
      <c r="Y1604">
        <v>107.50633800665872</v>
      </c>
      <c r="AA1604" s="1">
        <v>44294</v>
      </c>
      <c r="AB1604">
        <v>83.450554546508471</v>
      </c>
      <c r="AD1604" s="1">
        <v>44287</v>
      </c>
      <c r="AE1604">
        <v>125.6899319623882</v>
      </c>
      <c r="AG1604" s="1">
        <v>44382</v>
      </c>
      <c r="AH1604">
        <v>117.96341828381638</v>
      </c>
      <c r="AJ1604" s="1">
        <v>44410</v>
      </c>
      <c r="AK1604">
        <v>103.39559232596731</v>
      </c>
      <c r="AM1604" s="1">
        <v>44375</v>
      </c>
      <c r="AN1604">
        <v>262.67521437994725</v>
      </c>
      <c r="AP1604" s="1">
        <v>44371</v>
      </c>
      <c r="AQ1604">
        <v>191.58019946531024</v>
      </c>
      <c r="AS1604" s="1">
        <v>44333</v>
      </c>
      <c r="AT1604">
        <v>253.51475976206063</v>
      </c>
    </row>
    <row r="1605" spans="1:46" x14ac:dyDescent="0.3">
      <c r="A1605" s="1">
        <v>44333</v>
      </c>
      <c r="B1605">
        <v>202.27820425614615</v>
      </c>
      <c r="C1605" s="3">
        <f>VLOOKUP(Tabella1[[#This Row],[DATA]],Tabella3[],2,0)</f>
        <v>129.9651965002044</v>
      </c>
      <c r="D1605">
        <f>VLOOKUP(Tabella1[[#This Row],[DATA]],Tabella5[],2,0)</f>
        <v>157.67583947533623</v>
      </c>
      <c r="E1605">
        <f>VLOOKUP(Tabella1[[#This Row],[DATA]],Tabella6[],2,0)</f>
        <v>149.73931693275858</v>
      </c>
      <c r="F1605" s="2">
        <f>VLOOKUP(Tabella1[[#This Row],[DATA]],Tabella7[],2,0)</f>
        <v>107.40783163810745</v>
      </c>
      <c r="G1605" s="2">
        <f>VLOOKUP(Tabella1[[#This Row],[DATA]],Tabella8[],2,0)</f>
        <v>88.453066429647961</v>
      </c>
      <c r="H1605" s="2">
        <f>VLOOKUP(Tabella1[[#This Row],[DATA]],Tabella9[],2,0)</f>
        <v>127.62913131004255</v>
      </c>
      <c r="I1605" s="2">
        <f>VLOOKUP(Tabella1[[#This Row],[DATA]],Tabella10[],2,0)</f>
        <v>118.17546615742764</v>
      </c>
      <c r="J1605" s="2">
        <f>VLOOKUP(Tabella1[[#This Row],[DATA]],Tabella11[],2,0)</f>
        <v>104.98728555567494</v>
      </c>
      <c r="K1605" s="2">
        <f>VLOOKUP(Tabella1[[#This Row],[DATA]],Tabella12[],2,0)</f>
        <v>253.41771108179421</v>
      </c>
      <c r="L1605" s="2">
        <f>VLOOKUP(Tabella1[[#This Row],[DATA]],Tabella13[],2,0)</f>
        <v>180.24414396925351</v>
      </c>
      <c r="M1605" s="2">
        <f>VLOOKUP(Tabella1[[#This Row],[DATA]],Tabella14[],2,0)</f>
        <v>253.51475976206063</v>
      </c>
      <c r="O1605" s="1">
        <v>44313</v>
      </c>
      <c r="P1605">
        <v>127.92852789245939</v>
      </c>
      <c r="R1605" s="1">
        <v>44322</v>
      </c>
      <c r="S1605">
        <v>155.62888067565618</v>
      </c>
      <c r="U1605" s="1">
        <v>44298</v>
      </c>
      <c r="V1605">
        <v>144.90262893640838</v>
      </c>
      <c r="X1605" s="1">
        <v>44322</v>
      </c>
      <c r="Y1605">
        <v>108.06942789944713</v>
      </c>
      <c r="AA1605" s="1">
        <v>44295</v>
      </c>
      <c r="AB1605">
        <v>82.754956138655942</v>
      </c>
      <c r="AD1605" s="1">
        <v>44292</v>
      </c>
      <c r="AE1605">
        <v>126.46905180541752</v>
      </c>
      <c r="AG1605" s="1">
        <v>44383</v>
      </c>
      <c r="AH1605">
        <v>117.66733087935108</v>
      </c>
      <c r="AJ1605" s="1">
        <v>44411</v>
      </c>
      <c r="AK1605">
        <v>102.90910067690986</v>
      </c>
      <c r="AM1605" s="1">
        <v>44376</v>
      </c>
      <c r="AN1605">
        <v>262.46495712401054</v>
      </c>
      <c r="AP1605" s="1">
        <v>44372</v>
      </c>
      <c r="AQ1605">
        <v>192.4019377959643</v>
      </c>
      <c r="AS1605" s="1">
        <v>44334</v>
      </c>
      <c r="AT1605">
        <v>256.88254879288968</v>
      </c>
    </row>
    <row r="1606" spans="1:46" x14ac:dyDescent="0.3">
      <c r="A1606" s="1">
        <v>44334</v>
      </c>
      <c r="B1606">
        <v>200.55533961714121</v>
      </c>
      <c r="C1606" s="3">
        <f>VLOOKUP(Tabella1[[#This Row],[DATA]],Tabella3[],2,0)</f>
        <v>130.05808598524015</v>
      </c>
      <c r="D1606">
        <f>VLOOKUP(Tabella1[[#This Row],[DATA]],Tabella5[],2,0)</f>
        <v>157.57302045217841</v>
      </c>
      <c r="E1606">
        <f>VLOOKUP(Tabella1[[#This Row],[DATA]],Tabella6[],2,0)</f>
        <v>149.41760792420084</v>
      </c>
      <c r="F1606" s="2">
        <f>VLOOKUP(Tabella1[[#This Row],[DATA]],Tabella7[],2,0)</f>
        <v>107.42906014233787</v>
      </c>
      <c r="G1606" s="2">
        <f>VLOOKUP(Tabella1[[#This Row],[DATA]],Tabella8[],2,0)</f>
        <v>88.726475248289987</v>
      </c>
      <c r="H1606" s="2">
        <f>VLOOKUP(Tabella1[[#This Row],[DATA]],Tabella9[],2,0)</f>
        <v>127.58135208827052</v>
      </c>
      <c r="I1606" s="2">
        <f>VLOOKUP(Tabella1[[#This Row],[DATA]],Tabella10[],2,0)</f>
        <v>119.85089165732661</v>
      </c>
      <c r="J1606" s="2">
        <f>VLOOKUP(Tabella1[[#This Row],[DATA]],Tabella11[],2,0)</f>
        <v>105.32723278774638</v>
      </c>
      <c r="K1606" s="2">
        <f>VLOOKUP(Tabella1[[#This Row],[DATA]],Tabella12[],2,0)</f>
        <v>253.50428759894459</v>
      </c>
      <c r="L1606" s="2">
        <f>VLOOKUP(Tabella1[[#This Row],[DATA]],Tabella13[],2,0)</f>
        <v>182.4711697229196</v>
      </c>
      <c r="M1606" s="2">
        <f>VLOOKUP(Tabella1[[#This Row],[DATA]],Tabella14[],2,0)</f>
        <v>256.88254879288968</v>
      </c>
      <c r="O1606" s="1">
        <v>44314</v>
      </c>
      <c r="P1606">
        <v>127.85801133910361</v>
      </c>
      <c r="R1606" s="1">
        <v>44323</v>
      </c>
      <c r="S1606">
        <v>157.7068695191777</v>
      </c>
      <c r="U1606" s="1">
        <v>44299</v>
      </c>
      <c r="V1606">
        <v>145.42987425598912</v>
      </c>
      <c r="X1606" s="1">
        <v>44323</v>
      </c>
      <c r="Y1606">
        <v>108.88710711994868</v>
      </c>
      <c r="AA1606" s="1">
        <v>44298</v>
      </c>
      <c r="AB1606">
        <v>82.434207983923955</v>
      </c>
      <c r="AD1606" s="1">
        <v>44293</v>
      </c>
      <c r="AE1606">
        <v>126.03426088729199</v>
      </c>
      <c r="AG1606" s="1">
        <v>44384</v>
      </c>
      <c r="AH1606">
        <v>117.19687716648042</v>
      </c>
      <c r="AJ1606" s="1">
        <v>44412</v>
      </c>
      <c r="AK1606">
        <v>103.78150257273498</v>
      </c>
      <c r="AM1606" s="1">
        <v>44377</v>
      </c>
      <c r="AN1606">
        <v>261.38275065963063</v>
      </c>
      <c r="AP1606" s="1">
        <v>44375</v>
      </c>
      <c r="AQ1606">
        <v>191.71321753962732</v>
      </c>
      <c r="AS1606" s="1">
        <v>44335</v>
      </c>
      <c r="AT1606">
        <v>253.17693604335287</v>
      </c>
    </row>
    <row r="1607" spans="1:46" x14ac:dyDescent="0.3">
      <c r="A1607" s="1">
        <v>44335</v>
      </c>
      <c r="B1607">
        <v>199.96501797687301</v>
      </c>
      <c r="C1607" s="3">
        <f>VLOOKUP(Tabella1[[#This Row],[DATA]],Tabella3[],2,0)</f>
        <v>127.99977627068321</v>
      </c>
      <c r="D1607">
        <f>VLOOKUP(Tabella1[[#This Row],[DATA]],Tabella5[],2,0)</f>
        <v>154.77703940610749</v>
      </c>
      <c r="E1607">
        <f>VLOOKUP(Tabella1[[#This Row],[DATA]],Tabella6[],2,0)</f>
        <v>147.27476253971389</v>
      </c>
      <c r="F1607" s="2">
        <f>VLOOKUP(Tabella1[[#This Row],[DATA]],Tabella7[],2,0)</f>
        <v>106.14557561318306</v>
      </c>
      <c r="G1607" s="2">
        <f>VLOOKUP(Tabella1[[#This Row],[DATA]],Tabella8[],2,0)</f>
        <v>87.632839973721858</v>
      </c>
      <c r="H1607" s="2">
        <f>VLOOKUP(Tabella1[[#This Row],[DATA]],Tabella9[],2,0)</f>
        <v>125.39624901256275</v>
      </c>
      <c r="I1607" s="2">
        <v>119.85089165732661</v>
      </c>
      <c r="J1607" s="2">
        <f>VLOOKUP(Tabella1[[#This Row],[DATA]],Tabella11[],2,0)</f>
        <v>104.78851044017048</v>
      </c>
      <c r="K1607" s="2">
        <f>VLOOKUP(Tabella1[[#This Row],[DATA]],Tabella12[],2,0)</f>
        <v>252.79518469656992</v>
      </c>
      <c r="L1607" s="2">
        <f>VLOOKUP(Tabella1[[#This Row],[DATA]],Tabella13[],2,0)</f>
        <v>181.41440492315925</v>
      </c>
      <c r="M1607" s="2">
        <f>VLOOKUP(Tabella1[[#This Row],[DATA]],Tabella14[],2,0)</f>
        <v>253.17693604335287</v>
      </c>
      <c r="O1607" s="1">
        <v>44315</v>
      </c>
      <c r="P1607">
        <v>126.90993222256259</v>
      </c>
      <c r="R1607" s="1">
        <v>44326</v>
      </c>
      <c r="S1607">
        <v>157.71465263248447</v>
      </c>
      <c r="U1607" s="1">
        <v>44300</v>
      </c>
      <c r="V1607">
        <v>146.00556406077666</v>
      </c>
      <c r="X1607" s="1">
        <v>44326</v>
      </c>
      <c r="Y1607">
        <v>108.79501511958215</v>
      </c>
      <c r="AA1607" s="1">
        <v>44299</v>
      </c>
      <c r="AB1607">
        <v>82.361749816439314</v>
      </c>
      <c r="AD1607" s="1">
        <v>44294</v>
      </c>
      <c r="AE1607">
        <v>126.70508116097137</v>
      </c>
      <c r="AG1607" s="1">
        <v>44385</v>
      </c>
      <c r="AH1607">
        <v>113.8122846094069</v>
      </c>
      <c r="AJ1607" s="1">
        <v>44413</v>
      </c>
      <c r="AK1607">
        <v>103.4630445423397</v>
      </c>
      <c r="AM1607" s="1">
        <v>44378</v>
      </c>
      <c r="AN1607">
        <v>259.04106200527707</v>
      </c>
      <c r="AP1607" s="1">
        <v>44376</v>
      </c>
      <c r="AQ1607">
        <v>191.03729377472504</v>
      </c>
      <c r="AS1607" s="1">
        <v>44336</v>
      </c>
      <c r="AT1607">
        <v>253.27445216834067</v>
      </c>
    </row>
    <row r="1608" spans="1:46" x14ac:dyDescent="0.3">
      <c r="A1608" s="1">
        <v>44336</v>
      </c>
      <c r="B1608">
        <v>202.07560003886894</v>
      </c>
      <c r="C1608" s="3">
        <f>VLOOKUP(Tabella1[[#This Row],[DATA]],Tabella3[],2,0)</f>
        <v>129.12584564977163</v>
      </c>
      <c r="D1608">
        <f>VLOOKUP(Tabella1[[#This Row],[DATA]],Tabella5[],2,0)</f>
        <v>157.40588833485413</v>
      </c>
      <c r="E1608">
        <f>VLOOKUP(Tabella1[[#This Row],[DATA]],Tabella6[],2,0)</f>
        <v>149.18032401364911</v>
      </c>
      <c r="F1608" s="2">
        <f>VLOOKUP(Tabella1[[#This Row],[DATA]],Tabella7[],2,0)</f>
        <v>107.20837533217264</v>
      </c>
      <c r="G1608" s="2">
        <f>VLOOKUP(Tabella1[[#This Row],[DATA]],Tabella8[],2,0)</f>
        <v>88.150674344012046</v>
      </c>
      <c r="H1608" s="2">
        <f>VLOOKUP(Tabella1[[#This Row],[DATA]],Tabella9[],2,0)</f>
        <v>127.40839130545575</v>
      </c>
      <c r="I1608" s="2">
        <f>VLOOKUP(Tabella1[[#This Row],[DATA]],Tabella10[],2,0)</f>
        <v>119.24932789332806</v>
      </c>
      <c r="J1608" s="2">
        <f>VLOOKUP(Tabella1[[#This Row],[DATA]],Tabella11[],2,0)</f>
        <v>104.66852906414526</v>
      </c>
      <c r="K1608" s="2">
        <f>VLOOKUP(Tabella1[[#This Row],[DATA]],Tabella12[],2,0)</f>
        <v>252.92917216358839</v>
      </c>
      <c r="L1608" s="2">
        <f>VLOOKUP(Tabella1[[#This Row],[DATA]],Tabella13[],2,0)</f>
        <v>180.18645069679076</v>
      </c>
      <c r="M1608" s="2">
        <f>VLOOKUP(Tabella1[[#This Row],[DATA]],Tabella14[],2,0)</f>
        <v>253.27445216834067</v>
      </c>
      <c r="O1608" s="1">
        <v>44316</v>
      </c>
      <c r="P1608">
        <v>126.19358022316477</v>
      </c>
      <c r="R1608" s="1">
        <v>44327</v>
      </c>
      <c r="S1608">
        <v>154.84043081580342</v>
      </c>
      <c r="U1608" s="1">
        <v>44301</v>
      </c>
      <c r="V1608">
        <v>146.6066519451872</v>
      </c>
      <c r="X1608" s="1">
        <v>44327</v>
      </c>
      <c r="Y1608">
        <v>106.11182381868718</v>
      </c>
      <c r="AA1608" s="1">
        <v>44300</v>
      </c>
      <c r="AB1608">
        <v>82.973296750009666</v>
      </c>
      <c r="AD1608" s="1">
        <v>44295</v>
      </c>
      <c r="AE1608">
        <v>126.73725250363123</v>
      </c>
      <c r="AG1608" s="1">
        <v>44386</v>
      </c>
      <c r="AH1608">
        <v>114.61457920296155</v>
      </c>
      <c r="AJ1608" s="1">
        <v>44414</v>
      </c>
      <c r="AK1608">
        <v>103.21472487852633</v>
      </c>
      <c r="AM1608" s="1">
        <v>44379</v>
      </c>
      <c r="AN1608">
        <v>263.07305408970979</v>
      </c>
      <c r="AP1608" s="1">
        <v>44377</v>
      </c>
      <c r="AQ1608">
        <v>190.79390596178357</v>
      </c>
      <c r="AS1608" s="1">
        <v>44337</v>
      </c>
      <c r="AT1608">
        <v>254.96844656812894</v>
      </c>
    </row>
    <row r="1609" spans="1:46" x14ac:dyDescent="0.3">
      <c r="A1609" s="1">
        <v>44337</v>
      </c>
      <c r="B1609">
        <v>201.91720921193274</v>
      </c>
      <c r="C1609" s="3">
        <f>VLOOKUP(Tabella1[[#This Row],[DATA]],Tabella3[],2,0)</f>
        <v>130.55232913718893</v>
      </c>
      <c r="D1609">
        <f>VLOOKUP(Tabella1[[#This Row],[DATA]],Tabella5[],2,0)</f>
        <v>158.09459145311752</v>
      </c>
      <c r="E1609">
        <f>VLOOKUP(Tabella1[[#This Row],[DATA]],Tabella6[],2,0)</f>
        <v>150.18754600462339</v>
      </c>
      <c r="F1609" s="2">
        <f>VLOOKUP(Tabella1[[#This Row],[DATA]],Tabella7[],2,0)</f>
        <v>107.1818015211216</v>
      </c>
      <c r="G1609" s="2">
        <f>VLOOKUP(Tabella1[[#This Row],[DATA]],Tabella8[],2,0)</f>
        <v>88.920663137148821</v>
      </c>
      <c r="H1609" s="2">
        <f>VLOOKUP(Tabella1[[#This Row],[DATA]],Tabella9[],2,0)</f>
        <v>128.2324236169508</v>
      </c>
      <c r="I1609" s="2">
        <f>VLOOKUP(Tabella1[[#This Row],[DATA]],Tabella10[],2,0)</f>
        <v>119.28348860038344</v>
      </c>
      <c r="J1609" s="2">
        <f>VLOOKUP(Tabella1[[#This Row],[DATA]],Tabella11[],2,0)</f>
        <v>104.06026527225625</v>
      </c>
      <c r="K1609" s="2">
        <f>VLOOKUP(Tabella1[[#This Row],[DATA]],Tabella12[],2,0)</f>
        <v>252.70448548812664</v>
      </c>
      <c r="L1609" s="2">
        <f>VLOOKUP(Tabella1[[#This Row],[DATA]],Tabella13[],2,0)</f>
        <v>183.73318733699924</v>
      </c>
      <c r="M1609" s="2">
        <f>VLOOKUP(Tabella1[[#This Row],[DATA]],Tabella14[],2,0)</f>
        <v>254.96844656812894</v>
      </c>
      <c r="O1609" s="1">
        <v>44319</v>
      </c>
      <c r="P1609">
        <v>127.65100944785905</v>
      </c>
      <c r="R1609" s="1">
        <v>44328</v>
      </c>
      <c r="S1609">
        <v>155.15247221377345</v>
      </c>
      <c r="U1609" s="1">
        <v>44302</v>
      </c>
      <c r="V1609">
        <v>147.85139301411709</v>
      </c>
      <c r="X1609" s="1">
        <v>44328</v>
      </c>
      <c r="Y1609">
        <v>106.97684718531414</v>
      </c>
      <c r="AA1609" s="1">
        <v>44301</v>
      </c>
      <c r="AB1609">
        <v>82.810990454844074</v>
      </c>
      <c r="AD1609" s="1">
        <v>44298</v>
      </c>
      <c r="AE1609">
        <v>126.19766582575237</v>
      </c>
      <c r="AG1609" s="1">
        <v>44389</v>
      </c>
      <c r="AH1609">
        <v>115.33006787711534</v>
      </c>
      <c r="AJ1609" s="1">
        <v>44417</v>
      </c>
      <c r="AK1609">
        <v>104.30112340770985</v>
      </c>
      <c r="AM1609" s="1">
        <v>44382</v>
      </c>
      <c r="AN1609">
        <v>261.62598944591031</v>
      </c>
      <c r="AP1609" s="1">
        <v>44378</v>
      </c>
      <c r="AQ1609">
        <v>190.19730590230895</v>
      </c>
      <c r="AS1609" s="1">
        <v>44340</v>
      </c>
      <c r="AT1609">
        <v>255.10984494936125</v>
      </c>
    </row>
    <row r="1610" spans="1:46" x14ac:dyDescent="0.3">
      <c r="A1610" s="1">
        <v>44340</v>
      </c>
      <c r="B1610">
        <v>203.91847245165681</v>
      </c>
      <c r="C1610" s="3">
        <f>VLOOKUP(Tabella1[[#This Row],[DATA]],Tabella3[],2,0)</f>
        <v>130.1144887732838</v>
      </c>
      <c r="D1610">
        <v>158.09459145311752</v>
      </c>
      <c r="E1610">
        <f>VLOOKUP(Tabella1[[#This Row],[DATA]],Tabella6[],2,0)</f>
        <v>150.70679563247097</v>
      </c>
      <c r="F1610" s="2">
        <f>VLOOKUP(Tabella1[[#This Row],[DATA]],Tabella7[],2,0)</f>
        <v>107.69403463758819</v>
      </c>
      <c r="G1610" s="2">
        <f>VLOOKUP(Tabella1[[#This Row],[DATA]],Tabella8[],2,0)</f>
        <v>88.935154770645752</v>
      </c>
      <c r="H1610" s="2">
        <f>VLOOKUP(Tabella1[[#This Row],[DATA]],Tabella9[],2,0)</f>
        <v>128.54458119919477</v>
      </c>
      <c r="I1610" s="2">
        <f>VLOOKUP(Tabella1[[#This Row],[DATA]],Tabella10[],2,0)</f>
        <v>119.08992523206227</v>
      </c>
      <c r="J1610" s="2">
        <f>VLOOKUP(Tabella1[[#This Row],[DATA]],Tabella11[],2,0)</f>
        <v>104.38021560832348</v>
      </c>
      <c r="K1610" s="2">
        <f>VLOOKUP(Tabella1[[#This Row],[DATA]],Tabella12[],2,0)</f>
        <v>255.67282321899737</v>
      </c>
      <c r="L1610" s="2">
        <f>VLOOKUP(Tabella1[[#This Row],[DATA]],Tabella13[],2,0)</f>
        <v>184.13823991531049</v>
      </c>
      <c r="M1610" s="2">
        <f>VLOOKUP(Tabella1[[#This Row],[DATA]],Tabella14[],2,0)</f>
        <v>255.10984494936125</v>
      </c>
      <c r="O1610" s="1">
        <v>44320</v>
      </c>
      <c r="P1610">
        <v>125.33823377204493</v>
      </c>
      <c r="R1610" s="1">
        <v>44329</v>
      </c>
      <c r="S1610">
        <v>155.65898903502708</v>
      </c>
      <c r="U1610" s="1">
        <v>44305</v>
      </c>
      <c r="V1610">
        <v>148.07762405668475</v>
      </c>
      <c r="X1610" s="1">
        <v>44329</v>
      </c>
      <c r="Y1610">
        <v>106.34610098048199</v>
      </c>
      <c r="AA1610" s="1">
        <v>44302</v>
      </c>
      <c r="AB1610">
        <v>83.215790083858252</v>
      </c>
      <c r="AD1610" s="1">
        <v>44299</v>
      </c>
      <c r="AE1610">
        <v>126.35979665163214</v>
      </c>
      <c r="AG1610" s="1">
        <v>44390</v>
      </c>
      <c r="AH1610">
        <v>117.20857144533743</v>
      </c>
      <c r="AJ1610" s="1">
        <v>44418</v>
      </c>
      <c r="AK1610">
        <v>105.35469121211035</v>
      </c>
      <c r="AM1610" s="1">
        <v>44383</v>
      </c>
      <c r="AN1610">
        <v>257.86403364116097</v>
      </c>
      <c r="AP1610" s="1">
        <v>44379</v>
      </c>
      <c r="AQ1610">
        <v>190.80103128087788</v>
      </c>
      <c r="AS1610" s="1">
        <v>44341</v>
      </c>
      <c r="AT1610">
        <v>256.79896354290014</v>
      </c>
    </row>
    <row r="1611" spans="1:46" x14ac:dyDescent="0.3">
      <c r="A1611" s="1">
        <v>44341</v>
      </c>
      <c r="B1611">
        <v>203.48508405402782</v>
      </c>
      <c r="C1611" s="3">
        <f>VLOOKUP(Tabella1[[#This Row],[DATA]],Tabella3[],2,0)</f>
        <v>130.12316612529051</v>
      </c>
      <c r="D1611">
        <f>VLOOKUP(Tabella1[[#This Row],[DATA]],Tabella5[],2,0)</f>
        <v>158.37703653864469</v>
      </c>
      <c r="E1611">
        <f>VLOOKUP(Tabella1[[#This Row],[DATA]],Tabella6[],2,0)</f>
        <v>150.27832062253515</v>
      </c>
      <c r="F1611" s="2">
        <f>VLOOKUP(Tabella1[[#This Row],[DATA]],Tabella7[],2,0)</f>
        <v>107.3610983841901</v>
      </c>
      <c r="G1611" s="2">
        <f>VLOOKUP(Tabella1[[#This Row],[DATA]],Tabella8[],2,0)</f>
        <v>88.966070255439206</v>
      </c>
      <c r="H1611" s="2">
        <f>VLOOKUP(Tabella1[[#This Row],[DATA]],Tabella9[],2,0)</f>
        <v>128.55923349387152</v>
      </c>
      <c r="I1611" s="2">
        <f>VLOOKUP(Tabella1[[#This Row],[DATA]],Tabella10[],2,0)</f>
        <v>121.17980603424789</v>
      </c>
      <c r="J1611" s="2">
        <f>VLOOKUP(Tabella1[[#This Row],[DATA]],Tabella11[],2,0)</f>
        <v>106.88907990401491</v>
      </c>
      <c r="K1611" s="2">
        <f>VLOOKUP(Tabella1[[#This Row],[DATA]],Tabella12[],2,0)</f>
        <v>253.5207783641161</v>
      </c>
      <c r="L1611" s="2">
        <f>VLOOKUP(Tabella1[[#This Row],[DATA]],Tabella13[],2,0)</f>
        <v>184.08599969317504</v>
      </c>
      <c r="M1611" s="2">
        <f>VLOOKUP(Tabella1[[#This Row],[DATA]],Tabella14[],2,0)</f>
        <v>256.79896354290014</v>
      </c>
      <c r="O1611" s="1">
        <v>44321</v>
      </c>
      <c r="P1611">
        <v>127.88059336360301</v>
      </c>
      <c r="R1611" s="1">
        <v>44330</v>
      </c>
      <c r="S1611">
        <v>157.88086306533822</v>
      </c>
      <c r="U1611" s="1">
        <v>44306</v>
      </c>
      <c r="V1611">
        <v>144.98329135595174</v>
      </c>
      <c r="X1611" s="1">
        <v>44330</v>
      </c>
      <c r="Y1611">
        <v>107.57216164207826</v>
      </c>
      <c r="AA1611" s="1">
        <v>44305</v>
      </c>
      <c r="AB1611">
        <v>84.161610696757748</v>
      </c>
      <c r="AD1611" s="1">
        <v>44300</v>
      </c>
      <c r="AE1611">
        <v>126.65570929847361</v>
      </c>
      <c r="AG1611" s="1">
        <v>44391</v>
      </c>
      <c r="AH1611">
        <v>116.47107740774304</v>
      </c>
      <c r="AJ1611" s="1">
        <v>44419</v>
      </c>
      <c r="AK1611">
        <v>105.43497725726156</v>
      </c>
      <c r="AM1611" s="1">
        <v>44384</v>
      </c>
      <c r="AN1611">
        <v>261.83006266490764</v>
      </c>
      <c r="AP1611" s="1">
        <v>44382</v>
      </c>
      <c r="AQ1611">
        <v>192.23820087147016</v>
      </c>
      <c r="AS1611" s="1">
        <v>44342</v>
      </c>
      <c r="AT1611">
        <v>258.49086831143865</v>
      </c>
    </row>
    <row r="1612" spans="1:46" x14ac:dyDescent="0.3">
      <c r="A1612" s="1">
        <v>44342</v>
      </c>
      <c r="B1612">
        <v>203.86697113983095</v>
      </c>
      <c r="C1612" s="3">
        <f>VLOOKUP(Tabella1[[#This Row],[DATA]],Tabella3[],2,0)</f>
        <v>129.52275609427159</v>
      </c>
      <c r="D1612">
        <f>VLOOKUP(Tabella1[[#This Row],[DATA]],Tabella5[],2,0)</f>
        <v>158.22987425151541</v>
      </c>
      <c r="E1612">
        <f>VLOOKUP(Tabella1[[#This Row],[DATA]],Tabella6[],2,0)</f>
        <v>150.30959788725605</v>
      </c>
      <c r="F1612" s="2">
        <f>VLOOKUP(Tabella1[[#This Row],[DATA]],Tabella7[],2,0)</f>
        <v>107.31741959131311</v>
      </c>
      <c r="G1612" s="2">
        <f>VLOOKUP(Tabella1[[#This Row],[DATA]],Tabella8[],2,0)</f>
        <v>88.852069405263364</v>
      </c>
      <c r="H1612" s="2">
        <f>VLOOKUP(Tabella1[[#This Row],[DATA]],Tabella9[],2,0)</f>
        <v>128.42003669444233</v>
      </c>
      <c r="I1612" s="2">
        <f>VLOOKUP(Tabella1[[#This Row],[DATA]],Tabella10[],2,0)</f>
        <v>122.2492666974602</v>
      </c>
      <c r="J1612" s="2">
        <f>VLOOKUP(Tabella1[[#This Row],[DATA]],Tabella11[],2,0)</f>
        <v>107.24783018755298</v>
      </c>
      <c r="K1612" s="2">
        <f>VLOOKUP(Tabella1[[#This Row],[DATA]],Tabella12[],2,0)</f>
        <v>255.58418535620052</v>
      </c>
      <c r="L1612" s="2">
        <f>VLOOKUP(Tabella1[[#This Row],[DATA]],Tabella13[],2,0)</f>
        <v>185.46740275575351</v>
      </c>
      <c r="M1612" s="2">
        <f>VLOOKUP(Tabella1[[#This Row],[DATA]],Tabella14[],2,0)</f>
        <v>258.49086831143865</v>
      </c>
      <c r="O1612" s="1">
        <v>44322</v>
      </c>
      <c r="P1612">
        <v>128.04358121635568</v>
      </c>
      <c r="R1612" s="1">
        <v>44333</v>
      </c>
      <c r="S1612">
        <v>157.67583947533623</v>
      </c>
      <c r="U1612" s="1">
        <v>44307</v>
      </c>
      <c r="V1612">
        <v>146.05189203934822</v>
      </c>
      <c r="X1612" s="1">
        <v>44333</v>
      </c>
      <c r="Y1612">
        <v>107.40783163810745</v>
      </c>
      <c r="AA1612" s="1">
        <v>44306</v>
      </c>
      <c r="AB1612">
        <v>81.727016269273875</v>
      </c>
      <c r="AD1612" s="1">
        <v>44301</v>
      </c>
      <c r="AE1612">
        <v>127.20198506740056</v>
      </c>
      <c r="AG1612" s="1">
        <v>44392</v>
      </c>
      <c r="AH1612">
        <v>117.34630406298648</v>
      </c>
      <c r="AJ1612" s="1">
        <v>44420</v>
      </c>
      <c r="AK1612">
        <v>105.19978988336139</v>
      </c>
      <c r="AM1612" s="1">
        <v>44385</v>
      </c>
      <c r="AN1612">
        <v>258.55046174142478</v>
      </c>
      <c r="AP1612" s="1">
        <v>44383</v>
      </c>
      <c r="AQ1612">
        <v>192.16978326669704</v>
      </c>
      <c r="AS1612" s="1">
        <v>44343</v>
      </c>
      <c r="AT1612">
        <v>260.41541869244804</v>
      </c>
    </row>
    <row r="1613" spans="1:46" x14ac:dyDescent="0.3">
      <c r="A1613" s="1">
        <v>44343</v>
      </c>
      <c r="B1613">
        <v>204.10455738023518</v>
      </c>
      <c r="C1613" s="3">
        <f>VLOOKUP(Tabella1[[#This Row],[DATA]],Tabella3[],2,0)</f>
        <v>130.97673528744514</v>
      </c>
      <c r="D1613">
        <f>VLOOKUP(Tabella1[[#This Row],[DATA]],Tabella5[],2,0)</f>
        <v>157.77937536419338</v>
      </c>
      <c r="E1613">
        <f>VLOOKUP(Tabella1[[#This Row],[DATA]],Tabella6[],2,0)</f>
        <v>151.34692130593163</v>
      </c>
      <c r="F1613" s="2">
        <f>VLOOKUP(Tabella1[[#This Row],[DATA]],Tabella7[],2,0)</f>
        <v>107.20654265554843</v>
      </c>
      <c r="G1613" s="2">
        <f>VLOOKUP(Tabella1[[#This Row],[DATA]],Tabella8[],2,0)</f>
        <v>88.747729644085481</v>
      </c>
      <c r="H1613" s="2">
        <f>VLOOKUP(Tabella1[[#This Row],[DATA]],Tabella9[],2,0)</f>
        <v>128.66020691588309</v>
      </c>
      <c r="I1613" s="2">
        <f>VLOOKUP(Tabella1[[#This Row],[DATA]],Tabella10[],2,0)</f>
        <v>122.02791369873694</v>
      </c>
      <c r="J1613" s="2">
        <f>VLOOKUP(Tabella1[[#This Row],[DATA]],Tabella11[],2,0)</f>
        <v>107.71014648472476</v>
      </c>
      <c r="K1613" s="2">
        <f>VLOOKUP(Tabella1[[#This Row],[DATA]],Tabella12[],2,0)</f>
        <v>256.36337401055408</v>
      </c>
      <c r="L1613" s="2">
        <f>VLOOKUP(Tabella1[[#This Row],[DATA]],Tabella13[],2,0)</f>
        <v>185.82257810040446</v>
      </c>
      <c r="M1613" s="2">
        <f>VLOOKUP(Tabella1[[#This Row],[DATA]],Tabella14[],2,0)</f>
        <v>260.41541869244804</v>
      </c>
      <c r="O1613" s="1">
        <v>44323</v>
      </c>
      <c r="P1613">
        <v>128.65502089359998</v>
      </c>
      <c r="R1613" s="1">
        <v>44334</v>
      </c>
      <c r="S1613">
        <v>157.57302045217841</v>
      </c>
      <c r="U1613" s="1">
        <v>44308</v>
      </c>
      <c r="V1613">
        <v>147.38599672176639</v>
      </c>
      <c r="X1613" s="1">
        <v>44334</v>
      </c>
      <c r="Y1613">
        <v>107.42906014233787</v>
      </c>
      <c r="AA1613" s="1">
        <v>44307</v>
      </c>
      <c r="AB1613">
        <v>82.310546044750154</v>
      </c>
      <c r="AD1613" s="1">
        <v>44302</v>
      </c>
      <c r="AE1613">
        <v>128.46208240960172</v>
      </c>
      <c r="AG1613" s="1">
        <v>44393</v>
      </c>
      <c r="AH1613">
        <v>117.38155455946939</v>
      </c>
      <c r="AJ1613" s="1">
        <v>44421</v>
      </c>
      <c r="AK1613">
        <v>104.94788868593531</v>
      </c>
      <c r="AM1613" s="1">
        <v>44389</v>
      </c>
      <c r="AN1613">
        <v>263.0153364116095</v>
      </c>
      <c r="AP1613" s="1">
        <v>44384</v>
      </c>
      <c r="AQ1613">
        <v>192.87351758826853</v>
      </c>
      <c r="AS1613" s="1">
        <v>44344</v>
      </c>
      <c r="AT1613">
        <v>259.84912862376882</v>
      </c>
    </row>
    <row r="1614" spans="1:46" x14ac:dyDescent="0.3">
      <c r="A1614" s="1">
        <v>44344</v>
      </c>
      <c r="B1614">
        <v>204.26149062287433</v>
      </c>
      <c r="C1614" s="3">
        <f>VLOOKUP(Tabella1[[#This Row],[DATA]],Tabella3[],2,0)</f>
        <v>131.56846796645735</v>
      </c>
      <c r="D1614">
        <f>VLOOKUP(Tabella1[[#This Row],[DATA]],Tabella5[],2,0)</f>
        <v>158.9391616562875</v>
      </c>
      <c r="E1614">
        <f>VLOOKUP(Tabella1[[#This Row],[DATA]],Tabella6[],2,0)</f>
        <v>152.48513154088738</v>
      </c>
      <c r="F1614" s="2">
        <f>VLOOKUP(Tabella1[[#This Row],[DATA]],Tabella7[],2,0)</f>
        <v>107.25144323284157</v>
      </c>
      <c r="G1614" s="2">
        <f>VLOOKUP(Tabella1[[#This Row],[DATA]],Tabella8[],2,0)</f>
        <v>89.119681570506629</v>
      </c>
      <c r="H1614" s="2">
        <f>VLOOKUP(Tabella1[[#This Row],[DATA]],Tabella9[],2,0)</f>
        <v>129.65879265091863</v>
      </c>
      <c r="I1614" s="2">
        <f>VLOOKUP(Tabella1[[#This Row],[DATA]],Tabella10[],2,0)</f>
        <v>122.07490038905483</v>
      </c>
      <c r="J1614" s="2">
        <f>VLOOKUP(Tabella1[[#This Row],[DATA]],Tabella11[],2,0)</f>
        <v>107.46928834927115</v>
      </c>
      <c r="K1614" s="2">
        <f>VLOOKUP(Tabella1[[#This Row],[DATA]],Tabella12[],2,0)</f>
        <v>258.82462071240104</v>
      </c>
      <c r="L1614" s="2">
        <f>VLOOKUP(Tabella1[[#This Row],[DATA]],Tabella13[],2,0)</f>
        <v>186.94103507620093</v>
      </c>
      <c r="M1614" s="2">
        <f>VLOOKUP(Tabella1[[#This Row],[DATA]],Tabella14[],2,0)</f>
        <v>259.84912862376882</v>
      </c>
      <c r="O1614" s="1">
        <v>44326</v>
      </c>
      <c r="P1614">
        <v>129.65270728155289</v>
      </c>
      <c r="R1614" s="1">
        <v>44335</v>
      </c>
      <c r="S1614">
        <v>154.77703940610749</v>
      </c>
      <c r="U1614" s="1">
        <v>44309</v>
      </c>
      <c r="V1614">
        <v>147.1663503665084</v>
      </c>
      <c r="X1614" s="1">
        <v>44335</v>
      </c>
      <c r="Y1614">
        <v>106.14557561318306</v>
      </c>
      <c r="AA1614" s="1">
        <v>44308</v>
      </c>
      <c r="AB1614">
        <v>83.634115237469558</v>
      </c>
      <c r="AD1614" s="1">
        <v>44305</v>
      </c>
      <c r="AE1614">
        <v>128.04544759574955</v>
      </c>
      <c r="AG1614" s="1">
        <v>44396</v>
      </c>
      <c r="AH1614">
        <v>115.22335234317302</v>
      </c>
      <c r="AJ1614" s="1">
        <v>44424</v>
      </c>
      <c r="AK1614">
        <v>104.97892864391198</v>
      </c>
      <c r="AM1614" s="1">
        <v>44390</v>
      </c>
      <c r="AN1614">
        <v>264.19854881266491</v>
      </c>
      <c r="AP1614" s="1">
        <v>44385</v>
      </c>
      <c r="AQ1614">
        <v>191.10738364826517</v>
      </c>
      <c r="AS1614" s="1">
        <v>44347</v>
      </c>
      <c r="AT1614">
        <v>259.22781159884653</v>
      </c>
    </row>
    <row r="1615" spans="1:46" x14ac:dyDescent="0.3">
      <c r="A1615" s="1">
        <v>44348</v>
      </c>
      <c r="B1615">
        <v>204.16091730638425</v>
      </c>
      <c r="C1615" s="3">
        <f>VLOOKUP(Tabella1[[#This Row],[DATA]],Tabella3[],2,0)</f>
        <v>132.3652684281343</v>
      </c>
      <c r="D1615">
        <f>VLOOKUP(Tabella1[[#This Row],[DATA]],Tabella5[],2,0)</f>
        <v>159.42437732533313</v>
      </c>
      <c r="E1615">
        <f>VLOOKUP(Tabella1[[#This Row],[DATA]],Tabella6[],2,0)</f>
        <v>152.60953509755919</v>
      </c>
      <c r="F1615" s="2">
        <f>VLOOKUP(Tabella1[[#This Row],[DATA]],Tabella7[],2,0)</f>
        <v>108.13494608876263</v>
      </c>
      <c r="G1615" s="2">
        <f>VLOOKUP(Tabella1[[#This Row],[DATA]],Tabella8[],2,0)</f>
        <v>88.782509564478119</v>
      </c>
      <c r="H1615" s="2">
        <f>VLOOKUP(Tabella1[[#This Row],[DATA]],Tabella9[],2,0)</f>
        <v>129.69669750019111</v>
      </c>
      <c r="I1615" s="2">
        <f>VLOOKUP(Tabella1[[#This Row],[DATA]],Tabella10[],2,0)</f>
        <v>123.51505711754049</v>
      </c>
      <c r="J1615" s="2">
        <f>VLOOKUP(Tabella1[[#This Row],[DATA]],Tabella11[],2,0)</f>
        <v>108.18350584386901</v>
      </c>
      <c r="K1615" s="2">
        <f>VLOOKUP(Tabella1[[#This Row],[DATA]],Tabella12[],2,0)</f>
        <v>264.40262203166225</v>
      </c>
      <c r="L1615" s="2">
        <f>VLOOKUP(Tabella1[[#This Row],[DATA]],Tabella13[],2,0)</f>
        <v>188.80234292124996</v>
      </c>
      <c r="M1615" s="2">
        <f>VLOOKUP(Tabella1[[#This Row],[DATA]],Tabella14[],2,0)</f>
        <v>262.22016354847244</v>
      </c>
      <c r="O1615" s="1">
        <v>44327</v>
      </c>
      <c r="P1615">
        <v>127.52576284901514</v>
      </c>
      <c r="R1615" s="1">
        <v>44336</v>
      </c>
      <c r="S1615">
        <v>157.40588833485413</v>
      </c>
      <c r="U1615" s="1">
        <v>44312</v>
      </c>
      <c r="V1615">
        <v>147.57977466259356</v>
      </c>
      <c r="X1615" s="1">
        <v>44336</v>
      </c>
      <c r="Y1615">
        <v>107.20837533217264</v>
      </c>
      <c r="AA1615" s="1">
        <v>44309</v>
      </c>
      <c r="AB1615">
        <v>83.265061637747806</v>
      </c>
      <c r="AD1615" s="1">
        <v>44306</v>
      </c>
      <c r="AE1615">
        <v>125.5147414825574</v>
      </c>
      <c r="AG1615" s="1">
        <v>44397</v>
      </c>
      <c r="AH1615">
        <v>114.25708635575253</v>
      </c>
      <c r="AJ1615" s="1">
        <v>44425</v>
      </c>
      <c r="AK1615">
        <v>102.87895610233636</v>
      </c>
      <c r="AM1615" s="1">
        <v>44391</v>
      </c>
      <c r="AN1615">
        <v>264.69121042216358</v>
      </c>
      <c r="AP1615" s="1">
        <v>44386</v>
      </c>
      <c r="AQ1615">
        <v>190.44302035005674</v>
      </c>
      <c r="AS1615" s="1">
        <v>44348</v>
      </c>
      <c r="AT1615">
        <v>262.22016354847244</v>
      </c>
    </row>
    <row r="1616" spans="1:46" x14ac:dyDescent="0.3">
      <c r="A1616" s="1">
        <v>44349</v>
      </c>
      <c r="B1616">
        <v>204.4563210572345</v>
      </c>
      <c r="C1616" s="3">
        <f>VLOOKUP(Tabella1[[#This Row],[DATA]],Tabella3[],2,0)</f>
        <v>132.66777346465759</v>
      </c>
      <c r="D1616">
        <f>VLOOKUP(Tabella1[[#This Row],[DATA]],Tabella5[],2,0)</f>
        <v>159.78639450348345</v>
      </c>
      <c r="E1616">
        <f>VLOOKUP(Tabella1[[#This Row],[DATA]],Tabella6[],2,0)</f>
        <v>153.36489279893894</v>
      </c>
      <c r="F1616" s="2">
        <f>VLOOKUP(Tabella1[[#This Row],[DATA]],Tabella7[],2,0)</f>
        <v>108.55554537401875</v>
      </c>
      <c r="G1616" s="2">
        <f>VLOOKUP(Tabella1[[#This Row],[DATA]],Tabella8[],2,0)</f>
        <v>88.695559763496561</v>
      </c>
      <c r="H1616" s="2">
        <f>VLOOKUP(Tabella1[[#This Row],[DATA]],Tabella9[],2,0)</f>
        <v>130.23023214331218</v>
      </c>
      <c r="I1616" s="2">
        <f>VLOOKUP(Tabella1[[#This Row],[DATA]],Tabella10[],2,0)</f>
        <v>122.80090972268212</v>
      </c>
      <c r="J1616" s="2">
        <f>VLOOKUP(Tabella1[[#This Row],[DATA]],Tabella11[],2,0)</f>
        <v>107.36064849635281</v>
      </c>
      <c r="K1616" s="2">
        <f>VLOOKUP(Tabella1[[#This Row],[DATA]],Tabella12[],2,0)</f>
        <v>267.15245712401054</v>
      </c>
      <c r="L1616" s="2">
        <f>VLOOKUP(Tabella1[[#This Row],[DATA]],Tabella13[],2,0)</f>
        <v>188.4918825892828</v>
      </c>
      <c r="M1616" s="2">
        <f>VLOOKUP(Tabella1[[#This Row],[DATA]],Tabella14[],2,0)</f>
        <v>265.91811431676024</v>
      </c>
      <c r="O1616" s="1">
        <v>44328</v>
      </c>
      <c r="P1616">
        <v>127.82330193107674</v>
      </c>
      <c r="R1616" s="1">
        <v>44337</v>
      </c>
      <c r="S1616">
        <v>158.09459145311752</v>
      </c>
      <c r="U1616" s="1">
        <v>44313</v>
      </c>
      <c r="V1616">
        <v>147.53838519950426</v>
      </c>
      <c r="X1616" s="1">
        <v>44337</v>
      </c>
      <c r="Y1616">
        <v>107.1818015211216</v>
      </c>
      <c r="AA1616" s="1">
        <v>44312</v>
      </c>
      <c r="AB1616">
        <v>84.069830351277204</v>
      </c>
      <c r="AD1616" s="1">
        <v>44307</v>
      </c>
      <c r="AE1616">
        <v>126.65985016436052</v>
      </c>
      <c r="AG1616" s="1">
        <v>44398</v>
      </c>
      <c r="AH1616">
        <v>114.11176712708873</v>
      </c>
      <c r="AJ1616" s="1">
        <v>44426</v>
      </c>
      <c r="AK1616">
        <v>104.02236070818859</v>
      </c>
      <c r="AM1616" s="1">
        <v>44392</v>
      </c>
      <c r="AN1616">
        <v>262.75560686015831</v>
      </c>
      <c r="AP1616" s="1">
        <v>44389</v>
      </c>
      <c r="AQ1616">
        <v>190.39394289711112</v>
      </c>
      <c r="AS1616" s="1">
        <v>44349</v>
      </c>
      <c r="AT1616">
        <v>265.91811431676024</v>
      </c>
    </row>
    <row r="1617" spans="1:46" x14ac:dyDescent="0.3">
      <c r="A1617" s="1">
        <v>44350</v>
      </c>
      <c r="B1617">
        <v>203.71441065008264</v>
      </c>
      <c r="C1617" s="3">
        <f>VLOOKUP(Tabella1[[#This Row],[DATA]],Tabella3[],2,0)</f>
        <v>133.04748602475868</v>
      </c>
      <c r="D1617">
        <f>VLOOKUP(Tabella1[[#This Row],[DATA]],Tabella5[],2,0)</f>
        <v>160.09321302278713</v>
      </c>
      <c r="E1617">
        <f>VLOOKUP(Tabella1[[#This Row],[DATA]],Tabella6[],2,0)</f>
        <v>153.04506512961251</v>
      </c>
      <c r="F1617" s="2">
        <f>VLOOKUP(Tabella1[[#This Row],[DATA]],Tabella7[],2,0)</f>
        <v>107.88890925196249</v>
      </c>
      <c r="G1617" s="2">
        <f>VLOOKUP(Tabella1[[#This Row],[DATA]],Tabella8[],2,0)</f>
        <v>88.325540054874992</v>
      </c>
      <c r="H1617" s="2">
        <f>VLOOKUP(Tabella1[[#This Row],[DATA]],Tabella9[],2,0)</f>
        <v>129.93527508090614</v>
      </c>
      <c r="I1617" s="2">
        <f>VLOOKUP(Tabella1[[#This Row],[DATA]],Tabella10[],2,0)</f>
        <v>121.41105096777493</v>
      </c>
      <c r="J1617" s="2">
        <f>VLOOKUP(Tabella1[[#This Row],[DATA]],Tabella11[],2,0)</f>
        <v>106.97473824958514</v>
      </c>
      <c r="K1617" s="2">
        <v>267.15245712401054</v>
      </c>
      <c r="L1617" s="2">
        <f>VLOOKUP(Tabella1[[#This Row],[DATA]],Tabella13[],2,0)</f>
        <v>189.88404633784046</v>
      </c>
      <c r="M1617" s="2">
        <f>VLOOKUP(Tabella1[[#This Row],[DATA]],Tabella14[],2,0)</f>
        <v>265.0662413106167</v>
      </c>
      <c r="O1617" s="1">
        <v>44329</v>
      </c>
      <c r="P1617">
        <v>127.99622169275275</v>
      </c>
      <c r="R1617" s="1">
        <v>44341</v>
      </c>
      <c r="S1617">
        <v>158.37703653864469</v>
      </c>
      <c r="U1617" s="1">
        <v>44314</v>
      </c>
      <c r="V1617">
        <v>148.3196113153148</v>
      </c>
      <c r="X1617" s="1">
        <v>44340</v>
      </c>
      <c r="Y1617">
        <v>107.69403463758819</v>
      </c>
      <c r="AA1617" s="1">
        <v>44313</v>
      </c>
      <c r="AB1617">
        <v>84.599258028364972</v>
      </c>
      <c r="AD1617" s="1">
        <v>44308</v>
      </c>
      <c r="AE1617">
        <v>127.88267971357949</v>
      </c>
      <c r="AG1617" s="1">
        <v>44399</v>
      </c>
      <c r="AH1617">
        <v>116.20441431782116</v>
      </c>
      <c r="AJ1617" s="1">
        <v>44427</v>
      </c>
      <c r="AK1617">
        <v>103.4331984289006</v>
      </c>
      <c r="AM1617" s="1">
        <v>44393</v>
      </c>
      <c r="AN1617">
        <v>259.64709762532982</v>
      </c>
      <c r="AP1617" s="1">
        <v>44390</v>
      </c>
      <c r="AQ1617">
        <v>191.83732896507647</v>
      </c>
      <c r="AS1617" s="1">
        <v>44350</v>
      </c>
      <c r="AT1617">
        <v>265.0662413106167</v>
      </c>
    </row>
    <row r="1618" spans="1:46" x14ac:dyDescent="0.3">
      <c r="A1618" s="1">
        <v>44351</v>
      </c>
      <c r="B1618">
        <v>205.51404139539409</v>
      </c>
      <c r="C1618" s="3">
        <f>VLOOKUP(Tabella1[[#This Row],[DATA]],Tabella3[],2,0)</f>
        <v>133.66498939376675</v>
      </c>
      <c r="D1618">
        <f>VLOOKUP(Tabella1[[#This Row],[DATA]],Tabella5[],2,0)</f>
        <v>160.71002475234852</v>
      </c>
      <c r="E1618">
        <f>VLOOKUP(Tabella1[[#This Row],[DATA]],Tabella6[],2,0)</f>
        <v>153.22708470024386</v>
      </c>
      <c r="F1618" s="2">
        <f>VLOOKUP(Tabella1[[#This Row],[DATA]],Tabella7[],2,0)</f>
        <v>107.96053636335868</v>
      </c>
      <c r="G1618" s="2">
        <f>VLOOKUP(Tabella1[[#This Row],[DATA]],Tabella8[],2,0)</f>
        <v>87.802875140085789</v>
      </c>
      <c r="H1618" s="2">
        <f>VLOOKUP(Tabella1[[#This Row],[DATA]],Tabella9[],2,0)</f>
        <v>130.25826262008511</v>
      </c>
      <c r="I1618" s="2">
        <f>VLOOKUP(Tabella1[[#This Row],[DATA]],Tabella10[],2,0)</f>
        <v>121.21015247830691</v>
      </c>
      <c r="J1618" s="2">
        <f>VLOOKUP(Tabella1[[#This Row],[DATA]],Tabella11[],2,0)</f>
        <v>107.20246409512553</v>
      </c>
      <c r="K1618" s="2">
        <f>VLOOKUP(Tabella1[[#This Row],[DATA]],Tabella12[],2,0)</f>
        <v>268.2346635883905</v>
      </c>
      <c r="L1618" s="2">
        <f>VLOOKUP(Tabella1[[#This Row],[DATA]],Tabella13[],2,0)</f>
        <v>189.4027964696225</v>
      </c>
      <c r="M1618" s="2">
        <f>VLOOKUP(Tabella1[[#This Row],[DATA]],Tabella14[],2,0)</f>
        <v>265.20415697309949</v>
      </c>
      <c r="O1618" s="1">
        <v>44330</v>
      </c>
      <c r="P1618">
        <v>129.46028961446422</v>
      </c>
      <c r="R1618" s="1">
        <v>44342</v>
      </c>
      <c r="S1618">
        <v>158.22987425151541</v>
      </c>
      <c r="U1618" s="1">
        <v>44315</v>
      </c>
      <c r="V1618">
        <v>148.21590249018763</v>
      </c>
      <c r="X1618" s="1">
        <v>44341</v>
      </c>
      <c r="Y1618">
        <v>107.3610983841901</v>
      </c>
      <c r="AA1618" s="1">
        <v>44314</v>
      </c>
      <c r="AB1618">
        <v>85.013718746377094</v>
      </c>
      <c r="AD1618" s="1">
        <v>44309</v>
      </c>
      <c r="AE1618">
        <v>127.83617460438803</v>
      </c>
      <c r="AG1618" s="1">
        <v>44400</v>
      </c>
      <c r="AH1618">
        <v>114.52001901263401</v>
      </c>
      <c r="AJ1618" s="1">
        <v>44428</v>
      </c>
      <c r="AK1618">
        <v>102.29247997325788</v>
      </c>
      <c r="AM1618" s="1">
        <v>44396</v>
      </c>
      <c r="AN1618">
        <v>256.42109168865437</v>
      </c>
      <c r="AP1618" s="1">
        <v>44391</v>
      </c>
      <c r="AQ1618">
        <v>192.32563144505107</v>
      </c>
      <c r="AS1618" s="1">
        <v>44351</v>
      </c>
      <c r="AT1618">
        <v>265.20415697309949</v>
      </c>
    </row>
    <row r="1619" spans="1:46" x14ac:dyDescent="0.3">
      <c r="A1619" s="1">
        <v>44354</v>
      </c>
      <c r="B1619">
        <v>205.3503060927024</v>
      </c>
      <c r="C1619" s="3">
        <f>VLOOKUP(Tabella1[[#This Row],[DATA]],Tabella3[],2,0)</f>
        <v>134.9940356273255</v>
      </c>
      <c r="D1619">
        <f>VLOOKUP(Tabella1[[#This Row],[DATA]],Tabella5[],2,0)</f>
        <v>160.5487299700043</v>
      </c>
      <c r="E1619">
        <f>VLOOKUP(Tabella1[[#This Row],[DATA]],Tabella6[],2,0)</f>
        <v>153.88320175717084</v>
      </c>
      <c r="F1619" s="2">
        <f>VLOOKUP(Tabella1[[#This Row],[DATA]],Tabella7[],2,0)</f>
        <v>108.08546381990898</v>
      </c>
      <c r="G1619" s="2">
        <f>VLOOKUP(Tabella1[[#This Row],[DATA]],Tabella8[],2,0)</f>
        <v>88.530355141631574</v>
      </c>
      <c r="H1619" s="2">
        <f>VLOOKUP(Tabella1[[#This Row],[DATA]],Tabella9[],2,0)</f>
        <v>130.52168539612157</v>
      </c>
      <c r="I1619" s="2">
        <f>VLOOKUP(Tabella1[[#This Row],[DATA]],Tabella10[],2,0)</f>
        <v>120.66182073634558</v>
      </c>
      <c r="J1619" s="2">
        <f>VLOOKUP(Tabella1[[#This Row],[DATA]],Tabella11[],2,0)</f>
        <v>107.43227916860667</v>
      </c>
      <c r="K1619" s="2">
        <f>VLOOKUP(Tabella1[[#This Row],[DATA]],Tabella12[],2,0)</f>
        <v>269.57453825857522</v>
      </c>
      <c r="L1619" s="2">
        <f>VLOOKUP(Tabella1[[#This Row],[DATA]],Tabella13[],2,0)</f>
        <v>190.23333238813794</v>
      </c>
      <c r="M1619" s="2">
        <f>VLOOKUP(Tabella1[[#This Row],[DATA]],Tabella14[],2,0)</f>
        <v>266.23364863547079</v>
      </c>
      <c r="O1619" s="1">
        <v>44333</v>
      </c>
      <c r="P1619">
        <v>129.9651965002044</v>
      </c>
      <c r="R1619" s="1">
        <v>44343</v>
      </c>
      <c r="S1619">
        <v>157.77937536419338</v>
      </c>
      <c r="U1619" s="1">
        <v>44316</v>
      </c>
      <c r="V1619">
        <v>147.43773355062802</v>
      </c>
      <c r="X1619" s="1">
        <v>44342</v>
      </c>
      <c r="Y1619">
        <v>107.31741959131311</v>
      </c>
      <c r="AA1619" s="1">
        <v>44315</v>
      </c>
      <c r="AB1619">
        <v>85.241720446728777</v>
      </c>
      <c r="AD1619" s="1">
        <v>44312</v>
      </c>
      <c r="AE1619">
        <v>128.07475218510308</v>
      </c>
      <c r="AG1619" s="1">
        <v>44403</v>
      </c>
      <c r="AH1619">
        <v>109.78505160991239</v>
      </c>
      <c r="AJ1619" s="1">
        <v>44431</v>
      </c>
      <c r="AK1619">
        <v>103.77881642252547</v>
      </c>
      <c r="AM1619" s="1">
        <v>44397</v>
      </c>
      <c r="AN1619">
        <v>258.49480540897099</v>
      </c>
      <c r="AP1619" s="1">
        <v>44392</v>
      </c>
      <c r="AQ1619">
        <v>193.25192292731373</v>
      </c>
      <c r="AS1619" s="1">
        <v>44354</v>
      </c>
      <c r="AT1619">
        <v>266.23364863547079</v>
      </c>
    </row>
    <row r="1620" spans="1:46" x14ac:dyDescent="0.3">
      <c r="A1620" s="1">
        <v>44355</v>
      </c>
      <c r="B1620">
        <v>205.38625983869403</v>
      </c>
      <c r="C1620" s="3">
        <f>VLOOKUP(Tabella1[[#This Row],[DATA]],Tabella3[],2,0)</f>
        <v>134.91275079376862</v>
      </c>
      <c r="D1620">
        <f>VLOOKUP(Tabella1[[#This Row],[DATA]],Tabella5[],2,0)</f>
        <v>160.17442366558012</v>
      </c>
      <c r="E1620">
        <f>VLOOKUP(Tabella1[[#This Row],[DATA]],Tabella6[],2,0)</f>
        <v>154.05840147308862</v>
      </c>
      <c r="F1620" s="2">
        <f>VLOOKUP(Tabella1[[#This Row],[DATA]],Tabella7[],2,0)</f>
        <v>108.3583799138642</v>
      </c>
      <c r="G1620" s="2">
        <f>VLOOKUP(Tabella1[[#This Row],[DATA]],Tabella8[],2,0)</f>
        <v>88.433744251652058</v>
      </c>
      <c r="H1620" s="2">
        <f>VLOOKUP(Tabella1[[#This Row],[DATA]],Tabella9[],2,0)</f>
        <v>130.4694467803175</v>
      </c>
      <c r="I1620" s="2">
        <f>VLOOKUP(Tabella1[[#This Row],[DATA]],Tabella10[],2,0)</f>
        <v>120.63709089933616</v>
      </c>
      <c r="J1620" s="2">
        <f>VLOOKUP(Tabella1[[#This Row],[DATA]],Tabella11[],2,0)</f>
        <v>106.8523691844848</v>
      </c>
      <c r="K1620" s="2">
        <f>VLOOKUP(Tabella1[[#This Row],[DATA]],Tabella12[],2,0)</f>
        <v>267.535867414248</v>
      </c>
      <c r="L1620" s="2">
        <f>VLOOKUP(Tabella1[[#This Row],[DATA]],Tabella13[],2,0)</f>
        <v>190.04087606525337</v>
      </c>
      <c r="M1620" s="2">
        <f>VLOOKUP(Tabella1[[#This Row],[DATA]],Tabella14[],2,0)</f>
        <v>265.20415697309949</v>
      </c>
      <c r="O1620" s="1">
        <v>44334</v>
      </c>
      <c r="P1620">
        <v>130.05808598524015</v>
      </c>
      <c r="R1620" s="1">
        <v>44344</v>
      </c>
      <c r="S1620">
        <v>158.9391616562875</v>
      </c>
      <c r="U1620" s="1">
        <v>44319</v>
      </c>
      <c r="V1620">
        <v>148.34124671647513</v>
      </c>
      <c r="X1620" s="1">
        <v>44343</v>
      </c>
      <c r="Y1620">
        <v>107.20654265554843</v>
      </c>
      <c r="AA1620" s="1">
        <v>44316</v>
      </c>
      <c r="AB1620">
        <v>85.162499516945559</v>
      </c>
      <c r="AD1620" s="1">
        <v>44313</v>
      </c>
      <c r="AE1620">
        <v>127.79062507963204</v>
      </c>
      <c r="AG1620" s="1">
        <v>44404</v>
      </c>
      <c r="AH1620">
        <v>105.14971610985413</v>
      </c>
      <c r="AJ1620" s="1">
        <v>44432</v>
      </c>
      <c r="AK1620">
        <v>104.89327029834175</v>
      </c>
      <c r="AM1620" s="1">
        <v>44398</v>
      </c>
      <c r="AN1620">
        <v>259.58319591029021</v>
      </c>
      <c r="AP1620" s="1">
        <v>44393</v>
      </c>
      <c r="AQ1620">
        <v>193.18361438354719</v>
      </c>
      <c r="AS1620" s="1">
        <v>44355</v>
      </c>
      <c r="AT1620">
        <v>265.20415697309949</v>
      </c>
    </row>
    <row r="1621" spans="1:46" x14ac:dyDescent="0.3">
      <c r="A1621" s="1">
        <v>44356</v>
      </c>
      <c r="B1621">
        <v>205.01166067437569</v>
      </c>
      <c r="C1621" s="3">
        <f>VLOOKUP(Tabella1[[#This Row],[DATA]],Tabella3[],2,0)</f>
        <v>134.56037711980915</v>
      </c>
      <c r="D1621">
        <f>VLOOKUP(Tabella1[[#This Row],[DATA]],Tabella5[],2,0)</f>
        <v>159.56549745871109</v>
      </c>
      <c r="E1621">
        <f>VLOOKUP(Tabella1[[#This Row],[DATA]],Tabella6[],2,0)</f>
        <v>154.35094972356072</v>
      </c>
      <c r="F1621" s="2">
        <f>VLOOKUP(Tabella1[[#This Row],[DATA]],Tabella7[],2,0)</f>
        <v>108.1433458566236</v>
      </c>
      <c r="G1621" s="2">
        <f>VLOOKUP(Tabella1[[#This Row],[DATA]],Tabella8[],2,0)</f>
        <v>88.457896974146934</v>
      </c>
      <c r="H1621" s="2">
        <f>VLOOKUP(Tabella1[[#This Row],[DATA]],Tabella9[],2,0)</f>
        <v>130.49620314450988</v>
      </c>
      <c r="I1621" s="2">
        <f>VLOOKUP(Tabella1[[#This Row],[DATA]],Tabella10[],2,0)</f>
        <v>120.47467035965566</v>
      </c>
      <c r="J1621" s="2">
        <f>VLOOKUP(Tabella1[[#This Row],[DATA]],Tabella11[],2,0)</f>
        <v>107.18933180521232</v>
      </c>
      <c r="K1621" s="2">
        <f>VLOOKUP(Tabella1[[#This Row],[DATA]],Tabella12[],2,0)</f>
        <v>267.78322889182056</v>
      </c>
      <c r="L1621" s="2">
        <f>VLOOKUP(Tabella1[[#This Row],[DATA]],Tabella13[],2,0)</f>
        <v>188.82691800139162</v>
      </c>
      <c r="M1621" s="2">
        <f>VLOOKUP(Tabella1[[#This Row],[DATA]],Tabella14[],2,0)</f>
        <v>267.70126631653733</v>
      </c>
      <c r="O1621" s="1">
        <v>44335</v>
      </c>
      <c r="P1621">
        <v>127.99977627068321</v>
      </c>
      <c r="R1621" s="1">
        <v>44347</v>
      </c>
      <c r="S1621">
        <v>157.92684487947952</v>
      </c>
      <c r="U1621" s="1">
        <v>44320</v>
      </c>
      <c r="V1621">
        <v>147.02078174348409</v>
      </c>
      <c r="X1621" s="1">
        <v>44344</v>
      </c>
      <c r="Y1621">
        <v>107.25144323284157</v>
      </c>
      <c r="AA1621" s="1">
        <v>44319</v>
      </c>
      <c r="AB1621">
        <v>85.922827221084376</v>
      </c>
      <c r="AD1621" s="1">
        <v>44314</v>
      </c>
      <c r="AE1621">
        <v>127.89000586091787</v>
      </c>
      <c r="AG1621" s="1">
        <v>44405</v>
      </c>
      <c r="AH1621">
        <v>106.77371193176913</v>
      </c>
      <c r="AJ1621" s="1">
        <v>44433</v>
      </c>
      <c r="AK1621">
        <v>105.66658309754904</v>
      </c>
      <c r="AM1621" s="1">
        <v>44399</v>
      </c>
      <c r="AN1621">
        <v>260.03256926121372</v>
      </c>
      <c r="AP1621" s="1">
        <v>44396</v>
      </c>
      <c r="AQ1621">
        <v>191.05089004687443</v>
      </c>
      <c r="AS1621" s="1">
        <v>44356</v>
      </c>
      <c r="AT1621">
        <v>267.70126631653733</v>
      </c>
    </row>
    <row r="1622" spans="1:46" x14ac:dyDescent="0.3">
      <c r="A1622" s="1">
        <v>44357</v>
      </c>
      <c r="B1622">
        <v>205.96540666601888</v>
      </c>
      <c r="C1622" s="3">
        <f>VLOOKUP(Tabella1[[#This Row],[DATA]],Tabella3[],2,0)</f>
        <v>134.01903581028174</v>
      </c>
      <c r="D1622">
        <f>VLOOKUP(Tabella1[[#This Row],[DATA]],Tabella5[],2,0)</f>
        <v>159.46390734818064</v>
      </c>
      <c r="E1622">
        <f>VLOOKUP(Tabella1[[#This Row],[DATA]],Tabella6[],2,0)</f>
        <v>153.95210580651838</v>
      </c>
      <c r="F1622" s="2">
        <f>VLOOKUP(Tabella1[[#This Row],[DATA]],Tabella7[],2,0)</f>
        <v>108.25284828492012</v>
      </c>
      <c r="G1622" s="2">
        <f>VLOOKUP(Tabella1[[#This Row],[DATA]],Tabella8[],2,0)</f>
        <v>88.24245468949259</v>
      </c>
      <c r="H1622" s="2">
        <f>VLOOKUP(Tabella1[[#This Row],[DATA]],Tabella9[],2,0)</f>
        <v>130.47135794918839</v>
      </c>
      <c r="I1622" s="2">
        <f>VLOOKUP(Tabella1[[#This Row],[DATA]],Tabella10[],2,0)</f>
        <v>120.45895224291239</v>
      </c>
      <c r="J1622" s="2">
        <f>VLOOKUP(Tabella1[[#This Row],[DATA]],Tabella11[],2,0)</f>
        <v>107.77013717273736</v>
      </c>
      <c r="K1622" s="2">
        <f>VLOOKUP(Tabella1[[#This Row],[DATA]],Tabella12[],2,0)</f>
        <v>268.13159630606862</v>
      </c>
      <c r="L1622" s="2">
        <f>VLOOKUP(Tabella1[[#This Row],[DATA]],Tabella13[],2,0)</f>
        <v>190.13139670068642</v>
      </c>
      <c r="M1622" s="2">
        <f>VLOOKUP(Tabella1[[#This Row],[DATA]],Tabella14[],2,0)</f>
        <v>266.6167476979229</v>
      </c>
      <c r="O1622" s="1">
        <v>44336</v>
      </c>
      <c r="P1622">
        <v>129.12584564977163</v>
      </c>
      <c r="R1622" s="1">
        <v>44348</v>
      </c>
      <c r="S1622">
        <v>159.42437732533313</v>
      </c>
      <c r="U1622" s="1">
        <v>44321</v>
      </c>
      <c r="V1622">
        <v>149.08367021063944</v>
      </c>
      <c r="X1622" s="1">
        <v>44348</v>
      </c>
      <c r="Y1622">
        <v>108.13494608876263</v>
      </c>
      <c r="AA1622" s="1">
        <v>44320</v>
      </c>
      <c r="AB1622">
        <v>85.311280287514009</v>
      </c>
      <c r="AD1622" s="1">
        <v>44315</v>
      </c>
      <c r="AE1622">
        <v>127.31251433376653</v>
      </c>
      <c r="AG1622" s="1">
        <v>44406</v>
      </c>
      <c r="AH1622">
        <v>110.30060583909176</v>
      </c>
      <c r="AJ1622" s="1">
        <v>44434</v>
      </c>
      <c r="AK1622">
        <v>104.51094158518677</v>
      </c>
      <c r="AM1622" s="1">
        <v>44400</v>
      </c>
      <c r="AN1622">
        <v>257.77745712401054</v>
      </c>
      <c r="AP1622" s="1">
        <v>44397</v>
      </c>
      <c r="AQ1622">
        <v>189.76073469310595</v>
      </c>
      <c r="AS1622" s="1">
        <v>44357</v>
      </c>
      <c r="AT1622">
        <v>266.6167476979229</v>
      </c>
    </row>
    <row r="1623" spans="1:46" x14ac:dyDescent="0.3">
      <c r="A1623" s="1">
        <v>44358</v>
      </c>
      <c r="B1623">
        <v>206.36672820911474</v>
      </c>
      <c r="C1623" s="3">
        <f>VLOOKUP(Tabella1[[#This Row],[DATA]],Tabella3[],2,0)</f>
        <v>134.43319641238543</v>
      </c>
      <c r="D1623">
        <f>VLOOKUP(Tabella1[[#This Row],[DATA]],Tabella5[],2,0)</f>
        <v>160.71381389961627</v>
      </c>
      <c r="E1623">
        <f>VLOOKUP(Tabella1[[#This Row],[DATA]],Tabella6[],2,0)</f>
        <v>155.22600763353392</v>
      </c>
      <c r="F1623" s="2">
        <f>VLOOKUP(Tabella1[[#This Row],[DATA]],Tabella7[],2,0)</f>
        <v>108.95354164757629</v>
      </c>
      <c r="G1623" s="2">
        <f>VLOOKUP(Tabella1[[#This Row],[DATA]],Tabella8[],2,0)</f>
        <v>88.93032422614678</v>
      </c>
      <c r="H1623" s="2">
        <f>VLOOKUP(Tabella1[[#This Row],[DATA]],Tabella9[],2,0)</f>
        <v>131.44700965777335</v>
      </c>
      <c r="I1623" s="2">
        <f>VLOOKUP(Tabella1[[#This Row],[DATA]],Tabella10[],2,0)</f>
        <v>120.89172439057718</v>
      </c>
      <c r="J1623" s="2">
        <f>VLOOKUP(Tabella1[[#This Row],[DATA]],Tabella11[],2,0)</f>
        <v>107.1400857180378</v>
      </c>
      <c r="K1623" s="2">
        <f>VLOOKUP(Tabella1[[#This Row],[DATA]],Tabella12[],2,0)</f>
        <v>266.82264182058049</v>
      </c>
      <c r="L1623" s="2">
        <f>VLOOKUP(Tabella1[[#This Row],[DATA]],Tabella13[],2,0)</f>
        <v>190.76500479504892</v>
      </c>
      <c r="M1623" s="2">
        <f>VLOOKUP(Tabella1[[#This Row],[DATA]],Tabella14[],2,0)</f>
        <v>267.57937116030257</v>
      </c>
      <c r="O1623" s="1">
        <v>44337</v>
      </c>
      <c r="P1623">
        <v>130.55232913718893</v>
      </c>
      <c r="R1623" s="1">
        <v>44349</v>
      </c>
      <c r="S1623">
        <v>159.78639450348345</v>
      </c>
      <c r="U1623" s="1">
        <v>44322</v>
      </c>
      <c r="V1623">
        <v>149.49803517634027</v>
      </c>
      <c r="X1623" s="1">
        <v>44349</v>
      </c>
      <c r="Y1623">
        <v>108.55554537401875</v>
      </c>
      <c r="AA1623" s="1">
        <v>44321</v>
      </c>
      <c r="AB1623">
        <v>86.638713915832582</v>
      </c>
      <c r="AD1623" s="1">
        <v>44316</v>
      </c>
      <c r="AE1623">
        <v>126.60665596412099</v>
      </c>
      <c r="AG1623" s="1">
        <v>44407</v>
      </c>
      <c r="AH1623">
        <v>108.81560008416528</v>
      </c>
      <c r="AJ1623" s="1">
        <v>44435</v>
      </c>
      <c r="AK1623">
        <v>105.12278691068849</v>
      </c>
      <c r="AM1623" s="1">
        <v>44403</v>
      </c>
      <c r="AN1623">
        <v>259.73779683377307</v>
      </c>
      <c r="AP1623" s="1">
        <v>44399</v>
      </c>
      <c r="AQ1623">
        <v>192.08264352246692</v>
      </c>
      <c r="AS1623" s="1">
        <v>44358</v>
      </c>
      <c r="AT1623">
        <v>267.57937116030257</v>
      </c>
    </row>
    <row r="1624" spans="1:46" x14ac:dyDescent="0.3">
      <c r="A1624" s="1">
        <v>44361</v>
      </c>
      <c r="B1624">
        <v>206.74132737343308</v>
      </c>
      <c r="C1624" s="3">
        <f>VLOOKUP(Tabella1[[#This Row],[DATA]],Tabella3[],2,0)</f>
        <v>134.64443243322361</v>
      </c>
      <c r="D1624">
        <f>VLOOKUP(Tabella1[[#This Row],[DATA]],Tabella5[],2,0)</f>
        <v>160.5127842756533</v>
      </c>
      <c r="E1624">
        <f>VLOOKUP(Tabella1[[#This Row],[DATA]],Tabella6[],2,0)</f>
        <v>155.59498529027888</v>
      </c>
      <c r="F1624" s="2">
        <f>VLOOKUP(Tabella1[[#This Row],[DATA]],Tabella7[],2,0)</f>
        <v>109.14627813922233</v>
      </c>
      <c r="G1624" s="2">
        <f>VLOOKUP(Tabella1[[#This Row],[DATA]],Tabella8[],2,0)</f>
        <v>89.665533098890918</v>
      </c>
      <c r="H1624" s="2">
        <f>VLOOKUP(Tabella1[[#This Row],[DATA]],Tabella9[],2,0)</f>
        <v>131.63717096042606</v>
      </c>
      <c r="I1624" s="2">
        <v>120.89172439057718</v>
      </c>
      <c r="J1624" s="2">
        <v>107.1400857180378</v>
      </c>
      <c r="K1624" s="2">
        <f>VLOOKUP(Tabella1[[#This Row],[DATA]],Tabella12[],2,0)</f>
        <v>268.40369393139844</v>
      </c>
      <c r="L1624" s="2">
        <f>VLOOKUP(Tabella1[[#This Row],[DATA]],Tabella13[],2,0)</f>
        <v>191.04409191079972</v>
      </c>
      <c r="M1624" s="2">
        <f>VLOOKUP(Tabella1[[#This Row],[DATA]],Tabella14[],2,0)</f>
        <v>268.87842525389016</v>
      </c>
      <c r="O1624" s="1">
        <v>44340</v>
      </c>
      <c r="P1624">
        <v>130.1144887732838</v>
      </c>
      <c r="R1624" s="1">
        <v>44350</v>
      </c>
      <c r="S1624">
        <v>160.09321302278713</v>
      </c>
      <c r="U1624" s="1">
        <v>44323</v>
      </c>
      <c r="V1624">
        <v>150.16638093827092</v>
      </c>
      <c r="X1624" s="1">
        <v>44350</v>
      </c>
      <c r="Y1624">
        <v>107.88890925196249</v>
      </c>
      <c r="AA1624" s="1">
        <v>44322</v>
      </c>
      <c r="AB1624">
        <v>86.777833597403117</v>
      </c>
      <c r="AD1624" s="1">
        <v>44319</v>
      </c>
      <c r="AE1624">
        <v>127.41922126239075</v>
      </c>
      <c r="AG1624" s="1">
        <v>44410</v>
      </c>
      <c r="AH1624">
        <v>109.96729793417839</v>
      </c>
      <c r="AJ1624" s="1">
        <v>44438</v>
      </c>
      <c r="AK1624">
        <v>105.30156513018875</v>
      </c>
      <c r="AM1624" s="1">
        <v>44404</v>
      </c>
      <c r="AN1624">
        <v>256.86840369393138</v>
      </c>
      <c r="AP1624" s="1">
        <v>44400</v>
      </c>
      <c r="AQ1624">
        <v>192.58646901903987</v>
      </c>
      <c r="AS1624" s="1">
        <v>44361</v>
      </c>
      <c r="AT1624">
        <v>268.87842525389016</v>
      </c>
    </row>
    <row r="1625" spans="1:46" x14ac:dyDescent="0.3">
      <c r="A1625" s="1">
        <v>44362</v>
      </c>
      <c r="B1625">
        <v>206.32542998736761</v>
      </c>
      <c r="C1625" s="3">
        <f>VLOOKUP(Tabella1[[#This Row],[DATA]],Tabella3[],2,0)</f>
        <v>134.53424051737929</v>
      </c>
      <c r="D1625">
        <f>VLOOKUP(Tabella1[[#This Row],[DATA]],Tabella5[],2,0)</f>
        <v>161.085047922472</v>
      </c>
      <c r="E1625">
        <f>VLOOKUP(Tabella1[[#This Row],[DATA]],Tabella6[],2,0)</f>
        <v>156.13986816515336</v>
      </c>
      <c r="F1625" s="2">
        <f>VLOOKUP(Tabella1[[#This Row],[DATA]],Tabella7[],2,0)</f>
        <v>109.54030361342741</v>
      </c>
      <c r="G1625" s="2">
        <f>VLOOKUP(Tabella1[[#This Row],[DATA]],Tabella8[],2,0)</f>
        <v>89.178614213394155</v>
      </c>
      <c r="H1625" s="2">
        <f>VLOOKUP(Tabella1[[#This Row],[DATA]],Tabella9[],2,0)</f>
        <v>131.98277399791047</v>
      </c>
      <c r="I1625" s="2">
        <f>VLOOKUP(Tabella1[[#This Row],[DATA]],Tabella10[],2,0)</f>
        <v>120.03833543886239</v>
      </c>
      <c r="J1625" s="2">
        <f>VLOOKUP(Tabella1[[#This Row],[DATA]],Tabella11[],2,0)</f>
        <v>106.1494932129938</v>
      </c>
      <c r="K1625" s="2">
        <f>VLOOKUP(Tabella1[[#This Row],[DATA]],Tabella12[],2,0)</f>
        <v>268.1625164907652</v>
      </c>
      <c r="L1625" s="2">
        <f>VLOOKUP(Tabella1[[#This Row],[DATA]],Tabella13[],2,0)</f>
        <v>191.84939838313423</v>
      </c>
      <c r="M1625" s="2">
        <f>VLOOKUP(Tabella1[[#This Row],[DATA]],Tabella14[],2,0)</f>
        <v>266.24688296671911</v>
      </c>
      <c r="O1625" s="1">
        <v>44341</v>
      </c>
      <c r="P1625">
        <v>130.12316612529051</v>
      </c>
      <c r="R1625" s="1">
        <v>44351</v>
      </c>
      <c r="S1625">
        <v>160.71002475234852</v>
      </c>
      <c r="U1625" s="1">
        <v>44326</v>
      </c>
      <c r="V1625">
        <v>150.17766897365891</v>
      </c>
      <c r="X1625" s="1">
        <v>44351</v>
      </c>
      <c r="Y1625">
        <v>107.96053636335868</v>
      </c>
      <c r="AA1625" s="1">
        <v>44323</v>
      </c>
      <c r="AB1625">
        <v>87.521737450245411</v>
      </c>
      <c r="AD1625" s="1">
        <v>44320</v>
      </c>
      <c r="AE1625">
        <v>125.01592640725734</v>
      </c>
      <c r="AG1625" s="1">
        <v>44411</v>
      </c>
      <c r="AH1625">
        <v>109.7955303544079</v>
      </c>
      <c r="AJ1625" s="1">
        <v>44439</v>
      </c>
      <c r="AK1625">
        <v>105.77283526139226</v>
      </c>
      <c r="AM1625" s="1">
        <v>44405</v>
      </c>
      <c r="AN1625">
        <v>260.31909630606862</v>
      </c>
      <c r="AP1625" s="1">
        <v>44403</v>
      </c>
      <c r="AQ1625">
        <v>192.13739214775293</v>
      </c>
      <c r="AS1625" s="1">
        <v>44362</v>
      </c>
      <c r="AT1625">
        <v>266.24688296671911</v>
      </c>
    </row>
    <row r="1626" spans="1:46" x14ac:dyDescent="0.3">
      <c r="A1626" s="1">
        <v>44363</v>
      </c>
      <c r="B1626">
        <v>205.21329316878828</v>
      </c>
      <c r="C1626" s="3">
        <f>VLOOKUP(Tabella1[[#This Row],[DATA]],Tabella3[],2,0)</f>
        <v>134.69518971514242</v>
      </c>
      <c r="D1626">
        <f>VLOOKUP(Tabella1[[#This Row],[DATA]],Tabella5[],2,0)</f>
        <v>160.89098213673088</v>
      </c>
      <c r="E1626">
        <f>VLOOKUP(Tabella1[[#This Row],[DATA]],Tabella6[],2,0)</f>
        <v>156.4486429664957</v>
      </c>
      <c r="F1626" s="2">
        <f>VLOOKUP(Tabella1[[#This Row],[DATA]],Tabella7[],2,0)</f>
        <v>109.73074925929319</v>
      </c>
      <c r="G1626" s="2">
        <f>VLOOKUP(Tabella1[[#This Row],[DATA]],Tabella8[],2,0)</f>
        <v>88.903273176952524</v>
      </c>
      <c r="H1626" s="2">
        <f>VLOOKUP(Tabella1[[#This Row],[DATA]],Tabella9[],2,0)</f>
        <v>132.24524118951149</v>
      </c>
      <c r="I1626" s="2">
        <f>VLOOKUP(Tabella1[[#This Row],[DATA]],Tabella10[],2,0)</f>
        <v>119.19295224794219</v>
      </c>
      <c r="J1626" s="2">
        <f>VLOOKUP(Tabella1[[#This Row],[DATA]],Tabella11[],2,0)</f>
        <v>105.00847629621671</v>
      </c>
      <c r="K1626" s="2">
        <f>VLOOKUP(Tabella1[[#This Row],[DATA]],Tabella12[],2,0)</f>
        <v>266.44747691292878</v>
      </c>
      <c r="L1626" s="2">
        <f>VLOOKUP(Tabella1[[#This Row],[DATA]],Tabella13[],2,0)</f>
        <v>190.86395948165483</v>
      </c>
      <c r="M1626" s="2">
        <f>VLOOKUP(Tabella1[[#This Row],[DATA]],Tabella14[],2,0)</f>
        <v>266.75327027290581</v>
      </c>
      <c r="O1626" s="1">
        <v>44342</v>
      </c>
      <c r="P1626">
        <v>129.52275609427159</v>
      </c>
      <c r="R1626" s="1">
        <v>44354</v>
      </c>
      <c r="S1626">
        <v>160.5487299700043</v>
      </c>
      <c r="U1626" s="1">
        <v>44327</v>
      </c>
      <c r="V1626">
        <v>147.38858356320947</v>
      </c>
      <c r="X1626" s="1">
        <v>44354</v>
      </c>
      <c r="Y1626">
        <v>108.08546381990898</v>
      </c>
      <c r="AA1626" s="1">
        <v>44326</v>
      </c>
      <c r="AB1626">
        <v>88.343896123971092</v>
      </c>
      <c r="AD1626" s="1">
        <v>44321</v>
      </c>
      <c r="AE1626">
        <v>127.50012741125806</v>
      </c>
      <c r="AG1626" s="1">
        <v>44412</v>
      </c>
      <c r="AH1626">
        <v>110.76682613918624</v>
      </c>
      <c r="AJ1626" s="1">
        <v>44440</v>
      </c>
      <c r="AK1626">
        <v>106.464071248642</v>
      </c>
      <c r="AM1626" s="1">
        <v>44406</v>
      </c>
      <c r="AN1626">
        <v>259.05961411609496</v>
      </c>
      <c r="AP1626" s="1">
        <v>44404</v>
      </c>
      <c r="AQ1626">
        <v>191.14308295107449</v>
      </c>
      <c r="AS1626" s="1">
        <v>44363</v>
      </c>
      <c r="AT1626">
        <v>266.75327027290581</v>
      </c>
    </row>
    <row r="1627" spans="1:46" x14ac:dyDescent="0.3">
      <c r="A1627" s="1">
        <v>44364</v>
      </c>
      <c r="B1627">
        <v>205.12389466524147</v>
      </c>
      <c r="C1627" s="3">
        <f>VLOOKUP(Tabella1[[#This Row],[DATA]],Tabella3[],2,0)</f>
        <v>134.41322804812899</v>
      </c>
      <c r="D1627">
        <f>VLOOKUP(Tabella1[[#This Row],[DATA]],Tabella5[],2,0)</f>
        <v>161.06610218613315</v>
      </c>
      <c r="E1627">
        <f>VLOOKUP(Tabella1[[#This Row],[DATA]],Tabella6[],2,0)</f>
        <v>156.76870580322603</v>
      </c>
      <c r="F1627" s="2">
        <f>VLOOKUP(Tabella1[[#This Row],[DATA]],Tabella7[],2,0)</f>
        <v>109.24936619933412</v>
      </c>
      <c r="G1627" s="2">
        <f>VLOOKUP(Tabella1[[#This Row],[DATA]],Tabella8[],2,0)</f>
        <v>88.84240831626542</v>
      </c>
      <c r="H1627" s="2">
        <f>VLOOKUP(Tabella1[[#This Row],[DATA]],Tabella9[],2,0)</f>
        <v>132.44846214611525</v>
      </c>
      <c r="I1627" s="2">
        <f>VLOOKUP(Tabella1[[#This Row],[DATA]],Tabella10[],2,0)</f>
        <v>119.70326710487379</v>
      </c>
      <c r="J1627" s="2">
        <f>VLOOKUP(Tabella1[[#This Row],[DATA]],Tabella11[],2,0)</f>
        <v>105.22545754091902</v>
      </c>
      <c r="K1627" s="2">
        <f>VLOOKUP(Tabella1[[#This Row],[DATA]],Tabella12[],2,0)</f>
        <v>263.96973944591031</v>
      </c>
      <c r="L1627" s="2">
        <f>VLOOKUP(Tabella1[[#This Row],[DATA]],Tabella13[],2,0)</f>
        <v>190.21450118767436</v>
      </c>
      <c r="M1627" s="2">
        <f>VLOOKUP(Tabella1[[#This Row],[DATA]],Tabella14[],2,0)</f>
        <v>266.01493389799811</v>
      </c>
      <c r="O1627" s="1">
        <v>44343</v>
      </c>
      <c r="P1627">
        <v>130.97673528744514</v>
      </c>
      <c r="R1627" s="1">
        <v>44355</v>
      </c>
      <c r="S1627">
        <v>160.17442366558012</v>
      </c>
      <c r="U1627" s="1">
        <v>44328</v>
      </c>
      <c r="V1627">
        <v>147.66984377829357</v>
      </c>
      <c r="X1627" s="1">
        <v>44355</v>
      </c>
      <c r="Y1627">
        <v>108.3583799138642</v>
      </c>
      <c r="AA1627" s="1">
        <v>44327</v>
      </c>
      <c r="AB1627">
        <v>86.826139042392882</v>
      </c>
      <c r="AD1627" s="1">
        <v>44322</v>
      </c>
      <c r="AE1627">
        <v>127.39342048263384</v>
      </c>
      <c r="AG1627" s="1">
        <v>44413</v>
      </c>
      <c r="AH1627">
        <v>109.83690043767621</v>
      </c>
      <c r="AJ1627" s="1">
        <v>44441</v>
      </c>
      <c r="AK1627">
        <v>107.35766388500889</v>
      </c>
      <c r="AM1627" s="1">
        <v>44407</v>
      </c>
      <c r="AN1627">
        <v>251.07396108179421</v>
      </c>
      <c r="AP1627" s="1">
        <v>44405</v>
      </c>
      <c r="AQ1627">
        <v>190.65212665327397</v>
      </c>
      <c r="AS1627" s="1">
        <v>44364</v>
      </c>
      <c r="AT1627">
        <v>266.01493389799811</v>
      </c>
    </row>
    <row r="1628" spans="1:46" x14ac:dyDescent="0.3">
      <c r="A1628" s="1">
        <v>44365</v>
      </c>
      <c r="B1628">
        <v>202.43173646875914</v>
      </c>
      <c r="C1628" s="3">
        <f>VLOOKUP(Tabella1[[#This Row],[DATA]],Tabella3[],2,0)</f>
        <v>131.82340438655828</v>
      </c>
      <c r="D1628">
        <f>VLOOKUP(Tabella1[[#This Row],[DATA]],Tabella5[],2,0)</f>
        <v>158.20242853617049</v>
      </c>
      <c r="E1628">
        <f>VLOOKUP(Tabella1[[#This Row],[DATA]],Tabella6[],2,0)</f>
        <v>154.48523031119703</v>
      </c>
      <c r="F1628" s="2">
        <f>VLOOKUP(Tabella1[[#This Row],[DATA]],Tabella7[],2,0)</f>
        <v>107.17294358410459</v>
      </c>
      <c r="G1628" s="2">
        <f>VLOOKUP(Tabella1[[#This Row],[DATA]],Tabella8[],2,0)</f>
        <v>87.245430304903977</v>
      </c>
      <c r="H1628" s="2">
        <f>VLOOKUP(Tabella1[[#This Row],[DATA]],Tabella9[],2,0)</f>
        <v>130.06682720485182</v>
      </c>
      <c r="I1628" s="2">
        <f>VLOOKUP(Tabella1[[#This Row],[DATA]],Tabella10[],2,0)</f>
        <v>120.72045979054248</v>
      </c>
      <c r="J1628" s="2">
        <f>VLOOKUP(Tabella1[[#This Row],[DATA]],Tabella11[],2,0)</f>
        <v>105.21053448419947</v>
      </c>
      <c r="K1628" s="2">
        <f>VLOOKUP(Tabella1[[#This Row],[DATA]],Tabella12[],2,0)</f>
        <v>264.6870877308707</v>
      </c>
      <c r="L1628" s="2">
        <f>VLOOKUP(Tabella1[[#This Row],[DATA]],Tabella13[],2,0)</f>
        <v>190.29128013628264</v>
      </c>
      <c r="M1628" s="2">
        <f>VLOOKUP(Tabella1[[#This Row],[DATA]],Tabella14[],2,0)</f>
        <v>264.89210537313846</v>
      </c>
      <c r="O1628" s="1">
        <v>44344</v>
      </c>
      <c r="P1628">
        <v>131.56846796645735</v>
      </c>
      <c r="R1628" s="1">
        <v>44356</v>
      </c>
      <c r="S1628">
        <v>159.56549745871109</v>
      </c>
      <c r="U1628" s="1">
        <v>44329</v>
      </c>
      <c r="V1628">
        <v>147.88102410701057</v>
      </c>
      <c r="X1628" s="1">
        <v>44356</v>
      </c>
      <c r="Y1628">
        <v>108.1433458566236</v>
      </c>
      <c r="AA1628" s="1">
        <v>44328</v>
      </c>
      <c r="AB1628">
        <v>87.024191366850886</v>
      </c>
      <c r="AD1628" s="1">
        <v>44323</v>
      </c>
      <c r="AE1628">
        <v>128.50221695589022</v>
      </c>
      <c r="AG1628" s="1">
        <v>44414</v>
      </c>
      <c r="AH1628">
        <v>109.73089745835956</v>
      </c>
      <c r="AJ1628" s="1">
        <v>44442</v>
      </c>
      <c r="AK1628">
        <v>106.90071988825615</v>
      </c>
      <c r="AM1628" s="1">
        <v>44410</v>
      </c>
      <c r="AN1628">
        <v>252.54782321899737</v>
      </c>
      <c r="AP1628" s="1">
        <v>44406</v>
      </c>
      <c r="AQ1628">
        <v>191.41322706428855</v>
      </c>
      <c r="AS1628" s="1">
        <v>44365</v>
      </c>
      <c r="AT1628">
        <v>264.89210537313846</v>
      </c>
    </row>
    <row r="1629" spans="1:46" x14ac:dyDescent="0.3">
      <c r="A1629" s="1">
        <v>44368</v>
      </c>
      <c r="B1629">
        <v>205.2662520649111</v>
      </c>
      <c r="C1629" s="3">
        <f>VLOOKUP(Tabella1[[#This Row],[DATA]],Tabella3[],2,0)</f>
        <v>132.76202205301968</v>
      </c>
      <c r="D1629">
        <f>VLOOKUP(Tabella1[[#This Row],[DATA]],Tabella5[],2,0)</f>
        <v>159.79182220092108</v>
      </c>
      <c r="E1629">
        <f>VLOOKUP(Tabella1[[#This Row],[DATA]],Tabella6[],2,0)</f>
        <v>155.27021910547023</v>
      </c>
      <c r="F1629" s="2">
        <f>VLOOKUP(Tabella1[[#This Row],[DATA]],Tabella7[],2,0)</f>
        <v>107.85744830324688</v>
      </c>
      <c r="G1629" s="2">
        <f>VLOOKUP(Tabella1[[#This Row],[DATA]],Tabella8[],2,0)</f>
        <v>87.44927928276077</v>
      </c>
      <c r="H1629" s="2">
        <f>VLOOKUP(Tabella1[[#This Row],[DATA]],Tabella9[],2,0)</f>
        <v>130.98928471319726</v>
      </c>
      <c r="I1629" s="2">
        <f>VLOOKUP(Tabella1[[#This Row],[DATA]],Tabella10[],2,0)</f>
        <v>119.41158077309662</v>
      </c>
      <c r="J1629" s="2">
        <f>VLOOKUP(Tabella1[[#This Row],[DATA]],Tabella11[],2,0)</f>
        <v>105.33230662703103</v>
      </c>
      <c r="K1629" s="2">
        <f>VLOOKUP(Tabella1[[#This Row],[DATA]],Tabella12[],2,0)</f>
        <v>266.45984498680741</v>
      </c>
      <c r="L1629" s="2">
        <f>VLOOKUP(Tabella1[[#This Row],[DATA]],Tabella13[],2,0)</f>
        <v>191.1274508734696</v>
      </c>
      <c r="M1629" s="2">
        <f>VLOOKUP(Tabella1[[#This Row],[DATA]],Tabella14[],2,0)</f>
        <v>265.62347631054706</v>
      </c>
      <c r="O1629" s="1">
        <v>44347</v>
      </c>
      <c r="P1629">
        <v>131.57453165822108</v>
      </c>
      <c r="R1629" s="1">
        <v>44357</v>
      </c>
      <c r="S1629">
        <v>159.46390734818064</v>
      </c>
      <c r="U1629" s="1">
        <v>44330</v>
      </c>
      <c r="V1629">
        <v>150.157679744326</v>
      </c>
      <c r="X1629" s="1">
        <v>44357</v>
      </c>
      <c r="Y1629">
        <v>108.25284828492012</v>
      </c>
      <c r="AA1629" s="1">
        <v>44329</v>
      </c>
      <c r="AB1629">
        <v>86.623256173435891</v>
      </c>
      <c r="AD1629" s="1">
        <v>44326</v>
      </c>
      <c r="AE1629">
        <v>128.15502127768011</v>
      </c>
      <c r="AG1629" s="1">
        <v>44417</v>
      </c>
      <c r="AH1629">
        <v>110.16681322937301</v>
      </c>
      <c r="AJ1629" s="1">
        <v>44445</v>
      </c>
      <c r="AK1629">
        <v>108.09844442056756</v>
      </c>
      <c r="AM1629" s="1">
        <v>44411</v>
      </c>
      <c r="AN1629">
        <v>254.73491094986807</v>
      </c>
      <c r="AP1629" s="1">
        <v>44407</v>
      </c>
      <c r="AQ1629">
        <v>191.17245671550418</v>
      </c>
      <c r="AS1629" s="1">
        <v>44368</v>
      </c>
      <c r="AT1629">
        <v>265.62347631054706</v>
      </c>
    </row>
    <row r="1630" spans="1:46" x14ac:dyDescent="0.3">
      <c r="A1630" s="1">
        <v>44369</v>
      </c>
      <c r="B1630">
        <v>206.3181420658828</v>
      </c>
      <c r="C1630" s="3">
        <f>VLOOKUP(Tabella1[[#This Row],[DATA]],Tabella3[],2,0)</f>
        <v>132.33259767509696</v>
      </c>
      <c r="D1630">
        <f>VLOOKUP(Tabella1[[#This Row],[DATA]],Tabella5[],2,0)</f>
        <v>160.13069485792235</v>
      </c>
      <c r="E1630">
        <f>VLOOKUP(Tabella1[[#This Row],[DATA]],Tabella6[],2,0)</f>
        <v>155.48092909937938</v>
      </c>
      <c r="F1630" s="2">
        <f>VLOOKUP(Tabella1[[#This Row],[DATA]],Tabella7[],2,0)</f>
        <v>108.28079660343931</v>
      </c>
      <c r="G1630" s="2">
        <f>VLOOKUP(Tabella1[[#This Row],[DATA]],Tabella8[],2,0)</f>
        <v>87.464737025157476</v>
      </c>
      <c r="H1630" s="2">
        <f>VLOOKUP(Tabella1[[#This Row],[DATA]],Tabella9[],2,0)</f>
        <v>131.33329510995591</v>
      </c>
      <c r="I1630" s="2">
        <f>VLOOKUP(Tabella1[[#This Row],[DATA]],Tabella10[],2,0)</f>
        <v>118.66029670774614</v>
      </c>
      <c r="J1630" s="2">
        <f>VLOOKUP(Tabella1[[#This Row],[DATA]],Tabella11[],2,0)</f>
        <v>106.17486240941705</v>
      </c>
      <c r="K1630" s="2">
        <f>VLOOKUP(Tabella1[[#This Row],[DATA]],Tabella12[],2,0)</f>
        <v>265.43329485488124</v>
      </c>
      <c r="L1630" s="2">
        <f>VLOOKUP(Tabella1[[#This Row],[DATA]],Tabella13[],2,0)</f>
        <v>191.17925485157886</v>
      </c>
      <c r="M1630" s="2">
        <f>VLOOKUP(Tabella1[[#This Row],[DATA]],Tabella14[],2,0)</f>
        <v>266.19673181672539</v>
      </c>
      <c r="O1630" s="1">
        <v>44348</v>
      </c>
      <c r="P1630">
        <v>132.3652684281343</v>
      </c>
      <c r="R1630" s="1">
        <v>44358</v>
      </c>
      <c r="S1630">
        <v>160.71381389961627</v>
      </c>
      <c r="U1630" s="1">
        <v>44333</v>
      </c>
      <c r="V1630">
        <v>149.73931693275858</v>
      </c>
      <c r="X1630" s="1">
        <v>44358</v>
      </c>
      <c r="Y1630">
        <v>108.95354164757629</v>
      </c>
      <c r="AA1630" s="1">
        <v>44330</v>
      </c>
      <c r="AB1630">
        <v>88.356455539668431</v>
      </c>
      <c r="AD1630" s="1">
        <v>44327</v>
      </c>
      <c r="AE1630">
        <v>125.69311724383967</v>
      </c>
      <c r="AG1630" s="1">
        <v>44418</v>
      </c>
      <c r="AH1630">
        <v>111.51739764991102</v>
      </c>
      <c r="AJ1630" s="1">
        <v>44446</v>
      </c>
      <c r="AK1630">
        <v>109.73192220908993</v>
      </c>
      <c r="AM1630" s="1">
        <v>44412</v>
      </c>
      <c r="AN1630">
        <v>251.07396108179421</v>
      </c>
      <c r="AP1630" s="1">
        <v>44410</v>
      </c>
      <c r="AQ1630">
        <v>192.49496683454791</v>
      </c>
      <c r="AS1630" s="1">
        <v>44369</v>
      </c>
      <c r="AT1630">
        <v>266.19673181672539</v>
      </c>
    </row>
    <row r="1631" spans="1:46" x14ac:dyDescent="0.3">
      <c r="A1631" s="1">
        <v>44370</v>
      </c>
      <c r="B1631">
        <v>206.09464580701587</v>
      </c>
      <c r="C1631" s="3">
        <f>VLOOKUP(Tabella1[[#This Row],[DATA]],Tabella3[],2,0)</f>
        <v>131.08624765162628</v>
      </c>
      <c r="D1631">
        <f>VLOOKUP(Tabella1[[#This Row],[DATA]],Tabella5[],2,0)</f>
        <v>158.28794037315933</v>
      </c>
      <c r="E1631">
        <f>VLOOKUP(Tabella1[[#This Row],[DATA]],Tabella6[],2,0)</f>
        <v>154.05981247751211</v>
      </c>
      <c r="F1631" s="2">
        <f>VLOOKUP(Tabella1[[#This Row],[DATA]],Tabella7[],2,0)</f>
        <v>108.03720333547145</v>
      </c>
      <c r="G1631" s="2">
        <f>VLOOKUP(Tabella1[[#This Row],[DATA]],Tabella8[],2,0)</f>
        <v>86.506356996560655</v>
      </c>
      <c r="H1631" s="2">
        <f>VLOOKUP(Tabella1[[#This Row],[DATA]],Tabella9[],2,0)</f>
        <v>129.83016079300768</v>
      </c>
      <c r="I1631" s="2">
        <f>VLOOKUP(Tabella1[[#This Row],[DATA]],Tabella10[],2,0)</f>
        <v>120.78668545575412</v>
      </c>
      <c r="J1631" s="2">
        <f>VLOOKUP(Tabella1[[#This Row],[DATA]],Tabella11[],2,0)</f>
        <v>106.43780666881558</v>
      </c>
      <c r="K1631" s="2">
        <f>VLOOKUP(Tabella1[[#This Row],[DATA]],Tabella12[],2,0)</f>
        <v>264.7344986807388</v>
      </c>
      <c r="L1631" s="2">
        <f>VLOOKUP(Tabella1[[#This Row],[DATA]],Tabella13[],2,0)</f>
        <v>190.15179110891049</v>
      </c>
      <c r="M1631" s="2">
        <f>VLOOKUP(Tabella1[[#This Row],[DATA]],Tabella14[],2,0)</f>
        <v>267.27428499784071</v>
      </c>
      <c r="O1631" s="1">
        <v>44349</v>
      </c>
      <c r="P1631">
        <v>132.66777346465759</v>
      </c>
      <c r="R1631" s="1">
        <v>44361</v>
      </c>
      <c r="S1631">
        <v>160.5127842756533</v>
      </c>
      <c r="U1631" s="1">
        <v>44334</v>
      </c>
      <c r="V1631">
        <v>149.41760792420084</v>
      </c>
      <c r="X1631" s="1">
        <v>44361</v>
      </c>
      <c r="Y1631">
        <v>109.14627813922233</v>
      </c>
      <c r="AA1631" s="1">
        <v>44333</v>
      </c>
      <c r="AB1631">
        <v>88.453066429647961</v>
      </c>
      <c r="AD1631" s="1">
        <v>44328</v>
      </c>
      <c r="AE1631">
        <v>125.73675559972479</v>
      </c>
      <c r="AG1631" s="1">
        <v>44419</v>
      </c>
      <c r="AH1631">
        <v>111.74600193982518</v>
      </c>
      <c r="AJ1631" s="1">
        <v>44447</v>
      </c>
      <c r="AK1631">
        <v>109.69013765027518</v>
      </c>
      <c r="AM1631" s="1">
        <v>44413</v>
      </c>
      <c r="AN1631">
        <v>250.72765501319262</v>
      </c>
      <c r="AP1631" s="1">
        <v>44411</v>
      </c>
      <c r="AQ1631">
        <v>195.66766057597297</v>
      </c>
      <c r="AS1631" s="1">
        <v>44370</v>
      </c>
      <c r="AT1631">
        <v>267.27428499784071</v>
      </c>
    </row>
    <row r="1632" spans="1:46" x14ac:dyDescent="0.3">
      <c r="A1632" s="1">
        <v>44371</v>
      </c>
      <c r="B1632">
        <v>207.29229423768342</v>
      </c>
      <c r="C1632" s="3">
        <f>VLOOKUP(Tabella1[[#This Row],[DATA]],Tabella3[],2,0)</f>
        <v>132.89009140492604</v>
      </c>
      <c r="D1632">
        <f>VLOOKUP(Tabella1[[#This Row],[DATA]],Tabella5[],2,0)</f>
        <v>159.64834665167393</v>
      </c>
      <c r="E1632">
        <f>VLOOKUP(Tabella1[[#This Row],[DATA]],Tabella6[],2,0)</f>
        <v>155.94303304807528</v>
      </c>
      <c r="F1632" s="2">
        <f>VLOOKUP(Tabella1[[#This Row],[DATA]],Tabella7[],2,0)</f>
        <v>108.5856318152662</v>
      </c>
      <c r="G1632" s="2">
        <f>VLOOKUP(Tabella1[[#This Row],[DATA]],Tabella8[],2,0)</f>
        <v>87.665687676314874</v>
      </c>
      <c r="H1632" s="2">
        <f>VLOOKUP(Tabella1[[#This Row],[DATA]],Tabella9[],2,0)</f>
        <v>131.31099813979563</v>
      </c>
      <c r="I1632" s="2">
        <f>VLOOKUP(Tabella1[[#This Row],[DATA]],Tabella10[],2,0)</f>
        <v>121.06076749677884</v>
      </c>
      <c r="J1632" s="2">
        <f>VLOOKUP(Tabella1[[#This Row],[DATA]],Tabella11[],2,0)</f>
        <v>106.45064049759441</v>
      </c>
      <c r="K1632" s="2">
        <f>VLOOKUP(Tabella1[[#This Row],[DATA]],Tabella12[],2,0)</f>
        <v>266.97312005277047</v>
      </c>
      <c r="L1632" s="2">
        <f>VLOOKUP(Tabella1[[#This Row],[DATA]],Tabella13[],2,0)</f>
        <v>191.58019946531024</v>
      </c>
      <c r="M1632" s="2">
        <f>VLOOKUP(Tabella1[[#This Row],[DATA]],Tabella14[],2,0)</f>
        <v>266.31932351671009</v>
      </c>
      <c r="O1632" s="1">
        <v>44350</v>
      </c>
      <c r="P1632">
        <v>133.04748602475868</v>
      </c>
      <c r="R1632" s="1">
        <v>44362</v>
      </c>
      <c r="S1632">
        <v>161.085047922472</v>
      </c>
      <c r="U1632" s="1">
        <v>44335</v>
      </c>
      <c r="V1632">
        <v>147.27476253971389</v>
      </c>
      <c r="X1632" s="1">
        <v>44362</v>
      </c>
      <c r="Y1632">
        <v>109.54030361342741</v>
      </c>
      <c r="AA1632" s="1">
        <v>44334</v>
      </c>
      <c r="AB1632">
        <v>88.726475248289987</v>
      </c>
      <c r="AD1632" s="1">
        <v>44329</v>
      </c>
      <c r="AE1632">
        <v>125.89665672858854</v>
      </c>
      <c r="AG1632" s="1">
        <v>44420</v>
      </c>
      <c r="AH1632">
        <v>111.14938414322852</v>
      </c>
      <c r="AJ1632" s="1">
        <v>44448</v>
      </c>
      <c r="AK1632">
        <v>110.22557692537278</v>
      </c>
      <c r="AM1632" s="1">
        <v>44414</v>
      </c>
      <c r="AN1632">
        <v>253.15385883905014</v>
      </c>
      <c r="AP1632" s="1">
        <v>44412</v>
      </c>
      <c r="AQ1632">
        <v>197.65406139553008</v>
      </c>
      <c r="AS1632" s="1">
        <v>44371</v>
      </c>
      <c r="AT1632">
        <v>266.31932351671009</v>
      </c>
    </row>
    <row r="1633" spans="1:46" x14ac:dyDescent="0.3">
      <c r="A1633" s="1">
        <v>44372</v>
      </c>
      <c r="B1633">
        <v>207.98270333300945</v>
      </c>
      <c r="C1633" s="3">
        <f>VLOOKUP(Tabella1[[#This Row],[DATA]],Tabella3[],2,0)</f>
        <v>133.35155925742777</v>
      </c>
      <c r="D1633">
        <f>VLOOKUP(Tabella1[[#This Row],[DATA]],Tabella5[],2,0)</f>
        <v>159.84026184031714</v>
      </c>
      <c r="E1633">
        <f>VLOOKUP(Tabella1[[#This Row],[DATA]],Tabella6[],2,0)</f>
        <v>155.74831443763242</v>
      </c>
      <c r="F1633" s="2">
        <f>VLOOKUP(Tabella1[[#This Row],[DATA]],Tabella7[],2,0)</f>
        <v>108.98423898103179</v>
      </c>
      <c r="G1633" s="2">
        <f>VLOOKUP(Tabella1[[#This Row],[DATA]],Tabella8[],2,0)</f>
        <v>87.867604436372076</v>
      </c>
      <c r="H1633" s="2">
        <f>VLOOKUP(Tabella1[[#This Row],[DATA]],Tabella9[],2,0)</f>
        <v>131.25461865810462</v>
      </c>
      <c r="I1633" s="2">
        <f>VLOOKUP(Tabella1[[#This Row],[DATA]],Tabella10[],2,0)</f>
        <v>122.76150964337899</v>
      </c>
      <c r="J1633" s="2">
        <f>VLOOKUP(Tabella1[[#This Row],[DATA]],Tabella11[],2,0)</f>
        <v>107.67164499838832</v>
      </c>
      <c r="K1633" s="2">
        <f>VLOOKUP(Tabella1[[#This Row],[DATA]],Tabella12[],2,0)</f>
        <v>262.31860158311343</v>
      </c>
      <c r="L1633" s="2">
        <f>VLOOKUP(Tabella1[[#This Row],[DATA]],Tabella13[],2,0)</f>
        <v>192.4019377959643</v>
      </c>
      <c r="M1633" s="2">
        <f>VLOOKUP(Tabella1[[#This Row],[DATA]],Tabella14[],2,0)</f>
        <v>266.90442026663692</v>
      </c>
      <c r="O1633" s="1">
        <v>44351</v>
      </c>
      <c r="P1633">
        <v>133.66498939376675</v>
      </c>
      <c r="R1633" s="1">
        <v>44363</v>
      </c>
      <c r="S1633">
        <v>160.89098213673088</v>
      </c>
      <c r="U1633" s="1">
        <v>44336</v>
      </c>
      <c r="V1633">
        <v>149.18032401364911</v>
      </c>
      <c r="X1633" s="1">
        <v>44363</v>
      </c>
      <c r="Y1633">
        <v>109.73074925929319</v>
      </c>
      <c r="AA1633" s="1">
        <v>44335</v>
      </c>
      <c r="AB1633">
        <v>87.632839973721858</v>
      </c>
      <c r="AD1633" s="1">
        <v>44330</v>
      </c>
      <c r="AE1633">
        <v>127.96677114389827</v>
      </c>
      <c r="AG1633" s="1">
        <v>44421</v>
      </c>
      <c r="AH1633">
        <v>110.62041712109489</v>
      </c>
      <c r="AJ1633" s="1">
        <v>44449</v>
      </c>
      <c r="AK1633">
        <v>110.52344113749507</v>
      </c>
      <c r="AM1633" s="1">
        <v>44417</v>
      </c>
      <c r="AN1633">
        <v>253.58468007915567</v>
      </c>
      <c r="AP1633" s="1">
        <v>44413</v>
      </c>
      <c r="AQ1633">
        <v>198.10146599804997</v>
      </c>
      <c r="AS1633" s="1">
        <v>44372</v>
      </c>
      <c r="AT1633">
        <v>266.90442026663692</v>
      </c>
    </row>
    <row r="1634" spans="1:46" x14ac:dyDescent="0.3">
      <c r="A1634" s="1">
        <v>44375</v>
      </c>
      <c r="B1634">
        <v>208.46419201243805</v>
      </c>
      <c r="C1634" s="3">
        <f>VLOOKUP(Tabella1[[#This Row],[DATA]],Tabella3[],2,0)</f>
        <v>131.87013663170288</v>
      </c>
      <c r="D1634">
        <f>VLOOKUP(Tabella1[[#This Row],[DATA]],Tabella5[],2,0)</f>
        <v>159.28940175509206</v>
      </c>
      <c r="E1634">
        <f>VLOOKUP(Tabella1[[#This Row],[DATA]],Tabella6[],2,0)</f>
        <v>154.22325382323407</v>
      </c>
      <c r="F1634" s="2">
        <f>VLOOKUP(Tabella1[[#This Row],[DATA]],Tabella7[],2,0)</f>
        <v>108.02055652280154</v>
      </c>
      <c r="G1634" s="2">
        <f>VLOOKUP(Tabella1[[#This Row],[DATA]],Tabella8[],2,0)</f>
        <v>86.116049001043422</v>
      </c>
      <c r="H1634" s="2">
        <f>VLOOKUP(Tabella1[[#This Row],[DATA]],Tabella9[],2,0)</f>
        <v>130.2751446117779</v>
      </c>
      <c r="I1634" s="2">
        <f>VLOOKUP(Tabella1[[#This Row],[DATA]],Tabella10[],2,0)</f>
        <v>122.67801500723871</v>
      </c>
      <c r="J1634" s="2">
        <f>VLOOKUP(Tabella1[[#This Row],[DATA]],Tabella11[],2,0)</f>
        <v>107.63612812339578</v>
      </c>
      <c r="K1634" s="2">
        <f>VLOOKUP(Tabella1[[#This Row],[DATA]],Tabella12[],2,0)</f>
        <v>262.67521437994725</v>
      </c>
      <c r="L1634" s="2">
        <f>VLOOKUP(Tabella1[[#This Row],[DATA]],Tabella13[],2,0)</f>
        <v>191.71321753962732</v>
      </c>
      <c r="M1634" s="2">
        <f>VLOOKUP(Tabella1[[#This Row],[DATA]],Tabella14[],2,0)</f>
        <v>266.4676873354415</v>
      </c>
      <c r="O1634" s="1">
        <v>44354</v>
      </c>
      <c r="P1634">
        <v>134.9940356273255</v>
      </c>
      <c r="R1634" s="1">
        <v>44364</v>
      </c>
      <c r="S1634">
        <v>161.06610218613315</v>
      </c>
      <c r="U1634" s="1">
        <v>44337</v>
      </c>
      <c r="V1634">
        <v>150.18754600462339</v>
      </c>
      <c r="X1634" s="1">
        <v>44364</v>
      </c>
      <c r="Y1634">
        <v>109.24936619933412</v>
      </c>
      <c r="AA1634" s="1">
        <v>44336</v>
      </c>
      <c r="AB1634">
        <v>88.150674344012046</v>
      </c>
      <c r="AD1634" s="1">
        <v>44333</v>
      </c>
      <c r="AE1634">
        <v>127.62913131004255</v>
      </c>
      <c r="AG1634" s="1">
        <v>44424</v>
      </c>
      <c r="AH1634">
        <v>109.73953194382388</v>
      </c>
      <c r="AJ1634" s="1">
        <v>44452</v>
      </c>
      <c r="AK1634">
        <v>110.88935448825853</v>
      </c>
      <c r="AM1634" s="1">
        <v>44418</v>
      </c>
      <c r="AN1634">
        <v>251.90056068601584</v>
      </c>
      <c r="AP1634" s="1">
        <v>44414</v>
      </c>
      <c r="AQ1634">
        <v>197.31942587377861</v>
      </c>
      <c r="AS1634" s="1">
        <v>44375</v>
      </c>
      <c r="AT1634">
        <v>266.4676873354415</v>
      </c>
    </row>
    <row r="1635" spans="1:46" x14ac:dyDescent="0.3">
      <c r="A1635" s="1">
        <v>44376</v>
      </c>
      <c r="B1635">
        <v>208.5220095228841</v>
      </c>
      <c r="C1635" s="3">
        <f>VLOOKUP(Tabella1[[#This Row],[DATA]],Tabella3[],2,0)</f>
        <v>132.55104739820578</v>
      </c>
      <c r="D1635">
        <f>VLOOKUP(Tabella1[[#This Row],[DATA]],Tabella5[],2,0)</f>
        <v>160.68636818427137</v>
      </c>
      <c r="E1635">
        <f>VLOOKUP(Tabella1[[#This Row],[DATA]],Tabella6[],2,0)</f>
        <v>154.44454635031948</v>
      </c>
      <c r="F1635" s="2">
        <f>VLOOKUP(Tabella1[[#This Row],[DATA]],Tabella7[],2,0)</f>
        <v>108.24322673264302</v>
      </c>
      <c r="G1635" s="2">
        <f>VLOOKUP(Tabella1[[#This Row],[DATA]],Tabella8[],2,0)</f>
        <v>86.129574525640535</v>
      </c>
      <c r="H1635" s="2">
        <f>VLOOKUP(Tabella1[[#This Row],[DATA]],Tabella9[],2,0)</f>
        <v>130.83575414723646</v>
      </c>
      <c r="I1635" s="2">
        <f>VLOOKUP(Tabella1[[#This Row],[DATA]],Tabella10[],2,0)</f>
        <v>121.52870631097058</v>
      </c>
      <c r="J1635" s="2">
        <f>VLOOKUP(Tabella1[[#This Row],[DATA]],Tabella11[],2,0)</f>
        <v>106.64553561835177</v>
      </c>
      <c r="K1635" s="2">
        <f>VLOOKUP(Tabella1[[#This Row],[DATA]],Tabella12[],2,0)</f>
        <v>262.46495712401054</v>
      </c>
      <c r="L1635" s="2">
        <f>VLOOKUP(Tabella1[[#This Row],[DATA]],Tabella13[],2,0)</f>
        <v>191.03729377472504</v>
      </c>
      <c r="M1635" s="2">
        <f>VLOOKUP(Tabella1[[#This Row],[DATA]],Tabella14[],2,0)</f>
        <v>264.04928743574385</v>
      </c>
      <c r="O1635" s="1">
        <v>44355</v>
      </c>
      <c r="P1635">
        <v>134.91275079376862</v>
      </c>
      <c r="R1635" s="1">
        <v>44365</v>
      </c>
      <c r="S1635">
        <v>158.20242853617049</v>
      </c>
      <c r="U1635" s="1">
        <v>44340</v>
      </c>
      <c r="V1635">
        <v>150.70679563247097</v>
      </c>
      <c r="X1635" s="1">
        <v>44365</v>
      </c>
      <c r="Y1635">
        <v>107.17294358410459</v>
      </c>
      <c r="AA1635" s="1">
        <v>44337</v>
      </c>
      <c r="AB1635">
        <v>88.920663137148821</v>
      </c>
      <c r="AD1635" s="1">
        <v>44334</v>
      </c>
      <c r="AE1635">
        <v>127.58135208827052</v>
      </c>
      <c r="AG1635" s="1">
        <v>44425</v>
      </c>
      <c r="AH1635">
        <v>107.91375741790323</v>
      </c>
      <c r="AJ1635" s="1">
        <v>44453</v>
      </c>
      <c r="AK1635">
        <v>109.31437508207681</v>
      </c>
      <c r="AM1635" s="1">
        <v>44419</v>
      </c>
      <c r="AN1635">
        <v>251.59960422163587</v>
      </c>
      <c r="AP1635" s="1">
        <v>44417</v>
      </c>
      <c r="AQ1635">
        <v>197.77431933208132</v>
      </c>
      <c r="AS1635" s="1">
        <v>44376</v>
      </c>
      <c r="AT1635">
        <v>264.04928743574385</v>
      </c>
    </row>
    <row r="1636" spans="1:46" x14ac:dyDescent="0.3">
      <c r="A1636" s="1">
        <v>44377</v>
      </c>
      <c r="B1636">
        <v>208.79895053930622</v>
      </c>
      <c r="C1636" s="3">
        <f>VLOOKUP(Tabella1[[#This Row],[DATA]],Tabella3[],2,0)</f>
        <v>131.21640793172702</v>
      </c>
      <c r="D1636">
        <f>VLOOKUP(Tabella1[[#This Row],[DATA]],Tabella5[],2,0)</f>
        <v>159.05242643677809</v>
      </c>
      <c r="E1636">
        <f>VLOOKUP(Tabella1[[#This Row],[DATA]],Tabella6[],2,0)</f>
        <v>153.04294862297726</v>
      </c>
      <c r="F1636" s="2">
        <f>VLOOKUP(Tabella1[[#This Row],[DATA]],Tabella7[],2,0)</f>
        <v>107.47838968813953</v>
      </c>
      <c r="G1636" s="2">
        <f>VLOOKUP(Tabella1[[#This Row],[DATA]],Tabella8[],2,0)</f>
        <v>85.222398268732874</v>
      </c>
      <c r="H1636" s="2">
        <f>VLOOKUP(Tabella1[[#This Row],[DATA]],Tabella9[],2,0)</f>
        <v>129.45939403205668</v>
      </c>
      <c r="I1636" s="2">
        <f>VLOOKUP(Tabella1[[#This Row],[DATA]],Tabella10[],2,0)</f>
        <v>120.83228895179862</v>
      </c>
      <c r="J1636" s="2">
        <f>VLOOKUP(Tabella1[[#This Row],[DATA]],Tabella11[],2,0)</f>
        <v>107.18336258252451</v>
      </c>
      <c r="K1636" s="2">
        <f>VLOOKUP(Tabella1[[#This Row],[DATA]],Tabella12[],2,0)</f>
        <v>261.38275065963063</v>
      </c>
      <c r="L1636" s="2">
        <f>VLOOKUP(Tabella1[[#This Row],[DATA]],Tabella13[],2,0)</f>
        <v>190.79390596178357</v>
      </c>
      <c r="M1636" s="2">
        <f>VLOOKUP(Tabella1[[#This Row],[DATA]],Tabella14[],2,0)</f>
        <v>267.60166056029976</v>
      </c>
      <c r="O1636" s="1">
        <v>44356</v>
      </c>
      <c r="P1636">
        <v>134.56037711980915</v>
      </c>
      <c r="R1636" s="1">
        <v>44368</v>
      </c>
      <c r="S1636">
        <v>159.79182220092108</v>
      </c>
      <c r="U1636" s="1">
        <v>44341</v>
      </c>
      <c r="V1636">
        <v>150.27832062253515</v>
      </c>
      <c r="X1636" s="1">
        <v>44368</v>
      </c>
      <c r="Y1636">
        <v>107.85744830324688</v>
      </c>
      <c r="AA1636" s="1">
        <v>44340</v>
      </c>
      <c r="AB1636">
        <v>88.935154770645752</v>
      </c>
      <c r="AD1636" s="1">
        <v>44335</v>
      </c>
      <c r="AE1636">
        <v>125.39624901256275</v>
      </c>
      <c r="AG1636" s="1">
        <v>44426</v>
      </c>
      <c r="AH1636">
        <v>108.42151546117793</v>
      </c>
      <c r="AJ1636" s="1">
        <v>44454</v>
      </c>
      <c r="AK1636">
        <v>109.12395687833531</v>
      </c>
      <c r="AM1636" s="1">
        <v>44420</v>
      </c>
      <c r="AN1636">
        <v>248.80648087071239</v>
      </c>
      <c r="AP1636" s="1">
        <v>44418</v>
      </c>
      <c r="AQ1636">
        <v>198.32620437887212</v>
      </c>
      <c r="AS1636" s="1">
        <v>44377</v>
      </c>
      <c r="AT1636">
        <v>267.60166056029976</v>
      </c>
    </row>
    <row r="1637" spans="1:46" x14ac:dyDescent="0.3">
      <c r="A1637" s="1">
        <v>44378</v>
      </c>
      <c r="B1637">
        <v>209.88922359343115</v>
      </c>
      <c r="C1637" s="3">
        <f>VLOOKUP(Tabella1[[#This Row],[DATA]],Tabella3[],2,0)</f>
        <v>132.17833944755589</v>
      </c>
      <c r="D1637">
        <f>VLOOKUP(Tabella1[[#This Row],[DATA]],Tabella5[],2,0)</f>
        <v>159.79765953590115</v>
      </c>
      <c r="E1637">
        <f>VLOOKUP(Tabella1[[#This Row],[DATA]],Tabella6[],2,0)</f>
        <v>154.12448351358915</v>
      </c>
      <c r="F1637" s="2">
        <f>VLOOKUP(Tabella1[[#This Row],[DATA]],Tabella7[],2,0)</f>
        <v>108.81761813128074</v>
      </c>
      <c r="G1637" s="2">
        <f>VLOOKUP(Tabella1[[#This Row],[DATA]],Tabella8[],2,0)</f>
        <v>86.295745256405297</v>
      </c>
      <c r="H1637" s="2">
        <f>VLOOKUP(Tabella1[[#This Row],[DATA]],Tabella9[],2,0)</f>
        <v>129.92412659582601</v>
      </c>
      <c r="I1637" s="2">
        <v>120.83228895179862</v>
      </c>
      <c r="J1637" s="2">
        <f>VLOOKUP(Tabella1[[#This Row],[DATA]],Tabella11[],2,0)</f>
        <v>107.11113498800187</v>
      </c>
      <c r="K1637" s="2">
        <f>VLOOKUP(Tabella1[[#This Row],[DATA]],Tabella12[],2,0)</f>
        <v>259.04106200527707</v>
      </c>
      <c r="L1637" s="2">
        <f>VLOOKUP(Tabella1[[#This Row],[DATA]],Tabella13[],2,0)</f>
        <v>190.19730590230895</v>
      </c>
      <c r="M1637" s="2">
        <f>VLOOKUP(Tabella1[[#This Row],[DATA]],Tabella14[],2,0)</f>
        <v>268.74886811640636</v>
      </c>
      <c r="O1637" s="1">
        <v>44357</v>
      </c>
      <c r="P1637">
        <v>134.01903581028174</v>
      </c>
      <c r="R1637" s="1">
        <v>44369</v>
      </c>
      <c r="S1637">
        <v>160.13069485792235</v>
      </c>
      <c r="U1637" s="1">
        <v>44342</v>
      </c>
      <c r="V1637">
        <v>150.30959788725605</v>
      </c>
      <c r="X1637" s="1">
        <v>44369</v>
      </c>
      <c r="Y1637">
        <v>108.28079660343931</v>
      </c>
      <c r="AA1637" s="1">
        <v>44341</v>
      </c>
      <c r="AB1637">
        <v>88.966070255439206</v>
      </c>
      <c r="AD1637" s="1">
        <v>44336</v>
      </c>
      <c r="AE1637">
        <v>127.40839130545575</v>
      </c>
      <c r="AG1637" s="1">
        <v>44427</v>
      </c>
      <c r="AH1637">
        <v>106.11334145366173</v>
      </c>
      <c r="AM1637" s="1">
        <v>44421</v>
      </c>
      <c r="AN1637">
        <v>249.82272427440634</v>
      </c>
      <c r="AP1637" s="1">
        <v>44419</v>
      </c>
      <c r="AQ1637">
        <v>198.22176028827005</v>
      </c>
      <c r="AS1637" s="1">
        <v>44378</v>
      </c>
      <c r="AT1637">
        <v>268.74886811640636</v>
      </c>
    </row>
    <row r="1638" spans="1:46" x14ac:dyDescent="0.3">
      <c r="A1638" s="1">
        <v>44379</v>
      </c>
      <c r="B1638">
        <v>211.46341463414635</v>
      </c>
      <c r="C1638" s="3">
        <f>VLOOKUP(Tabella1[[#This Row],[DATA]],Tabella3[],2,0)</f>
        <v>132.15925972778206</v>
      </c>
      <c r="D1638">
        <f>VLOOKUP(Tabella1[[#This Row],[DATA]],Tabella5[],2,0)</f>
        <v>160.27161017252911</v>
      </c>
      <c r="E1638">
        <f>VLOOKUP(Tabella1[[#This Row],[DATA]],Tabella6[],2,0)</f>
        <v>154.10190744281317</v>
      </c>
      <c r="F1638" s="2">
        <f>VLOOKUP(Tabella1[[#This Row],[DATA]],Tabella7[],2,0)</f>
        <v>108.78875347444944</v>
      </c>
      <c r="G1638" s="2">
        <f>VLOOKUP(Tabella1[[#This Row],[DATA]],Tabella8[],2,0)</f>
        <v>86.057116358155895</v>
      </c>
      <c r="H1638" s="2">
        <f>VLOOKUP(Tabella1[[#This Row],[DATA]],Tabella9[],2,0)</f>
        <v>130.09676885049564</v>
      </c>
      <c r="I1638" s="2">
        <f>VLOOKUP(Tabella1[[#This Row],[DATA]],Tabella10[],2,0)</f>
        <v>118.66306309629296</v>
      </c>
      <c r="J1638" s="2">
        <f>VLOOKUP(Tabella1[[#This Row],[DATA]],Tabella11[],2,0)</f>
        <v>105.02131012499552</v>
      </c>
      <c r="K1638" s="2">
        <f>VLOOKUP(Tabella1[[#This Row],[DATA]],Tabella12[],2,0)</f>
        <v>263.07305408970979</v>
      </c>
      <c r="L1638" s="2">
        <f>VLOOKUP(Tabella1[[#This Row],[DATA]],Tabella13[],2,0)</f>
        <v>190.80103128087788</v>
      </c>
      <c r="M1638" s="2">
        <f>VLOOKUP(Tabella1[[#This Row],[DATA]],Tabella14[],2,0)</f>
        <v>269.24341417884455</v>
      </c>
      <c r="O1638" s="1">
        <v>44358</v>
      </c>
      <c r="P1638">
        <v>134.43319641238543</v>
      </c>
      <c r="R1638" s="1">
        <v>44370</v>
      </c>
      <c r="S1638">
        <v>158.28794037315933</v>
      </c>
      <c r="U1638" s="1">
        <v>44343</v>
      </c>
      <c r="V1638">
        <v>151.34692130593163</v>
      </c>
      <c r="X1638" s="1">
        <v>44370</v>
      </c>
      <c r="Y1638">
        <v>108.03720333547145</v>
      </c>
      <c r="AA1638" s="1">
        <v>44342</v>
      </c>
      <c r="AB1638">
        <v>88.852069405263364</v>
      </c>
      <c r="AD1638" s="1">
        <v>44337</v>
      </c>
      <c r="AE1638">
        <v>128.2324236169508</v>
      </c>
      <c r="AG1638" s="1">
        <v>44428</v>
      </c>
      <c r="AH1638">
        <v>104.15754666604074</v>
      </c>
      <c r="AM1638" s="1">
        <v>44424</v>
      </c>
      <c r="AN1638">
        <v>245.6711741424802</v>
      </c>
      <c r="AP1638" s="1">
        <v>44420</v>
      </c>
      <c r="AQ1638">
        <v>199.37798872600021</v>
      </c>
      <c r="AS1638" s="1">
        <v>44379</v>
      </c>
      <c r="AT1638">
        <v>269.24341417884455</v>
      </c>
    </row>
    <row r="1639" spans="1:46" x14ac:dyDescent="0.3">
      <c r="A1639" s="1">
        <v>44383</v>
      </c>
      <c r="B1639">
        <v>211.03585657370519</v>
      </c>
      <c r="C1639" s="3">
        <f>VLOOKUP(Tabella1[[#This Row],[DATA]],Tabella3[],2,0)</f>
        <v>131.87442303450138</v>
      </c>
      <c r="D1639">
        <f>VLOOKUP(Tabella1[[#This Row],[DATA]],Tabella5[],2,0)</f>
        <v>158.85108958465827</v>
      </c>
      <c r="E1639">
        <f>VLOOKUP(Tabella1[[#This Row],[DATA]],Tabella6[],2,0)</f>
        <v>153.03471776384018</v>
      </c>
      <c r="F1639" s="2">
        <f>VLOOKUP(Tabella1[[#This Row],[DATA]],Tabella7[],2,0)</f>
        <v>108.44680656098231</v>
      </c>
      <c r="G1639" s="2">
        <f>VLOOKUP(Tabella1[[#This Row],[DATA]],Tabella8[],2,0)</f>
        <v>85.60497739305174</v>
      </c>
      <c r="H1639" s="2">
        <f>VLOOKUP(Tabella1[[#This Row],[DATA]],Tabella9[],2,0)</f>
        <v>129.08894579925081</v>
      </c>
      <c r="I1639" s="2">
        <f>VLOOKUP(Tabella1[[#This Row],[DATA]],Tabella10[],2,0)</f>
        <v>117.66733087935108</v>
      </c>
      <c r="J1639" s="2">
        <f>VLOOKUP(Tabella1[[#This Row],[DATA]],Tabella11[],2,0)</f>
        <v>105.36454042954527</v>
      </c>
      <c r="K1639" s="2">
        <f>VLOOKUP(Tabella1[[#This Row],[DATA]],Tabella12[],2,0)</f>
        <v>257.86403364116097</v>
      </c>
      <c r="L1639" s="2">
        <f>VLOOKUP(Tabella1[[#This Row],[DATA]],Tabella13[],2,0)</f>
        <v>192.16978326669704</v>
      </c>
      <c r="M1639" s="2">
        <f>VLOOKUP(Tabella1[[#This Row],[DATA]],Tabella14[],2,0)</f>
        <v>270.55848877868016</v>
      </c>
      <c r="O1639" s="1">
        <v>44361</v>
      </c>
      <c r="P1639">
        <v>134.64443243322361</v>
      </c>
      <c r="R1639" s="1">
        <v>44371</v>
      </c>
      <c r="S1639">
        <v>159.64834665167393</v>
      </c>
      <c r="U1639" s="1">
        <v>44344</v>
      </c>
      <c r="V1639">
        <v>152.48513154088738</v>
      </c>
      <c r="X1639" s="1">
        <v>44371</v>
      </c>
      <c r="Y1639">
        <v>108.5856318152662</v>
      </c>
      <c r="AA1639" s="1">
        <v>44343</v>
      </c>
      <c r="AB1639">
        <v>88.747729644085481</v>
      </c>
      <c r="AD1639" s="1">
        <v>44340</v>
      </c>
      <c r="AE1639">
        <v>128.54458119919477</v>
      </c>
      <c r="AG1639" s="1">
        <v>44431</v>
      </c>
      <c r="AH1639">
        <v>105.24679119886058</v>
      </c>
      <c r="AM1639" s="1">
        <v>44425</v>
      </c>
      <c r="AN1639">
        <v>243.04089709762533</v>
      </c>
      <c r="AP1639" s="1">
        <v>44421</v>
      </c>
      <c r="AQ1639">
        <v>201.53488825245731</v>
      </c>
      <c r="AS1639" s="1">
        <v>44382</v>
      </c>
      <c r="AT1639">
        <v>270.43937979744504</v>
      </c>
    </row>
    <row r="1640" spans="1:46" x14ac:dyDescent="0.3">
      <c r="A1640" s="1">
        <v>44384</v>
      </c>
      <c r="B1640">
        <v>211.74472840345936</v>
      </c>
      <c r="C1640" s="3">
        <f>VLOOKUP(Tabella1[[#This Row],[DATA]],Tabella3[],2,0)</f>
        <v>132.17274621463588</v>
      </c>
      <c r="D1640">
        <f>VLOOKUP(Tabella1[[#This Row],[DATA]],Tabella5[],2,0)</f>
        <v>160.70807897402182</v>
      </c>
      <c r="E1640">
        <f>VLOOKUP(Tabella1[[#This Row],[DATA]],Tabella6[],2,0)</f>
        <v>153.51069658936714</v>
      </c>
      <c r="F1640" s="2">
        <f>VLOOKUP(Tabella1[[#This Row],[DATA]],Tabella7[],2,0)</f>
        <v>109.21255994379791</v>
      </c>
      <c r="G1640" s="2">
        <f>VLOOKUP(Tabella1[[#This Row],[DATA]],Tabella8[],2,0)</f>
        <v>85.54411253236465</v>
      </c>
      <c r="H1640" s="2">
        <f>VLOOKUP(Tabella1[[#This Row],[DATA]],Tabella9[],2,0)</f>
        <v>129.91265958260072</v>
      </c>
      <c r="I1640" s="2">
        <f>VLOOKUP(Tabella1[[#This Row],[DATA]],Tabella10[],2,0)</f>
        <v>117.19687716648042</v>
      </c>
      <c r="J1640" s="2">
        <f>VLOOKUP(Tabella1[[#This Row],[DATA]],Tabella11[],2,0)</f>
        <v>106.06473025082674</v>
      </c>
      <c r="K1640" s="2">
        <f>VLOOKUP(Tabella1[[#This Row],[DATA]],Tabella12[],2,0)</f>
        <v>261.83006266490764</v>
      </c>
      <c r="L1640" s="2">
        <f>VLOOKUP(Tabella1[[#This Row],[DATA]],Tabella13[],2,0)</f>
        <v>192.87351758826853</v>
      </c>
      <c r="M1640" s="2">
        <f>VLOOKUP(Tabella1[[#This Row],[DATA]],Tabella14[],2,0)</f>
        <v>271.31075602858613</v>
      </c>
      <c r="O1640" s="1">
        <v>44362</v>
      </c>
      <c r="P1640">
        <v>134.53424051737929</v>
      </c>
      <c r="R1640" s="1">
        <v>44372</v>
      </c>
      <c r="S1640">
        <v>159.84026184031714</v>
      </c>
      <c r="U1640" s="1">
        <v>44347</v>
      </c>
      <c r="V1640">
        <v>151.61642315081991</v>
      </c>
      <c r="X1640" s="1">
        <v>44372</v>
      </c>
      <c r="Y1640">
        <v>108.98423898103179</v>
      </c>
      <c r="AA1640" s="1">
        <v>44344</v>
      </c>
      <c r="AB1640">
        <v>89.119681570506629</v>
      </c>
      <c r="AD1640" s="1">
        <v>44341</v>
      </c>
      <c r="AE1640">
        <v>128.55923349387152</v>
      </c>
      <c r="AG1640" s="1">
        <v>44432</v>
      </c>
      <c r="AH1640">
        <v>107.83852003242542</v>
      </c>
      <c r="AM1640" s="1">
        <v>44426</v>
      </c>
      <c r="AN1640">
        <v>240.44154023746702</v>
      </c>
      <c r="AP1640" s="1">
        <v>44424</v>
      </c>
      <c r="AQ1640">
        <v>202.06307070715883</v>
      </c>
      <c r="AS1640" s="1">
        <v>44383</v>
      </c>
      <c r="AT1640">
        <v>270.55848877868016</v>
      </c>
    </row>
    <row r="1641" spans="1:46" x14ac:dyDescent="0.3">
      <c r="A1641" s="1">
        <v>44385</v>
      </c>
      <c r="B1641">
        <v>209.9319793994753</v>
      </c>
      <c r="C1641" s="3">
        <f>VLOOKUP(Tabella1[[#This Row],[DATA]],Tabella3[],2,0)</f>
        <v>128.8088609355022</v>
      </c>
      <c r="D1641">
        <f>VLOOKUP(Tabella1[[#This Row],[DATA]],Tabella5[],2,0)</f>
        <v>157.92182681958437</v>
      </c>
      <c r="E1641">
        <f>VLOOKUP(Tabella1[[#This Row],[DATA]],Tabella6[],2,0)</f>
        <v>150.43023876546519</v>
      </c>
      <c r="F1641" s="2">
        <f>VLOOKUP(Tabella1[[#This Row],[DATA]],Tabella7[],2,0)</f>
        <v>107.37438528971563</v>
      </c>
      <c r="G1641" s="2">
        <f>VLOOKUP(Tabella1[[#This Row],[DATA]],Tabella8[],2,0)</f>
        <v>83.569385941183299</v>
      </c>
      <c r="H1641" s="2">
        <f>VLOOKUP(Tabella1[[#This Row],[DATA]],Tabella9[],2,0)</f>
        <v>127.14560558570955</v>
      </c>
      <c r="I1641" s="2">
        <f>VLOOKUP(Tabella1[[#This Row],[DATA]],Tabella10[],2,0)</f>
        <v>113.8122846094069</v>
      </c>
      <c r="J1641" s="2">
        <f>VLOOKUP(Tabella1[[#This Row],[DATA]],Tabella11[],2,0)</f>
        <v>105.2224729295751</v>
      </c>
      <c r="K1641" s="2">
        <f>VLOOKUP(Tabella1[[#This Row],[DATA]],Tabella12[],2,0)</f>
        <v>258.55046174142478</v>
      </c>
      <c r="L1641" s="2">
        <f>VLOOKUP(Tabella1[[#This Row],[DATA]],Tabella13[],2,0)</f>
        <v>191.10738364826517</v>
      </c>
      <c r="M1641" s="2">
        <f>VLOOKUP(Tabella1[[#This Row],[DATA]],Tabella14[],2,0)</f>
        <v>268.94111419138233</v>
      </c>
      <c r="O1641" s="1">
        <v>44363</v>
      </c>
      <c r="P1641">
        <v>134.69518971514242</v>
      </c>
      <c r="R1641" s="1">
        <v>44375</v>
      </c>
      <c r="S1641">
        <v>159.28940175509206</v>
      </c>
      <c r="U1641" s="1">
        <v>44348</v>
      </c>
      <c r="V1641">
        <v>152.60953509755919</v>
      </c>
      <c r="X1641" s="1">
        <v>44375</v>
      </c>
      <c r="Y1641">
        <v>108.02055652280154</v>
      </c>
      <c r="AA1641" s="1">
        <v>44347</v>
      </c>
      <c r="AB1641">
        <v>88.388337133361674</v>
      </c>
      <c r="AD1641" s="1">
        <v>44342</v>
      </c>
      <c r="AE1641">
        <v>128.42003669444233</v>
      </c>
      <c r="AG1641" s="1">
        <v>44433</v>
      </c>
      <c r="AH1641">
        <v>107.69613485222037</v>
      </c>
      <c r="AM1641" s="1">
        <v>44427</v>
      </c>
      <c r="AN1641">
        <v>241.51756266490764</v>
      </c>
      <c r="AP1641" s="1">
        <v>44425</v>
      </c>
      <c r="AQ1641">
        <v>202.82537078924543</v>
      </c>
      <c r="AS1641" s="1">
        <v>44384</v>
      </c>
      <c r="AT1641">
        <v>271.31075602858613</v>
      </c>
    </row>
    <row r="1642" spans="1:46" x14ac:dyDescent="0.3">
      <c r="A1642" s="1">
        <v>44386</v>
      </c>
      <c r="B1642">
        <v>212.29958215916821</v>
      </c>
      <c r="C1642" s="3">
        <f>VLOOKUP(Tabella1[[#This Row],[DATA]],Tabella3[],2,0)</f>
        <v>130.95389189692142</v>
      </c>
      <c r="D1642">
        <f>VLOOKUP(Tabella1[[#This Row],[DATA]],Tabella5[],2,0)</f>
        <v>160.65912728769766</v>
      </c>
      <c r="E1642">
        <f>VLOOKUP(Tabella1[[#This Row],[DATA]],Tabella6[],2,0)</f>
        <v>153.55067504803296</v>
      </c>
      <c r="F1642" s="2">
        <f>VLOOKUP(Tabella1[[#This Row],[DATA]],Tabella7[],2,0)</f>
        <v>108.767524970219</v>
      </c>
      <c r="G1642" s="2">
        <f>VLOOKUP(Tabella1[[#This Row],[DATA]],Tabella8[],2,0)</f>
        <v>84.7915136994242</v>
      </c>
      <c r="H1642" s="2">
        <f>VLOOKUP(Tabella1[[#This Row],[DATA]],Tabella9[],2,0)</f>
        <v>129.58011619906733</v>
      </c>
      <c r="I1642" s="2">
        <f>VLOOKUP(Tabella1[[#This Row],[DATA]],Tabella10[],2,0)</f>
        <v>114.61457920296155</v>
      </c>
      <c r="J1642" s="2">
        <f>VLOOKUP(Tabella1[[#This Row],[DATA]],Tabella11[],2,0)</f>
        <v>105.18038990962597</v>
      </c>
      <c r="K1642" s="2">
        <v>258.55046174142478</v>
      </c>
      <c r="L1642" s="2">
        <f>VLOOKUP(Tabella1[[#This Row],[DATA]],Tabella13[],2,0)</f>
        <v>190.44302035005674</v>
      </c>
      <c r="M1642" s="2">
        <f>VLOOKUP(Tabella1[[#This Row],[DATA]],Tabella14[],2,0)</f>
        <v>268.5392084476826</v>
      </c>
      <c r="O1642" s="1">
        <v>44364</v>
      </c>
      <c r="P1642">
        <v>134.41322804812899</v>
      </c>
      <c r="R1642" s="1">
        <v>44376</v>
      </c>
      <c r="S1642">
        <v>160.68636818427137</v>
      </c>
      <c r="U1642" s="1">
        <v>44349</v>
      </c>
      <c r="V1642">
        <v>153.36489279893894</v>
      </c>
      <c r="X1642" s="1">
        <v>44376</v>
      </c>
      <c r="Y1642">
        <v>108.24322673264302</v>
      </c>
      <c r="AA1642" s="1">
        <v>44348</v>
      </c>
      <c r="AB1642">
        <v>88.782509564478119</v>
      </c>
      <c r="AD1642" s="1">
        <v>44343</v>
      </c>
      <c r="AE1642">
        <v>128.66020691588309</v>
      </c>
      <c r="AG1642" s="1">
        <v>44434</v>
      </c>
      <c r="AH1642">
        <v>106.5298086748915</v>
      </c>
      <c r="AM1642" s="1">
        <v>44428</v>
      </c>
      <c r="AN1642">
        <v>243.34803759894459</v>
      </c>
      <c r="AP1642" s="1">
        <v>44426</v>
      </c>
      <c r="AQ1642">
        <v>202.23360576772768</v>
      </c>
      <c r="AS1642" s="1">
        <v>44385</v>
      </c>
      <c r="AT1642">
        <v>268.94111419138233</v>
      </c>
    </row>
    <row r="1643" spans="1:46" x14ac:dyDescent="0.3">
      <c r="A1643" s="1">
        <v>44389</v>
      </c>
      <c r="B1643">
        <v>213.03226119910605</v>
      </c>
      <c r="C1643" s="3">
        <f>VLOOKUP(Tabella1[[#This Row],[DATA]],Tabella3[],2,0)</f>
        <v>132.16338931096598</v>
      </c>
      <c r="D1643">
        <f>VLOOKUP(Tabella1[[#This Row],[DATA]],Tabella5[],2,0)</f>
        <v>161.70964276534016</v>
      </c>
      <c r="E1643">
        <f>VLOOKUP(Tabella1[[#This Row],[DATA]],Tabella6[],2,0)</f>
        <v>154.2521794139158</v>
      </c>
      <c r="F1643" s="2">
        <f>VLOOKUP(Tabella1[[#This Row],[DATA]],Tabella7[],2,0)</f>
        <v>108.82158893063318</v>
      </c>
      <c r="G1643" s="2">
        <f>VLOOKUP(Tabella1[[#This Row],[DATA]],Tabella8[],2,0)</f>
        <v>85.178923368242081</v>
      </c>
      <c r="H1643" s="2">
        <f>VLOOKUP(Tabella1[[#This Row],[DATA]],Tabella9[],2,0)</f>
        <v>130.38567387814388</v>
      </c>
      <c r="I1643" s="2">
        <f>VLOOKUP(Tabella1[[#This Row],[DATA]],Tabella10[],2,0)</f>
        <v>115.33006787711534</v>
      </c>
      <c r="J1643" s="2">
        <f>VLOOKUP(Tabella1[[#This Row],[DATA]],Tabella11[],2,0)</f>
        <v>105.88923510380478</v>
      </c>
      <c r="K1643" s="2">
        <f>VLOOKUP(Tabella1[[#This Row],[DATA]],Tabella12[],2,0)</f>
        <v>263.0153364116095</v>
      </c>
      <c r="L1643" s="2">
        <f>VLOOKUP(Tabella1[[#This Row],[DATA]],Tabella13[],2,0)</f>
        <v>190.39394289711112</v>
      </c>
      <c r="M1643" s="2">
        <f>VLOOKUP(Tabella1[[#This Row],[DATA]],Tabella14[],2,0)</f>
        <v>269.95319226000584</v>
      </c>
      <c r="O1643" s="1">
        <v>44365</v>
      </c>
      <c r="P1643">
        <v>131.82340438655828</v>
      </c>
      <c r="R1643" s="1">
        <v>44377</v>
      </c>
      <c r="S1643">
        <v>159.05242643677809</v>
      </c>
      <c r="U1643" s="1">
        <v>44350</v>
      </c>
      <c r="V1643">
        <v>153.04506512961251</v>
      </c>
      <c r="X1643" s="1">
        <v>44377</v>
      </c>
      <c r="Y1643">
        <v>107.47838968813953</v>
      </c>
      <c r="AA1643" s="1">
        <v>44349</v>
      </c>
      <c r="AB1643">
        <v>88.695559763496561</v>
      </c>
      <c r="AD1643" s="1">
        <v>44344</v>
      </c>
      <c r="AE1643">
        <v>129.65879265091863</v>
      </c>
      <c r="AG1643" s="1">
        <v>44435</v>
      </c>
      <c r="AH1643">
        <v>106.49711499206549</v>
      </c>
      <c r="AM1643" s="1">
        <v>44431</v>
      </c>
      <c r="AN1643">
        <v>242.15039577836413</v>
      </c>
      <c r="AP1643" s="1">
        <v>44428</v>
      </c>
      <c r="AQ1643">
        <v>201.14237768989884</v>
      </c>
      <c r="AS1643" s="1">
        <v>44386</v>
      </c>
      <c r="AT1643">
        <v>268.5392084476826</v>
      </c>
    </row>
    <row r="1644" spans="1:46" x14ac:dyDescent="0.3">
      <c r="A1644" s="1">
        <v>44390</v>
      </c>
      <c r="B1644">
        <v>212.28306287046937</v>
      </c>
      <c r="C1644" s="3">
        <f>VLOOKUP(Tabella1[[#This Row],[DATA]],Tabella3[],2,0)</f>
        <v>131.50187190346603</v>
      </c>
      <c r="D1644">
        <f>VLOOKUP(Tabella1[[#This Row],[DATA]],Tabella5[],2,0)</f>
        <v>161.70073314879164</v>
      </c>
      <c r="E1644">
        <f>VLOOKUP(Tabella1[[#This Row],[DATA]],Tabella6[],2,0)</f>
        <v>154.23383635641031</v>
      </c>
      <c r="F1644" s="2">
        <f>VLOOKUP(Tabella1[[#This Row],[DATA]],Tabella7[],2,0)</f>
        <v>108.81089831699197</v>
      </c>
      <c r="G1644" s="2">
        <f>VLOOKUP(Tabella1[[#This Row],[DATA]],Tabella8[],2,0)</f>
        <v>84.001236619391733</v>
      </c>
      <c r="H1644" s="2">
        <f>VLOOKUP(Tabella1[[#This Row],[DATA]],Tabella9[],2,0)</f>
        <v>130.4232601992712</v>
      </c>
      <c r="I1644" s="2">
        <f>VLOOKUP(Tabella1[[#This Row],[DATA]],Tabella10[],2,0)</f>
        <v>117.20857144533743</v>
      </c>
      <c r="J1644" s="2">
        <f>VLOOKUP(Tabella1[[#This Row],[DATA]],Tabella11[],2,0)</f>
        <v>106.44676050284733</v>
      </c>
      <c r="K1644" s="2">
        <f>VLOOKUP(Tabella1[[#This Row],[DATA]],Tabella12[],2,0)</f>
        <v>264.19854881266491</v>
      </c>
      <c r="L1644" s="2">
        <f>VLOOKUP(Tabella1[[#This Row],[DATA]],Tabella13[],2,0)</f>
        <v>191.83732896507647</v>
      </c>
      <c r="M1644" s="2">
        <f>VLOOKUP(Tabella1[[#This Row],[DATA]],Tabella14[],2,0)</f>
        <v>270.05210147249346</v>
      </c>
      <c r="O1644" s="1">
        <v>44368</v>
      </c>
      <c r="P1644">
        <v>132.76202205301968</v>
      </c>
      <c r="R1644" s="1">
        <v>44378</v>
      </c>
      <c r="S1644">
        <v>159.79765953590115</v>
      </c>
      <c r="U1644" s="1">
        <v>44351</v>
      </c>
      <c r="V1644">
        <v>153.22708470024386</v>
      </c>
      <c r="X1644" s="1">
        <v>44378</v>
      </c>
      <c r="Y1644">
        <v>108.81761813128074</v>
      </c>
      <c r="AA1644" s="1">
        <v>44350</v>
      </c>
      <c r="AB1644">
        <v>88.325540054874992</v>
      </c>
      <c r="AD1644" s="1">
        <v>44347</v>
      </c>
      <c r="AE1644">
        <v>128.66817011951176</v>
      </c>
      <c r="AG1644" s="1">
        <v>44438</v>
      </c>
      <c r="AH1644">
        <v>107.04892567719935</v>
      </c>
      <c r="AM1644" s="1">
        <v>44432</v>
      </c>
      <c r="AN1644">
        <v>247.79642150395779</v>
      </c>
      <c r="AP1644" s="1">
        <v>44431</v>
      </c>
      <c r="AQ1644">
        <v>201.96567922831341</v>
      </c>
      <c r="AS1644" s="1">
        <v>44389</v>
      </c>
      <c r="AT1644">
        <v>269.95319226000584</v>
      </c>
    </row>
    <row r="1645" spans="1:46" x14ac:dyDescent="0.3">
      <c r="A1645" s="1">
        <v>44391</v>
      </c>
      <c r="B1645">
        <v>212.53036633951999</v>
      </c>
      <c r="C1645" s="3">
        <f>VLOOKUP(Tabella1[[#This Row],[DATA]],Tabella3[],2,0)</f>
        <v>131.69883733937752</v>
      </c>
      <c r="D1645">
        <f>VLOOKUP(Tabella1[[#This Row],[DATA]],Tabella5[],2,0)</f>
        <v>161.693974129341</v>
      </c>
      <c r="E1645">
        <f>VLOOKUP(Tabella1[[#This Row],[DATA]],Tabella6[],2,0)</f>
        <v>154.23171984977506</v>
      </c>
      <c r="F1645" s="2">
        <f>VLOOKUP(Tabella1[[#This Row],[DATA]],Tabella7[],2,0)</f>
        <v>108.29881792357739</v>
      </c>
      <c r="G1645" s="2">
        <f>VLOOKUP(Tabella1[[#This Row],[DATA]],Tabella8[],2,0)</f>
        <v>83.648606870966489</v>
      </c>
      <c r="H1645" s="2">
        <f>VLOOKUP(Tabella1[[#This Row],[DATA]],Tabella9[],2,0)</f>
        <v>130.58061310297379</v>
      </c>
      <c r="I1645" s="2">
        <f>VLOOKUP(Tabella1[[#This Row],[DATA]],Tabella10[],2,0)</f>
        <v>116.47107740774304</v>
      </c>
      <c r="J1645" s="2">
        <f>VLOOKUP(Tabella1[[#This Row],[DATA]],Tabella11[],2,0)</f>
        <v>105.31201126989244</v>
      </c>
      <c r="K1645" s="2">
        <f>VLOOKUP(Tabella1[[#This Row],[DATA]],Tabella12[],2,0)</f>
        <v>264.69121042216358</v>
      </c>
      <c r="L1645" s="2">
        <f>VLOOKUP(Tabella1[[#This Row],[DATA]],Tabella13[],2,0)</f>
        <v>192.32563144505107</v>
      </c>
      <c r="M1645" s="2">
        <f>VLOOKUP(Tabella1[[#This Row],[DATA]],Tabella14[],2,0)</f>
        <v>266.97477118537813</v>
      </c>
      <c r="O1645" s="1">
        <v>44369</v>
      </c>
      <c r="P1645">
        <v>132.33259767509696</v>
      </c>
      <c r="R1645" s="1">
        <v>44379</v>
      </c>
      <c r="S1645">
        <v>160.27161017252911</v>
      </c>
      <c r="U1645" s="1">
        <v>44354</v>
      </c>
      <c r="V1645">
        <v>153.88320175717084</v>
      </c>
      <c r="X1645" s="1">
        <v>44379</v>
      </c>
      <c r="Y1645">
        <v>108.78875347444944</v>
      </c>
      <c r="AA1645" s="1">
        <v>44351</v>
      </c>
      <c r="AB1645">
        <v>87.802875140085789</v>
      </c>
      <c r="AD1645" s="1">
        <v>44348</v>
      </c>
      <c r="AE1645">
        <v>129.69669750019111</v>
      </c>
      <c r="AG1645" s="1">
        <v>44439</v>
      </c>
      <c r="AH1645">
        <v>108.47172960480044</v>
      </c>
      <c r="AM1645" s="1">
        <v>44433</v>
      </c>
      <c r="AN1645">
        <v>249.04765831134566</v>
      </c>
      <c r="AP1645" s="1">
        <v>44432</v>
      </c>
      <c r="AQ1645">
        <v>203.43142280262066</v>
      </c>
      <c r="AS1645" s="1">
        <v>44390</v>
      </c>
      <c r="AT1645">
        <v>270.05210147249346</v>
      </c>
    </row>
    <row r="1646" spans="1:46" x14ac:dyDescent="0.3">
      <c r="A1646" s="1">
        <v>44392</v>
      </c>
      <c r="B1646">
        <v>211.83704207560007</v>
      </c>
      <c r="C1646" s="3">
        <f>VLOOKUP(Tabella1[[#This Row],[DATA]],Tabella3[],2,0)</f>
        <v>130.03221074883459</v>
      </c>
      <c r="D1646">
        <f>VLOOKUP(Tabella1[[#This Row],[DATA]],Tabella5[],2,0)</f>
        <v>160.06238779771689</v>
      </c>
      <c r="E1646">
        <f>VLOOKUP(Tabella1[[#This Row],[DATA]],Tabella6[],2,0)</f>
        <v>152.70266138951013</v>
      </c>
      <c r="F1646" s="2">
        <f>VLOOKUP(Tabella1[[#This Row],[DATA]],Tabella7[],2,0)</f>
        <v>107.08970952075506</v>
      </c>
      <c r="G1646" s="2">
        <f>VLOOKUP(Tabella1[[#This Row],[DATA]],Tabella8[],2,0)</f>
        <v>82.380105885535428</v>
      </c>
      <c r="H1646" s="2">
        <f>VLOOKUP(Tabella1[[#This Row],[DATA]],Tabella9[],2,0)</f>
        <v>129.20743826924547</v>
      </c>
      <c r="I1646" s="2">
        <f>VLOOKUP(Tabella1[[#This Row],[DATA]],Tabella10[],2,0)</f>
        <v>117.34630406298648</v>
      </c>
      <c r="J1646" s="2">
        <f>VLOOKUP(Tabella1[[#This Row],[DATA]],Tabella11[],2,0)</f>
        <v>106.38915750390984</v>
      </c>
      <c r="K1646" s="2">
        <f>VLOOKUP(Tabella1[[#This Row],[DATA]],Tabella12[],2,0)</f>
        <v>262.75560686015831</v>
      </c>
      <c r="L1646" s="2">
        <f>VLOOKUP(Tabella1[[#This Row],[DATA]],Tabella13[],2,0)</f>
        <v>193.25192292731373</v>
      </c>
      <c r="M1646" s="2">
        <f>VLOOKUP(Tabella1[[#This Row],[DATA]],Tabella14[],2,0)</f>
        <v>264.68453533566441</v>
      </c>
      <c r="O1646" s="1">
        <v>44370</v>
      </c>
      <c r="P1646">
        <v>131.08624765162628</v>
      </c>
      <c r="R1646" s="1">
        <v>44382</v>
      </c>
      <c r="S1646">
        <v>160.39327252264016</v>
      </c>
      <c r="U1646" s="1">
        <v>44355</v>
      </c>
      <c r="V1646">
        <v>154.05840147308862</v>
      </c>
      <c r="X1646" s="1">
        <v>44382</v>
      </c>
      <c r="Y1646">
        <v>109.42469226305018</v>
      </c>
      <c r="AA1646" s="1">
        <v>44354</v>
      </c>
      <c r="AB1646">
        <v>88.530355141631574</v>
      </c>
      <c r="AD1646" s="1">
        <v>44349</v>
      </c>
      <c r="AE1646">
        <v>130.23023214331218</v>
      </c>
      <c r="AG1646" s="1">
        <v>44440</v>
      </c>
      <c r="AH1646">
        <v>109.09752022607263</v>
      </c>
      <c r="AM1646" s="1">
        <v>44434</v>
      </c>
      <c r="AN1646">
        <v>244.73120052770449</v>
      </c>
      <c r="AP1646" s="1">
        <v>44433</v>
      </c>
      <c r="AQ1646">
        <v>203.37772843373125</v>
      </c>
      <c r="AS1646" s="1">
        <v>44391</v>
      </c>
      <c r="AT1646">
        <v>266.97477118537813</v>
      </c>
    </row>
    <row r="1647" spans="1:46" x14ac:dyDescent="0.3">
      <c r="A1647" s="1">
        <v>44393</v>
      </c>
      <c r="B1647">
        <v>210.24001554756586</v>
      </c>
      <c r="C1647" s="3">
        <f>VLOOKUP(Tabella1[[#This Row],[DATA]],Tabella3[],2,0)</f>
        <v>129.59980679823485</v>
      </c>
      <c r="D1647">
        <f>VLOOKUP(Tabella1[[#This Row],[DATA]],Tabella5[],2,0)</f>
        <v>159.14735993724352</v>
      </c>
      <c r="E1647">
        <f>VLOOKUP(Tabella1[[#This Row],[DATA]],Tabella6[],2,0)</f>
        <v>151.9200242692761</v>
      </c>
      <c r="F1647" s="2">
        <f>VLOOKUP(Tabella1[[#This Row],[DATA]],Tabella7[],2,0)</f>
        <v>107.02968936131219</v>
      </c>
      <c r="G1647" s="2">
        <f>VLOOKUP(Tabella1[[#This Row],[DATA]],Tabella8[],2,0)</f>
        <v>82.17915523437803</v>
      </c>
      <c r="H1647" s="2">
        <f>VLOOKUP(Tabella1[[#This Row],[DATA]],Tabella9[],2,0)</f>
        <v>128.55063323395254</v>
      </c>
      <c r="I1647" s="2">
        <f>VLOOKUP(Tabella1[[#This Row],[DATA]],Tabella10[],2,0)</f>
        <v>117.38155455946939</v>
      </c>
      <c r="J1647" s="2">
        <f>VLOOKUP(Tabella1[[#This Row],[DATA]],Tabella11[],2,0)</f>
        <v>105.6343492950348</v>
      </c>
      <c r="K1647" s="2">
        <f>VLOOKUP(Tabella1[[#This Row],[DATA]],Tabella12[],2,0)</f>
        <v>259.64709762532982</v>
      </c>
      <c r="L1647" s="2">
        <f>VLOOKUP(Tabella1[[#This Row],[DATA]],Tabella13[],2,0)</f>
        <v>193.18361438354719</v>
      </c>
      <c r="M1647" s="2">
        <f>VLOOKUP(Tabella1[[#This Row],[DATA]],Tabella14[],2,0)</f>
        <v>262.60744187342408</v>
      </c>
      <c r="O1647" s="1">
        <v>44371</v>
      </c>
      <c r="P1647">
        <v>132.89009140492604</v>
      </c>
      <c r="R1647" s="1">
        <v>44383</v>
      </c>
      <c r="S1647">
        <v>158.85108958465827</v>
      </c>
      <c r="U1647" s="1">
        <v>44356</v>
      </c>
      <c r="V1647">
        <v>154.35094972356072</v>
      </c>
      <c r="X1647" s="1">
        <v>44383</v>
      </c>
      <c r="Y1647">
        <v>108.44680656098231</v>
      </c>
      <c r="AA1647" s="1">
        <v>44355</v>
      </c>
      <c r="AB1647">
        <v>88.433744251652058</v>
      </c>
      <c r="AD1647" s="1">
        <v>44350</v>
      </c>
      <c r="AE1647">
        <v>129.93527508090614</v>
      </c>
      <c r="AG1647" s="1">
        <v>44441</v>
      </c>
      <c r="AH1647">
        <v>109.35797989925317</v>
      </c>
      <c r="AM1647" s="1">
        <v>44435</v>
      </c>
      <c r="AN1647">
        <v>248.75906992084433</v>
      </c>
      <c r="AP1647" s="1">
        <v>44434</v>
      </c>
      <c r="AQ1647">
        <v>203.39550537779823</v>
      </c>
      <c r="AS1647" s="1">
        <v>44392</v>
      </c>
      <c r="AT1647">
        <v>264.68453533566441</v>
      </c>
    </row>
    <row r="1648" spans="1:46" x14ac:dyDescent="0.3">
      <c r="A1648" s="1">
        <v>44396</v>
      </c>
      <c r="B1648">
        <v>206.91040715188029</v>
      </c>
      <c r="C1648" s="3">
        <f>VLOOKUP(Tabella1[[#This Row],[DATA]],Tabella3[],2,0)</f>
        <v>125.27754458120278</v>
      </c>
      <c r="D1648">
        <f>VLOOKUP(Tabella1[[#This Row],[DATA]],Tabella5[],2,0)</f>
        <v>154.97817143945608</v>
      </c>
      <c r="E1648">
        <f>VLOOKUP(Tabella1[[#This Row],[DATA]],Tabella6[],2,0)</f>
        <v>148.06069200360275</v>
      </c>
      <c r="F1648" s="2">
        <f>VLOOKUP(Tabella1[[#This Row],[DATA]],Tabella7[],2,0)</f>
        <v>104.52961299978618</v>
      </c>
      <c r="G1648" s="2">
        <f>VLOOKUP(Tabella1[[#This Row],[DATA]],Tabella8[],2,0)</f>
        <v>80.203462534296889</v>
      </c>
      <c r="H1648" s="2">
        <f>VLOOKUP(Tabella1[[#This Row],[DATA]],Tabella9[],2,0)</f>
        <v>125.13473740539713</v>
      </c>
      <c r="I1648" s="2">
        <f>VLOOKUP(Tabella1[[#This Row],[DATA]],Tabella10[],2,0)</f>
        <v>115.22335234317302</v>
      </c>
      <c r="J1648" s="2">
        <f>VLOOKUP(Tabella1[[#This Row],[DATA]],Tabella11[],2,0)</f>
        <v>105.62897699461575</v>
      </c>
      <c r="K1648" s="2">
        <f>VLOOKUP(Tabella1[[#This Row],[DATA]],Tabella12[],2,0)</f>
        <v>256.42109168865437</v>
      </c>
      <c r="L1648" s="2">
        <f>VLOOKUP(Tabella1[[#This Row],[DATA]],Tabella13[],2,0)</f>
        <v>191.05089004687443</v>
      </c>
      <c r="M1648" s="2">
        <f>VLOOKUP(Tabella1[[#This Row],[DATA]],Tabella14[],2,0)</f>
        <v>257.26286168034216</v>
      </c>
      <c r="O1648" s="1">
        <v>44372</v>
      </c>
      <c r="P1648">
        <v>133.35155925742777</v>
      </c>
      <c r="R1648" s="1">
        <v>44384</v>
      </c>
      <c r="S1648">
        <v>160.70807897402182</v>
      </c>
      <c r="U1648" s="1">
        <v>44357</v>
      </c>
      <c r="V1648">
        <v>153.95210580651838</v>
      </c>
      <c r="X1648" s="1">
        <v>44384</v>
      </c>
      <c r="Y1648">
        <v>109.21255994379791</v>
      </c>
      <c r="AA1648" s="1">
        <v>44356</v>
      </c>
      <c r="AB1648">
        <v>88.457896974146934</v>
      </c>
      <c r="AD1648" s="1">
        <v>44351</v>
      </c>
      <c r="AE1648">
        <v>130.25826262008511</v>
      </c>
      <c r="AG1648" s="1">
        <v>44442</v>
      </c>
      <c r="AH1648">
        <v>108.56813405415919</v>
      </c>
      <c r="AM1648" s="1">
        <v>44438</v>
      </c>
      <c r="AN1648">
        <v>246.82552770448549</v>
      </c>
      <c r="AP1648" s="1">
        <v>44435</v>
      </c>
      <c r="AQ1648">
        <v>204.0339485101176</v>
      </c>
      <c r="AS1648" s="1">
        <v>44393</v>
      </c>
      <c r="AT1648">
        <v>262.60744187342408</v>
      </c>
    </row>
    <row r="1649" spans="1:46" x14ac:dyDescent="0.3">
      <c r="A1649" s="1">
        <v>44397</v>
      </c>
      <c r="B1649">
        <v>210.04810028179966</v>
      </c>
      <c r="C1649" s="3">
        <f>VLOOKUP(Tabella1[[#This Row],[DATA]],Tabella3[],2,0)</f>
        <v>126.0167399711243</v>
      </c>
      <c r="D1649">
        <f>VLOOKUP(Tabella1[[#This Row],[DATA]],Tabella5[],2,0)</f>
        <v>155.82888620576298</v>
      </c>
      <c r="E1649">
        <f>VLOOKUP(Tabella1[[#This Row],[DATA]],Tabella6[],2,0)</f>
        <v>149.25722375472981</v>
      </c>
      <c r="F1649" s="2">
        <f>VLOOKUP(Tabella1[[#This Row],[DATA]],Tabella7[],2,0)</f>
        <v>105.09071749289838</v>
      </c>
      <c r="G1649" s="2">
        <f>VLOOKUP(Tabella1[[#This Row],[DATA]],Tabella8[],2,0)</f>
        <v>80.747381844881559</v>
      </c>
      <c r="H1649" s="2">
        <f>VLOOKUP(Tabella1[[#This Row],[DATA]],Tabella9[],2,0)</f>
        <v>126.02056417705069</v>
      </c>
      <c r="I1649" s="2">
        <f>VLOOKUP(Tabella1[[#This Row],[DATA]],Tabella10[],2,0)</f>
        <v>114.25708635575253</v>
      </c>
      <c r="J1649" s="2">
        <f>VLOOKUP(Tabella1[[#This Row],[DATA]],Tabella11[],2,0)</f>
        <v>105.55943555030264</v>
      </c>
      <c r="K1649" s="2">
        <f>VLOOKUP(Tabella1[[#This Row],[DATA]],Tabella12[],2,0)</f>
        <v>258.49480540897099</v>
      </c>
      <c r="L1649" s="2">
        <f>VLOOKUP(Tabella1[[#This Row],[DATA]],Tabella13[],2,0)</f>
        <v>189.76073469310595</v>
      </c>
      <c r="M1649" s="2">
        <f>VLOOKUP(Tabella1[[#This Row],[DATA]],Tabella14[],2,0)</f>
        <v>258.02766671774651</v>
      </c>
      <c r="O1649" s="1">
        <v>44375</v>
      </c>
      <c r="P1649">
        <v>131.87013663170288</v>
      </c>
      <c r="R1649" s="1">
        <v>44385</v>
      </c>
      <c r="S1649">
        <v>157.92182681958437</v>
      </c>
      <c r="U1649" s="1">
        <v>44358</v>
      </c>
      <c r="V1649">
        <v>155.22600763353392</v>
      </c>
      <c r="X1649" s="1">
        <v>44385</v>
      </c>
      <c r="Y1649">
        <v>107.37438528971563</v>
      </c>
      <c r="AA1649" s="1">
        <v>44357</v>
      </c>
      <c r="AB1649">
        <v>88.24245468949259</v>
      </c>
      <c r="AD1649" s="1">
        <v>44354</v>
      </c>
      <c r="AE1649">
        <v>130.52168539612157</v>
      </c>
      <c r="AG1649" s="1">
        <v>44445</v>
      </c>
      <c r="AH1649">
        <v>109.66479753808186</v>
      </c>
      <c r="AM1649" s="1">
        <v>44439</v>
      </c>
      <c r="AN1649">
        <v>244.84869722955145</v>
      </c>
      <c r="AP1649" s="1">
        <v>44438</v>
      </c>
      <c r="AQ1649">
        <v>206.81514959171193</v>
      </c>
      <c r="AS1649" s="1">
        <v>44396</v>
      </c>
      <c r="AT1649">
        <v>257.26286168034216</v>
      </c>
    </row>
    <row r="1650" spans="1:46" x14ac:dyDescent="0.3">
      <c r="A1650" s="1">
        <v>44398</v>
      </c>
      <c r="B1650">
        <v>211.77193664366922</v>
      </c>
      <c r="C1650" s="3">
        <f>VLOOKUP(Tabella1[[#This Row],[DATA]],Tabella3[],2,0)</f>
        <v>128.98732165689333</v>
      </c>
      <c r="D1650">
        <f>VLOOKUP(Tabella1[[#This Row],[DATA]],Tabella5[],2,0)</f>
        <v>157.94087496530884</v>
      </c>
      <c r="E1650">
        <f>VLOOKUP(Tabella1[[#This Row],[DATA]],Tabella6[],2,0)</f>
        <v>152.02349792699934</v>
      </c>
      <c r="F1650" s="2">
        <f>VLOOKUP(Tabella1[[#This Row],[DATA]],Tabella7[],2,0)</f>
        <v>106.87986804728305</v>
      </c>
      <c r="G1650" s="2">
        <f>VLOOKUP(Tabella1[[#This Row],[DATA]],Tabella8[],2,0)</f>
        <v>82.766549445453492</v>
      </c>
      <c r="H1650" s="2">
        <f>VLOOKUP(Tabella1[[#This Row],[DATA]],Tabella9[],2,0)</f>
        <v>128.26109115001401</v>
      </c>
      <c r="I1650" s="2">
        <f>VLOOKUP(Tabella1[[#This Row],[DATA]],Tabella10[],2,0)</f>
        <v>114.11176712708873</v>
      </c>
      <c r="J1650" s="2">
        <f>VLOOKUP(Tabella1[[#This Row],[DATA]],Tabella11[],2,0)</f>
        <v>106.33155450497236</v>
      </c>
      <c r="K1650" s="2">
        <f>VLOOKUP(Tabella1[[#This Row],[DATA]],Tabella12[],2,0)</f>
        <v>259.58319591029021</v>
      </c>
      <c r="L1650" s="2">
        <v>189.76073469310595</v>
      </c>
      <c r="M1650" s="2">
        <f>VLOOKUP(Tabella1[[#This Row],[DATA]],Tabella14[],2,0)</f>
        <v>259.32045191758493</v>
      </c>
      <c r="O1650" s="1">
        <v>44376</v>
      </c>
      <c r="P1650">
        <v>132.55104739820578</v>
      </c>
      <c r="R1650" s="1">
        <v>44386</v>
      </c>
      <c r="S1650">
        <v>160.65912728769766</v>
      </c>
      <c r="U1650" s="1">
        <v>44361</v>
      </c>
      <c r="V1650">
        <v>155.59498529027888</v>
      </c>
      <c r="X1650" s="1">
        <v>44386</v>
      </c>
      <c r="Y1650">
        <v>108.767524970219</v>
      </c>
      <c r="AA1650" s="1">
        <v>44358</v>
      </c>
      <c r="AB1650">
        <v>88.93032422614678</v>
      </c>
      <c r="AD1650" s="1">
        <v>44355</v>
      </c>
      <c r="AE1650">
        <v>130.4694467803175</v>
      </c>
      <c r="AG1650" s="1">
        <v>44446</v>
      </c>
      <c r="AH1650">
        <v>110.46118211974104</v>
      </c>
      <c r="AM1650" s="1">
        <v>44440</v>
      </c>
      <c r="AN1650">
        <v>246.11642480211083</v>
      </c>
      <c r="AP1650" s="1">
        <v>44439</v>
      </c>
      <c r="AQ1650">
        <v>209.22405275062764</v>
      </c>
      <c r="AS1650" s="1">
        <v>44397</v>
      </c>
      <c r="AT1650">
        <v>258.02766671774651</v>
      </c>
    </row>
    <row r="1651" spans="1:46" x14ac:dyDescent="0.3">
      <c r="A1651" s="1">
        <v>44399</v>
      </c>
      <c r="B1651">
        <v>212.19900884267807</v>
      </c>
      <c r="C1651" s="3">
        <f>VLOOKUP(Tabella1[[#This Row],[DATA]],Tabella3[],2,0)</f>
        <v>129.66478239187549</v>
      </c>
      <c r="D1651">
        <f>VLOOKUP(Tabella1[[#This Row],[DATA]],Tabella5[],2,0)</f>
        <v>158.88345095051272</v>
      </c>
      <c r="E1651">
        <f>VLOOKUP(Tabella1[[#This Row],[DATA]],Tabella6[],2,0)</f>
        <v>152.42586935510042</v>
      </c>
      <c r="F1651" s="2">
        <f>VLOOKUP(Tabella1[[#This Row],[DATA]],Tabella7[],2,0)</f>
        <v>106.42200433733467</v>
      </c>
      <c r="G1651" s="2">
        <f>VLOOKUP(Tabella1[[#This Row],[DATA]],Tabella8[],2,0)</f>
        <v>83.295977122541245</v>
      </c>
      <c r="H1651" s="2">
        <f>VLOOKUP(Tabella1[[#This Row],[DATA]],Tabella9[],2,0)</f>
        <v>129.29216675585454</v>
      </c>
      <c r="I1651" s="2">
        <f>VLOOKUP(Tabella1[[#This Row],[DATA]],Tabella10[],2,0)</f>
        <v>116.20441431782116</v>
      </c>
      <c r="J1651" s="2">
        <f>VLOOKUP(Tabella1[[#This Row],[DATA]],Tabella11[],2,0)</f>
        <v>106.69179709418239</v>
      </c>
      <c r="K1651" s="2">
        <f>VLOOKUP(Tabella1[[#This Row],[DATA]],Tabella12[],2,0)</f>
        <v>260.03256926121372</v>
      </c>
      <c r="L1651" s="2">
        <f>VLOOKUP(Tabella1[[#This Row],[DATA]],Tabella13[],2,0)</f>
        <v>192.08264352246692</v>
      </c>
      <c r="M1651" s="2">
        <f>VLOOKUP(Tabella1[[#This Row],[DATA]],Tabella14[],2,0)</f>
        <v>261.51317164231085</v>
      </c>
      <c r="O1651" s="1">
        <v>44377</v>
      </c>
      <c r="P1651">
        <v>131.21640793172702</v>
      </c>
      <c r="R1651" s="1">
        <v>44389</v>
      </c>
      <c r="S1651">
        <v>161.70964276534016</v>
      </c>
      <c r="U1651" s="1">
        <v>44362</v>
      </c>
      <c r="V1651">
        <v>156.13986816515336</v>
      </c>
      <c r="X1651" s="1">
        <v>44389</v>
      </c>
      <c r="Y1651">
        <v>108.82158893063318</v>
      </c>
      <c r="AA1651" s="1">
        <v>44361</v>
      </c>
      <c r="AB1651">
        <v>89.665533098890918</v>
      </c>
      <c r="AD1651" s="1">
        <v>44356</v>
      </c>
      <c r="AE1651">
        <v>130.49620314450988</v>
      </c>
      <c r="AG1651" s="1">
        <v>44447</v>
      </c>
      <c r="AH1651">
        <v>110.3241201417397</v>
      </c>
      <c r="AM1651" s="1">
        <v>44441</v>
      </c>
      <c r="AN1651">
        <v>240.51162598944592</v>
      </c>
      <c r="AP1651" s="1">
        <v>44440</v>
      </c>
      <c r="AQ1651">
        <v>208.44542987122801</v>
      </c>
      <c r="AS1651" s="1">
        <v>44398</v>
      </c>
      <c r="AT1651">
        <v>259.32045191758493</v>
      </c>
    </row>
    <row r="1652" spans="1:46" x14ac:dyDescent="0.3">
      <c r="A1652" s="1">
        <v>44400</v>
      </c>
      <c r="B1652">
        <v>214.35234671071811</v>
      </c>
      <c r="C1652" s="3">
        <f>VLOOKUP(Tabella1[[#This Row],[DATA]],Tabella3[],2,0)</f>
        <v>131.33595675124124</v>
      </c>
      <c r="D1652">
        <f>VLOOKUP(Tabella1[[#This Row],[DATA]],Tabella5[],2,0)</f>
        <v>160.46823619291061</v>
      </c>
      <c r="E1652">
        <f>VLOOKUP(Tabella1[[#This Row],[DATA]],Tabella6[],2,0)</f>
        <v>154.47723461946387</v>
      </c>
      <c r="F1652" s="2">
        <f>VLOOKUP(Tabella1[[#This Row],[DATA]],Tabella7[],2,0)</f>
        <v>107.32734658969424</v>
      </c>
      <c r="G1652" s="2">
        <f>VLOOKUP(Tabella1[[#This Row],[DATA]],Tabella8[],2,0)</f>
        <v>84.21764501294588</v>
      </c>
      <c r="H1652" s="2">
        <f>VLOOKUP(Tabella1[[#This Row],[DATA]],Tabella9[],2,0)</f>
        <v>130.88640012231483</v>
      </c>
      <c r="I1652" s="2">
        <f>VLOOKUP(Tabella1[[#This Row],[DATA]],Tabella10[],2,0)</f>
        <v>114.52001901263401</v>
      </c>
      <c r="J1652" s="2">
        <f>VLOOKUP(Tabella1[[#This Row],[DATA]],Tabella11[],2,0)</f>
        <v>105.9656411542089</v>
      </c>
      <c r="K1652" s="2">
        <f>VLOOKUP(Tabella1[[#This Row],[DATA]],Tabella12[],2,0)</f>
        <v>257.77745712401054</v>
      </c>
      <c r="L1652" s="2">
        <f>VLOOKUP(Tabella1[[#This Row],[DATA]],Tabella13[],2,0)</f>
        <v>192.58646901903987</v>
      </c>
      <c r="M1652" s="2">
        <f>VLOOKUP(Tabella1[[#This Row],[DATA]],Tabella14[],2,0)</f>
        <v>260.12704957998409</v>
      </c>
      <c r="O1652" s="1">
        <v>44378</v>
      </c>
      <c r="P1652">
        <v>132.17833944755589</v>
      </c>
      <c r="R1652" s="1">
        <v>44390</v>
      </c>
      <c r="S1652">
        <v>161.70073314879164</v>
      </c>
      <c r="U1652" s="1">
        <v>44363</v>
      </c>
      <c r="V1652">
        <v>156.4486429664957</v>
      </c>
      <c r="X1652" s="1">
        <v>44390</v>
      </c>
      <c r="Y1652">
        <v>108.81089831699197</v>
      </c>
      <c r="AA1652" s="1">
        <v>44362</v>
      </c>
      <c r="AB1652">
        <v>89.178614213394155</v>
      </c>
      <c r="AD1652" s="1">
        <v>44357</v>
      </c>
      <c r="AE1652">
        <v>130.47135794918839</v>
      </c>
      <c r="AG1652" s="1">
        <v>44448</v>
      </c>
      <c r="AH1652">
        <v>107.78855737867082</v>
      </c>
      <c r="AM1652" s="1">
        <v>44442</v>
      </c>
      <c r="AN1652">
        <v>241.03933047493405</v>
      </c>
      <c r="AP1652" s="1">
        <v>44441</v>
      </c>
      <c r="AQ1652">
        <v>210.31520812111879</v>
      </c>
      <c r="AS1652" s="1">
        <v>44399</v>
      </c>
      <c r="AT1652">
        <v>261.51317164231085</v>
      </c>
    </row>
    <row r="1653" spans="1:46" x14ac:dyDescent="0.3">
      <c r="A1653" s="1">
        <v>44403</v>
      </c>
      <c r="B1653">
        <v>214.85910018462732</v>
      </c>
      <c r="C1653" s="3">
        <f>VLOOKUP(Tabella1[[#This Row],[DATA]],Tabella3[],2,0)</f>
        <v>132.23238994138083</v>
      </c>
      <c r="D1653">
        <f>VLOOKUP(Tabella1[[#This Row],[DATA]],Tabella5[],2,0)</f>
        <v>159.95301457387967</v>
      </c>
      <c r="E1653">
        <f>VLOOKUP(Tabella1[[#This Row],[DATA]],Tabella6[],2,0)</f>
        <v>154.70722834049417</v>
      </c>
      <c r="F1653" s="2">
        <f>VLOOKUP(Tabella1[[#This Row],[DATA]],Tabella7[],2,0)</f>
        <v>107.29451113351048</v>
      </c>
      <c r="G1653" s="2">
        <f>VLOOKUP(Tabella1[[#This Row],[DATA]],Tabella8[],2,0)</f>
        <v>84.777988174827087</v>
      </c>
      <c r="H1653" s="2">
        <f>VLOOKUP(Tabella1[[#This Row],[DATA]],Tabella9[],2,0)</f>
        <v>130.67903829982416</v>
      </c>
      <c r="I1653" s="2">
        <f>VLOOKUP(Tabella1[[#This Row],[DATA]],Tabella10[],2,0)</f>
        <v>109.78505160991239</v>
      </c>
      <c r="J1653" s="2">
        <f>VLOOKUP(Tabella1[[#This Row],[DATA]],Tabella11[],2,0)</f>
        <v>103.4896075833005</v>
      </c>
      <c r="K1653" s="2">
        <f>VLOOKUP(Tabella1[[#This Row],[DATA]],Tabella12[],2,0)</f>
        <v>259.73779683377307</v>
      </c>
      <c r="L1653" s="2">
        <f>VLOOKUP(Tabella1[[#This Row],[DATA]],Tabella13[],2,0)</f>
        <v>192.13739214775293</v>
      </c>
      <c r="M1653" s="2">
        <f>VLOOKUP(Tabella1[[#This Row],[DATA]],Tabella14[],2,0)</f>
        <v>261.21087165484863</v>
      </c>
      <c r="O1653" s="1">
        <v>44379</v>
      </c>
      <c r="P1653">
        <v>132.15925972778206</v>
      </c>
      <c r="R1653" s="1">
        <v>44391</v>
      </c>
      <c r="S1653">
        <v>161.693974129341</v>
      </c>
      <c r="U1653" s="1">
        <v>44364</v>
      </c>
      <c r="V1653">
        <v>156.76870580322603</v>
      </c>
      <c r="X1653" s="1">
        <v>44391</v>
      </c>
      <c r="Y1653">
        <v>108.29881792357739</v>
      </c>
      <c r="AA1653" s="1">
        <v>44363</v>
      </c>
      <c r="AB1653">
        <v>88.903273176952524</v>
      </c>
      <c r="AD1653" s="1">
        <v>44358</v>
      </c>
      <c r="AE1653">
        <v>131.44700965777335</v>
      </c>
      <c r="AG1653" s="1">
        <v>44449</v>
      </c>
      <c r="AH1653">
        <v>109.84201406499001</v>
      </c>
      <c r="AM1653" s="1">
        <v>44445</v>
      </c>
      <c r="AN1653">
        <v>242.96875</v>
      </c>
      <c r="AP1653" s="1">
        <v>44442</v>
      </c>
      <c r="AQ1653">
        <v>211.32369524864819</v>
      </c>
      <c r="AS1653" s="1">
        <v>44400</v>
      </c>
      <c r="AT1653">
        <v>260.12704957998409</v>
      </c>
    </row>
    <row r="1654" spans="1:46" x14ac:dyDescent="0.3">
      <c r="A1654" s="1">
        <v>44404</v>
      </c>
      <c r="B1654">
        <v>213.84996598969977</v>
      </c>
      <c r="C1654" s="3">
        <f>VLOOKUP(Tabella1[[#This Row],[DATA]],Tabella3[],2,0)</f>
        <v>131.13543673739929</v>
      </c>
      <c r="D1654">
        <f>VLOOKUP(Tabella1[[#This Row],[DATA]],Tabella5[],2,0)</f>
        <v>158.93045685851018</v>
      </c>
      <c r="E1654">
        <f>VLOOKUP(Tabella1[[#This Row],[DATA]],Tabella6[],2,0)</f>
        <v>153.60946689901206</v>
      </c>
      <c r="F1654" s="2">
        <f>VLOOKUP(Tabella1[[#This Row],[DATA]],Tabella7[],2,0)</f>
        <v>106.84626897583921</v>
      </c>
      <c r="G1654" s="2">
        <f>VLOOKUP(Tabella1[[#This Row],[DATA]],Tabella8[],2,0)</f>
        <v>84.043745410982737</v>
      </c>
      <c r="H1654" s="2">
        <f>VLOOKUP(Tabella1[[#This Row],[DATA]],Tabella9[],2,0)</f>
        <v>129.47627602374945</v>
      </c>
      <c r="I1654" s="2">
        <f>VLOOKUP(Tabella1[[#This Row],[DATA]],Tabella10[],2,0)</f>
        <v>105.14971610985413</v>
      </c>
      <c r="J1654" s="2">
        <f>VLOOKUP(Tabella1[[#This Row],[DATA]],Tabella11[],2,0)</f>
        <v>100.91508183804305</v>
      </c>
      <c r="K1654" s="2">
        <f>VLOOKUP(Tabella1[[#This Row],[DATA]],Tabella12[],2,0)</f>
        <v>256.86840369393138</v>
      </c>
      <c r="L1654" s="2">
        <f>VLOOKUP(Tabella1[[#This Row],[DATA]],Tabella13[],2,0)</f>
        <v>191.14308295107449</v>
      </c>
      <c r="M1654" s="2">
        <f>VLOOKUP(Tabella1[[#This Row],[DATA]],Tabella14[],2,0)</f>
        <v>260.02674727999664</v>
      </c>
      <c r="O1654" s="1">
        <v>44382</v>
      </c>
      <c r="P1654">
        <v>132.99003777261785</v>
      </c>
      <c r="R1654" s="1">
        <v>44392</v>
      </c>
      <c r="S1654">
        <v>160.06238779771689</v>
      </c>
      <c r="U1654" s="1">
        <v>44365</v>
      </c>
      <c r="V1654">
        <v>154.48523031119703</v>
      </c>
      <c r="X1654" s="1">
        <v>44392</v>
      </c>
      <c r="Y1654">
        <v>107.08970952075506</v>
      </c>
      <c r="AA1654" s="1">
        <v>44364</v>
      </c>
      <c r="AB1654">
        <v>88.84240831626542</v>
      </c>
      <c r="AD1654" s="1">
        <v>44361</v>
      </c>
      <c r="AE1654">
        <v>131.63717096042606</v>
      </c>
      <c r="AG1654" s="1">
        <v>44452</v>
      </c>
      <c r="AH1654">
        <v>108.19852777831336</v>
      </c>
      <c r="AM1654" s="1">
        <v>44447</v>
      </c>
      <c r="AN1654">
        <v>233.78339379947229</v>
      </c>
      <c r="AP1654" s="1">
        <v>44445</v>
      </c>
      <c r="AQ1654">
        <v>211.93065610374464</v>
      </c>
      <c r="AS1654" s="1">
        <v>44403</v>
      </c>
      <c r="AT1654">
        <v>261.21087165484863</v>
      </c>
    </row>
    <row r="1655" spans="1:46" x14ac:dyDescent="0.3">
      <c r="A1655" s="1">
        <v>44405</v>
      </c>
      <c r="B1655">
        <v>213.81061121368185</v>
      </c>
      <c r="C1655" s="3">
        <f>VLOOKUP(Tabella1[[#This Row],[DATA]],Tabella3[],2,0)</f>
        <v>132.05084510090299</v>
      </c>
      <c r="D1655">
        <f>VLOOKUP(Tabella1[[#This Row],[DATA]],Tabella5[],2,0)</f>
        <v>159.45510014101774</v>
      </c>
      <c r="E1655">
        <f>VLOOKUP(Tabella1[[#This Row],[DATA]],Tabella6[],2,0)</f>
        <v>155.42942743792167</v>
      </c>
      <c r="F1655" s="2">
        <f>VLOOKUP(Tabella1[[#This Row],[DATA]],Tabella7[],2,0)</f>
        <v>107.16011484773512</v>
      </c>
      <c r="G1655" s="2">
        <f>VLOOKUP(Tabella1[[#This Row],[DATA]],Tabella8[],2,0)</f>
        <v>84.377052981412078</v>
      </c>
      <c r="H1655" s="2">
        <f>VLOOKUP(Tabella1[[#This Row],[DATA]],Tabella9[],2,0)</f>
        <v>130.69305353821062</v>
      </c>
      <c r="I1655" s="2">
        <f>VLOOKUP(Tabella1[[#This Row],[DATA]],Tabella10[],2,0)</f>
        <v>106.77371193176913</v>
      </c>
      <c r="J1655" s="2">
        <f>VLOOKUP(Tabella1[[#This Row],[DATA]],Tabella11[],2,0)</f>
        <v>100.33039647577093</v>
      </c>
      <c r="K1655" s="2">
        <f>VLOOKUP(Tabella1[[#This Row],[DATA]],Tabella12[],2,0)</f>
        <v>260.31909630606862</v>
      </c>
      <c r="L1655" s="2">
        <f>VLOOKUP(Tabella1[[#This Row],[DATA]],Tabella13[],2,0)</f>
        <v>190.65212665327397</v>
      </c>
      <c r="M1655" s="2">
        <f>VLOOKUP(Tabella1[[#This Row],[DATA]],Tabella14[],2,0)</f>
        <v>263.45234944206845</v>
      </c>
      <c r="O1655" s="1">
        <v>44383</v>
      </c>
      <c r="P1655">
        <v>131.87442303450138</v>
      </c>
      <c r="R1655" s="1">
        <v>44393</v>
      </c>
      <c r="S1655">
        <v>159.14735993724352</v>
      </c>
      <c r="U1655" s="1">
        <v>44368</v>
      </c>
      <c r="V1655">
        <v>155.27021910547023</v>
      </c>
      <c r="X1655" s="1">
        <v>44393</v>
      </c>
      <c r="Y1655">
        <v>107.02968936131219</v>
      </c>
      <c r="AA1655" s="1">
        <v>44365</v>
      </c>
      <c r="AB1655">
        <v>87.245430304903977</v>
      </c>
      <c r="AD1655" s="1">
        <v>44362</v>
      </c>
      <c r="AE1655">
        <v>131.98277399791047</v>
      </c>
      <c r="AG1655" s="1">
        <v>44453</v>
      </c>
      <c r="AH1655">
        <v>106.89254089434827</v>
      </c>
      <c r="AM1655" s="1">
        <v>44448</v>
      </c>
      <c r="AN1655">
        <v>237.7988951187335</v>
      </c>
      <c r="AP1655" s="1">
        <v>44446</v>
      </c>
      <c r="AQ1655">
        <v>211.8672916589415</v>
      </c>
      <c r="AS1655" s="1">
        <v>44404</v>
      </c>
      <c r="AT1655">
        <v>260.02674727999664</v>
      </c>
    </row>
    <row r="1656" spans="1:46" x14ac:dyDescent="0.3">
      <c r="A1656" s="1">
        <v>44406</v>
      </c>
      <c r="B1656">
        <v>214.70945486347293</v>
      </c>
      <c r="C1656" s="3">
        <f>VLOOKUP(Tabella1[[#This Row],[DATA]],Tabella3[],2,0)</f>
        <v>133.38271408752416</v>
      </c>
      <c r="D1656">
        <f>VLOOKUP(Tabella1[[#This Row],[DATA]],Tabella5[],2,0)</f>
        <v>160.17309234356711</v>
      </c>
      <c r="E1656">
        <f>VLOOKUP(Tabella1[[#This Row],[DATA]],Tabella6[],2,0)</f>
        <v>156.00464690790139</v>
      </c>
      <c r="F1656" s="2">
        <f>VLOOKUP(Tabella1[[#This Row],[DATA]],Tabella7[],2,0)</f>
        <v>108.10379058615106</v>
      </c>
      <c r="G1656" s="2">
        <f>VLOOKUP(Tabella1[[#This Row],[DATA]],Tabella8[],2,0)</f>
        <v>84.885226262704322</v>
      </c>
      <c r="H1656" s="2">
        <f>VLOOKUP(Tabella1[[#This Row],[DATA]],Tabella9[],2,0)</f>
        <v>131.1307112096425</v>
      </c>
      <c r="I1656" s="2">
        <f>VLOOKUP(Tabella1[[#This Row],[DATA]],Tabella10[],2,0)</f>
        <v>110.30060583909176</v>
      </c>
      <c r="J1656" s="2">
        <f>VLOOKUP(Tabella1[[#This Row],[DATA]],Tabella11[],2,0)</f>
        <v>101.82658214247341</v>
      </c>
      <c r="K1656" s="2">
        <f>VLOOKUP(Tabella1[[#This Row],[DATA]],Tabella12[],2,0)</f>
        <v>259.05961411609496</v>
      </c>
      <c r="L1656" s="2">
        <f>VLOOKUP(Tabella1[[#This Row],[DATA]],Tabella13[],2,0)</f>
        <v>191.41322706428855</v>
      </c>
      <c r="M1656" s="2">
        <f>VLOOKUP(Tabella1[[#This Row],[DATA]],Tabella14[],2,0)</f>
        <v>264.98822841062645</v>
      </c>
      <c r="O1656" s="1">
        <v>44384</v>
      </c>
      <c r="P1656">
        <v>132.17274621463588</v>
      </c>
      <c r="R1656" s="1">
        <v>44396</v>
      </c>
      <c r="S1656">
        <v>154.97817143945608</v>
      </c>
      <c r="U1656" s="1">
        <v>44369</v>
      </c>
      <c r="V1656">
        <v>155.48092909937938</v>
      </c>
      <c r="X1656" s="1">
        <v>44396</v>
      </c>
      <c r="Y1656">
        <v>104.52961299978618</v>
      </c>
      <c r="AA1656" s="1">
        <v>44368</v>
      </c>
      <c r="AB1656">
        <v>87.44927928276077</v>
      </c>
      <c r="AD1656" s="1">
        <v>44363</v>
      </c>
      <c r="AE1656">
        <v>132.24524118951149</v>
      </c>
      <c r="AG1656" s="1">
        <v>44454</v>
      </c>
      <c r="AH1656">
        <v>104.9266445970336</v>
      </c>
      <c r="AM1656" s="1">
        <v>44449</v>
      </c>
      <c r="AN1656">
        <v>235.58294854881265</v>
      </c>
      <c r="AP1656" s="1">
        <v>44447</v>
      </c>
      <c r="AQ1656">
        <v>211.76106623856586</v>
      </c>
      <c r="AS1656" s="1">
        <v>44405</v>
      </c>
      <c r="AT1656">
        <v>263.45234944206845</v>
      </c>
    </row>
    <row r="1657" spans="1:46" x14ac:dyDescent="0.3">
      <c r="A1657" s="1">
        <v>44407</v>
      </c>
      <c r="B1657">
        <v>213.54873190166165</v>
      </c>
      <c r="C1657" s="3">
        <f>VLOOKUP(Tabella1[[#This Row],[DATA]],Tabella3[],2,0)</f>
        <v>132.58063403215638</v>
      </c>
      <c r="D1657">
        <f>VLOOKUP(Tabella1[[#This Row],[DATA]],Tabella5[],2,0)</f>
        <v>159.18914296657462</v>
      </c>
      <c r="E1657">
        <f>VLOOKUP(Tabella1[[#This Row],[DATA]],Tabella6[],2,0)</f>
        <v>155.51056019227286</v>
      </c>
      <c r="F1657" s="2">
        <f>VLOOKUP(Tabella1[[#This Row],[DATA]],Tabella7[],2,0)</f>
        <v>107.39943187024649</v>
      </c>
      <c r="G1657" s="2">
        <f>VLOOKUP(Tabella1[[#This Row],[DATA]],Tabella8[],2,0)</f>
        <v>83.816709819530871</v>
      </c>
      <c r="H1657" s="2">
        <f>VLOOKUP(Tabella1[[#This Row],[DATA]],Tabella9[],2,0)</f>
        <v>130.25571439492393</v>
      </c>
      <c r="I1657" s="2">
        <f>VLOOKUP(Tabella1[[#This Row],[DATA]],Tabella10[],2,0)</f>
        <v>108.81560008416528</v>
      </c>
      <c r="J1657" s="2">
        <f>VLOOKUP(Tabella1[[#This Row],[DATA]],Tabella11[],2,0)</f>
        <v>101.39799195348782</v>
      </c>
      <c r="K1657" s="2">
        <f>VLOOKUP(Tabella1[[#This Row],[DATA]],Tabella12[],2,0)</f>
        <v>251.07396108179421</v>
      </c>
      <c r="L1657" s="2">
        <f>VLOOKUP(Tabella1[[#This Row],[DATA]],Tabella13[],2,0)</f>
        <v>191.17245671550418</v>
      </c>
      <c r="M1657" s="2">
        <f>VLOOKUP(Tabella1[[#This Row],[DATA]],Tabella14[],2,0)</f>
        <v>262.70704762966159</v>
      </c>
      <c r="O1657" s="1">
        <v>44385</v>
      </c>
      <c r="P1657">
        <v>128.8088609355022</v>
      </c>
      <c r="R1657" s="1">
        <v>44397</v>
      </c>
      <c r="S1657">
        <v>155.82888620576298</v>
      </c>
      <c r="U1657" s="1">
        <v>44370</v>
      </c>
      <c r="V1657">
        <v>154.05981247751211</v>
      </c>
      <c r="X1657" s="1">
        <v>44397</v>
      </c>
      <c r="Y1657">
        <v>105.09071749289838</v>
      </c>
      <c r="AA1657" s="1">
        <v>44369</v>
      </c>
      <c r="AB1657">
        <v>87.464737025157476</v>
      </c>
      <c r="AD1657" s="1">
        <v>44364</v>
      </c>
      <c r="AE1657">
        <v>132.44846214611525</v>
      </c>
      <c r="AM1657" s="1">
        <v>44452</v>
      </c>
      <c r="AN1657">
        <v>239.94887862796833</v>
      </c>
      <c r="AP1657" s="1">
        <v>44448</v>
      </c>
      <c r="AQ1657">
        <v>211.96032069752511</v>
      </c>
      <c r="AS1657" s="1">
        <v>44406</v>
      </c>
      <c r="AT1657">
        <v>264.98822841062645</v>
      </c>
    </row>
    <row r="1658" spans="1:46" x14ac:dyDescent="0.3">
      <c r="A1658" s="1">
        <v>44410</v>
      </c>
      <c r="B1658">
        <v>213.15275483432123</v>
      </c>
      <c r="C1658" s="3">
        <f>VLOOKUP(Tabella1[[#This Row],[DATA]],Tabella3[],2,0)</f>
        <v>132.52093803220657</v>
      </c>
      <c r="D1658">
        <f>VLOOKUP(Tabella1[[#This Row],[DATA]],Tabella5[],2,0)</f>
        <v>159.43840741116242</v>
      </c>
      <c r="E1658">
        <f>VLOOKUP(Tabella1[[#This Row],[DATA]],Tabella6[],2,0)</f>
        <v>156.99540718060152</v>
      </c>
      <c r="F1658" s="2">
        <f>VLOOKUP(Tabella1[[#This Row],[DATA]],Tabella7[],2,0)</f>
        <v>108.15418919331684</v>
      </c>
      <c r="G1658" s="2">
        <f>VLOOKUP(Tabella1[[#This Row],[DATA]],Tabella8[],2,0)</f>
        <v>84.618580206360875</v>
      </c>
      <c r="H1658" s="2">
        <f>VLOOKUP(Tabella1[[#This Row],[DATA]],Tabella9[],2,0)</f>
        <v>131.12593328746527</v>
      </c>
      <c r="I1658" s="2">
        <f>VLOOKUP(Tabella1[[#This Row],[DATA]],Tabella10[],2,0)</f>
        <v>109.96729793417839</v>
      </c>
      <c r="J1658" s="2">
        <f>VLOOKUP(Tabella1[[#This Row],[DATA]],Tabella11[],2,0)</f>
        <v>103.39559232596731</v>
      </c>
      <c r="K1658" s="2">
        <f>VLOOKUP(Tabella1[[#This Row],[DATA]],Tabella12[],2,0)</f>
        <v>252.54782321899737</v>
      </c>
      <c r="L1658" s="2">
        <f>VLOOKUP(Tabella1[[#This Row],[DATA]],Tabella13[],2,0)</f>
        <v>192.49496683454791</v>
      </c>
      <c r="M1658" s="2">
        <f>VLOOKUP(Tabella1[[#This Row],[DATA]],Tabella14[],2,0)</f>
        <v>263.85773790451776</v>
      </c>
      <c r="O1658" s="1">
        <v>44386</v>
      </c>
      <c r="P1658">
        <v>130.95389189692142</v>
      </c>
      <c r="R1658" s="1">
        <v>44398</v>
      </c>
      <c r="S1658">
        <v>157.94087496530884</v>
      </c>
      <c r="U1658" s="1">
        <v>44371</v>
      </c>
      <c r="V1658">
        <v>155.94303304807528</v>
      </c>
      <c r="X1658" s="1">
        <v>44398</v>
      </c>
      <c r="Y1658">
        <v>106.87986804728305</v>
      </c>
      <c r="AA1658" s="1">
        <v>44370</v>
      </c>
      <c r="AB1658">
        <v>86.506356996560655</v>
      </c>
      <c r="AD1658" s="1">
        <v>44365</v>
      </c>
      <c r="AE1658">
        <v>130.06682720485182</v>
      </c>
      <c r="AM1658" s="1">
        <v>44453</v>
      </c>
      <c r="AN1658">
        <v>239.48919854881265</v>
      </c>
      <c r="AP1658" s="1">
        <v>44452</v>
      </c>
      <c r="AQ1658">
        <v>211.4975021394134</v>
      </c>
      <c r="AS1658" s="1">
        <v>44407</v>
      </c>
      <c r="AT1658">
        <v>262.70704762966159</v>
      </c>
    </row>
    <row r="1659" spans="1:46" x14ac:dyDescent="0.3">
      <c r="A1659" s="1">
        <v>44411</v>
      </c>
      <c r="B1659">
        <v>214.90379943640073</v>
      </c>
      <c r="C1659" s="3">
        <f>VLOOKUP(Tabella1[[#This Row],[DATA]],Tabella3[],2,0)</f>
        <v>132.54472234041776</v>
      </c>
      <c r="D1659">
        <f>VLOOKUP(Tabella1[[#This Row],[DATA]],Tabella5[],2,0)</f>
        <v>159.29861859979744</v>
      </c>
      <c r="E1659">
        <f>VLOOKUP(Tabella1[[#This Row],[DATA]],Tabella6[],2,0)</f>
        <v>158.12209421276535</v>
      </c>
      <c r="F1659" s="2">
        <f>VLOOKUP(Tabella1[[#This Row],[DATA]],Tabella7[],2,0)</f>
        <v>108.52072451815877</v>
      </c>
      <c r="G1659" s="2">
        <f>VLOOKUP(Tabella1[[#This Row],[DATA]],Tabella8[],2,0)</f>
        <v>84.754801561231972</v>
      </c>
      <c r="H1659" s="2">
        <f>VLOOKUP(Tabella1[[#This Row],[DATA]],Tabella9[],2,0)</f>
        <v>131.16829753076982</v>
      </c>
      <c r="I1659" s="2">
        <f>VLOOKUP(Tabella1[[#This Row],[DATA]],Tabella10[],2,0)</f>
        <v>109.7955303544079</v>
      </c>
      <c r="J1659" s="2">
        <f>VLOOKUP(Tabella1[[#This Row],[DATA]],Tabella11[],2,0)</f>
        <v>102.90910067690986</v>
      </c>
      <c r="K1659" s="2">
        <f>VLOOKUP(Tabella1[[#This Row],[DATA]],Tabella12[],2,0)</f>
        <v>254.73491094986807</v>
      </c>
      <c r="L1659" s="2">
        <f>VLOOKUP(Tabella1[[#This Row],[DATA]],Tabella13[],2,0)</f>
        <v>195.66766057597297</v>
      </c>
      <c r="M1659" s="2">
        <f>VLOOKUP(Tabella1[[#This Row],[DATA]],Tabella14[],2,0)</f>
        <v>264.2471058607191</v>
      </c>
      <c r="O1659" s="1">
        <v>44389</v>
      </c>
      <c r="P1659">
        <v>132.16338931096598</v>
      </c>
      <c r="R1659" s="1">
        <v>44399</v>
      </c>
      <c r="S1659">
        <v>158.88345095051272</v>
      </c>
      <c r="U1659" s="1">
        <v>44372</v>
      </c>
      <c r="V1659">
        <v>155.74831443763242</v>
      </c>
      <c r="X1659" s="1">
        <v>44399</v>
      </c>
      <c r="Y1659">
        <v>106.42200433733467</v>
      </c>
      <c r="AA1659" s="1">
        <v>44371</v>
      </c>
      <c r="AB1659">
        <v>87.665687676314874</v>
      </c>
      <c r="AD1659" s="1">
        <v>44368</v>
      </c>
      <c r="AE1659">
        <v>130.98928471319726</v>
      </c>
      <c r="AM1659" s="1">
        <v>44454</v>
      </c>
      <c r="AN1659">
        <v>237.18461411609499</v>
      </c>
      <c r="AP1659" s="1">
        <v>44453</v>
      </c>
      <c r="AQ1659">
        <v>211.74954212554084</v>
      </c>
      <c r="AS1659" s="1">
        <v>44410</v>
      </c>
      <c r="AT1659">
        <v>263.85773790451776</v>
      </c>
    </row>
    <row r="1660" spans="1:46" x14ac:dyDescent="0.3">
      <c r="A1660" s="1">
        <v>44412</v>
      </c>
      <c r="B1660">
        <v>213.90924108444273</v>
      </c>
      <c r="C1660" s="3">
        <f>VLOOKUP(Tabella1[[#This Row],[DATA]],Tabella3[],2,0)</f>
        <v>133.24554919797222</v>
      </c>
      <c r="D1660">
        <f>VLOOKUP(Tabella1[[#This Row],[DATA]],Tabella5[],2,0)</f>
        <v>160.70213922965613</v>
      </c>
      <c r="E1660">
        <f>VLOOKUP(Tabella1[[#This Row],[DATA]],Tabella6[],2,0)</f>
        <v>158.64933953234609</v>
      </c>
      <c r="F1660" s="2">
        <f>VLOOKUP(Tabella1[[#This Row],[DATA]],Tabella7[],2,0)</f>
        <v>108.79776413451846</v>
      </c>
      <c r="G1660" s="2">
        <f>VLOOKUP(Tabella1[[#This Row],[DATA]],Tabella8[],2,0)</f>
        <v>84.948989450090821</v>
      </c>
      <c r="H1660" s="2">
        <f>VLOOKUP(Tabella1[[#This Row],[DATA]],Tabella9[],2,0)</f>
        <v>132.02673088194069</v>
      </c>
      <c r="I1660" s="2">
        <f>VLOOKUP(Tabella1[[#This Row],[DATA]],Tabella10[],2,0)</f>
        <v>110.76682613918624</v>
      </c>
      <c r="J1660" s="2">
        <f>VLOOKUP(Tabella1[[#This Row],[DATA]],Tabella11[],2,0)</f>
        <v>103.78150257273498</v>
      </c>
      <c r="K1660" s="2">
        <f>VLOOKUP(Tabella1[[#This Row],[DATA]],Tabella12[],2,0)</f>
        <v>251.07396108179421</v>
      </c>
      <c r="L1660" s="2">
        <f>VLOOKUP(Tabella1[[#This Row],[DATA]],Tabella13[],2,0)</f>
        <v>197.65406139553008</v>
      </c>
      <c r="M1660" s="2">
        <f>VLOOKUP(Tabella1[[#This Row],[DATA]],Tabella14[],2,0)</f>
        <v>265.42635442932169</v>
      </c>
      <c r="O1660" s="1">
        <v>44390</v>
      </c>
      <c r="P1660">
        <v>131.50187190346603</v>
      </c>
      <c r="R1660" s="1">
        <v>44400</v>
      </c>
      <c r="S1660">
        <v>160.46823619291061</v>
      </c>
      <c r="U1660" s="1">
        <v>44375</v>
      </c>
      <c r="V1660">
        <v>154.22325382323407</v>
      </c>
      <c r="X1660" s="1">
        <v>44400</v>
      </c>
      <c r="Y1660">
        <v>107.32734658969424</v>
      </c>
      <c r="AA1660" s="1">
        <v>44372</v>
      </c>
      <c r="AB1660">
        <v>87.867604436372076</v>
      </c>
      <c r="AD1660" s="1">
        <v>44369</v>
      </c>
      <c r="AE1660">
        <v>131.33329510995591</v>
      </c>
      <c r="AP1660" s="1">
        <v>44454</v>
      </c>
      <c r="AQ1660">
        <v>213.48037665309221</v>
      </c>
      <c r="AS1660" s="1">
        <v>44411</v>
      </c>
      <c r="AT1660">
        <v>264.2471058607191</v>
      </c>
    </row>
    <row r="1661" spans="1:46" x14ac:dyDescent="0.3">
      <c r="A1661" s="1">
        <v>44413</v>
      </c>
      <c r="B1661">
        <v>215.1928869886309</v>
      </c>
      <c r="C1661" s="3">
        <f>VLOOKUP(Tabella1[[#This Row],[DATA]],Tabella3[],2,0)</f>
        <v>134.16205529877797</v>
      </c>
      <c r="D1661">
        <f>VLOOKUP(Tabella1[[#This Row],[DATA]],Tabella5[],2,0)</f>
        <v>161.24019814167929</v>
      </c>
      <c r="E1661">
        <f>VLOOKUP(Tabella1[[#This Row],[DATA]],Tabella6[],2,0)</f>
        <v>159.4714847764381</v>
      </c>
      <c r="F1661" s="2">
        <f>VLOOKUP(Tabella1[[#This Row],[DATA]],Tabella7[],2,0)</f>
        <v>108.74538012767647</v>
      </c>
      <c r="G1661" s="2">
        <f>VLOOKUP(Tabella1[[#This Row],[DATA]],Tabella8[],2,0)</f>
        <v>85.370212930401522</v>
      </c>
      <c r="H1661" s="2">
        <f>VLOOKUP(Tabella1[[#This Row],[DATA]],Tabella9[],2,0)</f>
        <v>132.54210942078842</v>
      </c>
      <c r="I1661" s="2">
        <f>VLOOKUP(Tabella1[[#This Row],[DATA]],Tabella10[],2,0)</f>
        <v>109.83690043767621</v>
      </c>
      <c r="J1661" s="2">
        <f>VLOOKUP(Tabella1[[#This Row],[DATA]],Tabella11[],2,0)</f>
        <v>103.4630445423397</v>
      </c>
      <c r="K1661" s="2">
        <f>VLOOKUP(Tabella1[[#This Row],[DATA]],Tabella12[],2,0)</f>
        <v>250.72765501319262</v>
      </c>
      <c r="L1661" s="2">
        <f>VLOOKUP(Tabella1[[#This Row],[DATA]],Tabella13[],2,0)</f>
        <v>198.10146599804997</v>
      </c>
      <c r="M1661" s="2">
        <f>VLOOKUP(Tabella1[[#This Row],[DATA]],Tabella14[],2,0)</f>
        <v>267.0374601228703</v>
      </c>
      <c r="O1661" s="1">
        <v>44391</v>
      </c>
      <c r="P1661">
        <v>131.69883733937752</v>
      </c>
      <c r="R1661" s="1">
        <v>44403</v>
      </c>
      <c r="S1661">
        <v>159.95301457387967</v>
      </c>
      <c r="U1661" s="1">
        <v>44376</v>
      </c>
      <c r="V1661">
        <v>154.44454635031948</v>
      </c>
      <c r="X1661" s="1">
        <v>44403</v>
      </c>
      <c r="Y1661">
        <v>107.29451113351048</v>
      </c>
      <c r="AA1661" s="1">
        <v>44375</v>
      </c>
      <c r="AB1661">
        <v>86.116049001043422</v>
      </c>
      <c r="AD1661" s="1">
        <v>44370</v>
      </c>
      <c r="AE1661">
        <v>129.83016079300768</v>
      </c>
      <c r="AS1661" s="1">
        <v>44412</v>
      </c>
      <c r="AT1661">
        <v>265.42635442932169</v>
      </c>
    </row>
    <row r="1662" spans="1:46" x14ac:dyDescent="0.3">
      <c r="A1662" s="1">
        <v>44414</v>
      </c>
      <c r="B1662">
        <v>215.55339617141195</v>
      </c>
      <c r="C1662" s="3">
        <f>VLOOKUP(Tabella1[[#This Row],[DATA]],Tabella3[],2,0)</f>
        <v>135.9117962850479</v>
      </c>
      <c r="D1662">
        <f>VLOOKUP(Tabella1[[#This Row],[DATA]],Tabella5[],2,0)</f>
        <v>161.41204109074189</v>
      </c>
      <c r="E1662">
        <f>VLOOKUP(Tabella1[[#This Row],[DATA]],Tabella6[],2,0)</f>
        <v>160.31267858024734</v>
      </c>
      <c r="F1662" s="2">
        <f>VLOOKUP(Tabella1[[#This Row],[DATA]],Tabella7[],2,0)</f>
        <v>108.78386633678487</v>
      </c>
      <c r="G1662" s="2">
        <f>VLOOKUP(Tabella1[[#This Row],[DATA]],Tabella8[],2,0)</f>
        <v>85.780809212814475</v>
      </c>
      <c r="H1662" s="2">
        <f>VLOOKUP(Tabella1[[#This Row],[DATA]],Tabella9[],2,0)</f>
        <v>132.97084830415616</v>
      </c>
      <c r="I1662" s="2">
        <f>VLOOKUP(Tabella1[[#This Row],[DATA]],Tabella10[],2,0)</f>
        <v>109.73089745835956</v>
      </c>
      <c r="J1662" s="2">
        <f>VLOOKUP(Tabella1[[#This Row],[DATA]],Tabella11[],2,0)</f>
        <v>103.21472487852633</v>
      </c>
      <c r="K1662" s="2">
        <f>VLOOKUP(Tabella1[[#This Row],[DATA]],Tabella12[],2,0)</f>
        <v>253.15385883905014</v>
      </c>
      <c r="L1662" s="2">
        <f>VLOOKUP(Tabella1[[#This Row],[DATA]],Tabella13[],2,0)</f>
        <v>197.31942587377861</v>
      </c>
      <c r="M1662" s="2">
        <f>VLOOKUP(Tabella1[[#This Row],[DATA]],Tabella14[],2,0)</f>
        <v>265.05997241686748</v>
      </c>
      <c r="O1662" s="1">
        <v>44392</v>
      </c>
      <c r="P1662">
        <v>130.03221074883459</v>
      </c>
      <c r="R1662" s="1">
        <v>44404</v>
      </c>
      <c r="S1662">
        <v>158.93045685851018</v>
      </c>
      <c r="U1662" s="1">
        <v>44377</v>
      </c>
      <c r="V1662">
        <v>153.04294862297726</v>
      </c>
      <c r="X1662" s="1">
        <v>44404</v>
      </c>
      <c r="Y1662">
        <v>106.84626897583921</v>
      </c>
      <c r="AA1662" s="1">
        <v>44376</v>
      </c>
      <c r="AB1662">
        <v>86.129574525640535</v>
      </c>
      <c r="AD1662" s="1">
        <v>44371</v>
      </c>
      <c r="AE1662">
        <v>131.31099813979563</v>
      </c>
      <c r="AS1662" s="1">
        <v>44413</v>
      </c>
      <c r="AT1662">
        <v>267.0374601228703</v>
      </c>
    </row>
    <row r="1663" spans="1:46" x14ac:dyDescent="0.3">
      <c r="A1663" s="1">
        <v>44417</v>
      </c>
      <c r="B1663">
        <v>215.35079195413473</v>
      </c>
      <c r="C1663" s="3">
        <f>VLOOKUP(Tabella1[[#This Row],[DATA]],Tabella3[],2,0)</f>
        <v>136.63917793067111</v>
      </c>
      <c r="D1663">
        <f>VLOOKUP(Tabella1[[#This Row],[DATA]],Tabella5[],2,0)</f>
        <v>161.24777643621482</v>
      </c>
      <c r="E1663">
        <f>VLOOKUP(Tabella1[[#This Row],[DATA]],Tabella6[],2,0)</f>
        <v>160.22378530156692</v>
      </c>
      <c r="F1663" s="2">
        <f>VLOOKUP(Tabella1[[#This Row],[DATA]],Tabella7[],2,0)</f>
        <v>108.92666239042121</v>
      </c>
      <c r="G1663" s="2">
        <f>VLOOKUP(Tabella1[[#This Row],[DATA]],Tabella8[],2,0)</f>
        <v>85.654248946941308</v>
      </c>
      <c r="H1663" s="2">
        <f>VLOOKUP(Tabella1[[#This Row],[DATA]],Tabella9[],2,0)</f>
        <v>133.05398415003947</v>
      </c>
      <c r="I1663" s="2">
        <f>VLOOKUP(Tabella1[[#This Row],[DATA]],Tabella10[],2,0)</f>
        <v>110.16681322937301</v>
      </c>
      <c r="J1663" s="2">
        <f>VLOOKUP(Tabella1[[#This Row],[DATA]],Tabella11[],2,0)</f>
        <v>104.30112340770985</v>
      </c>
      <c r="K1663" s="2">
        <f>VLOOKUP(Tabella1[[#This Row],[DATA]],Tabella12[],2,0)</f>
        <v>253.58468007915567</v>
      </c>
      <c r="L1663" s="2">
        <f>VLOOKUP(Tabella1[[#This Row],[DATA]],Tabella13[],2,0)</f>
        <v>197.77431933208132</v>
      </c>
      <c r="M1663" s="2">
        <f>VLOOKUP(Tabella1[[#This Row],[DATA]],Tabella14[],2,0)</f>
        <v>267.13219007285846</v>
      </c>
      <c r="O1663" s="1">
        <v>44393</v>
      </c>
      <c r="P1663">
        <v>129.59980679823485</v>
      </c>
      <c r="R1663" s="1">
        <v>44405</v>
      </c>
      <c r="S1663">
        <v>159.45510014101774</v>
      </c>
      <c r="U1663" s="1">
        <v>44378</v>
      </c>
      <c r="V1663">
        <v>154.12448351358915</v>
      </c>
      <c r="X1663" s="1">
        <v>44405</v>
      </c>
      <c r="Y1663">
        <v>107.16011484773512</v>
      </c>
      <c r="AA1663" s="1">
        <v>44377</v>
      </c>
      <c r="AB1663">
        <v>85.222398268732874</v>
      </c>
      <c r="AD1663" s="1">
        <v>44372</v>
      </c>
      <c r="AE1663">
        <v>131.25461865810462</v>
      </c>
      <c r="AS1663" s="1">
        <v>44414</v>
      </c>
      <c r="AT1663">
        <v>265.05997241686748</v>
      </c>
    </row>
    <row r="1664" spans="1:46" x14ac:dyDescent="0.3">
      <c r="A1664" s="1">
        <v>44418</v>
      </c>
      <c r="B1664">
        <v>215.56457098435527</v>
      </c>
      <c r="C1664" s="3">
        <f>VLOOKUP(Tabella1[[#This Row],[DATA]],Tabella3[],2,0)</f>
        <v>136.96212179029456</v>
      </c>
      <c r="D1664">
        <f>VLOOKUP(Tabella1[[#This Row],[DATA]],Tabella5[],2,0)</f>
        <v>161.50687218182173</v>
      </c>
      <c r="E1664">
        <f>VLOOKUP(Tabella1[[#This Row],[DATA]],Tabella6[],2,0)</f>
        <v>160.3891079865202</v>
      </c>
      <c r="F1664" s="2">
        <f>VLOOKUP(Tabella1[[#This Row],[DATA]],Tabella7[],2,0)</f>
        <v>109.36558844191941</v>
      </c>
      <c r="G1664" s="2">
        <f>VLOOKUP(Tabella1[[#This Row],[DATA]],Tabella8[],2,0)</f>
        <v>85.974030992773507</v>
      </c>
      <c r="H1664" s="2">
        <f>VLOOKUP(Tabella1[[#This Row],[DATA]],Tabella9[],2,0)</f>
        <v>133.39385368091123</v>
      </c>
      <c r="I1664" s="2">
        <f>VLOOKUP(Tabella1[[#This Row],[DATA]],Tabella10[],2,0)</f>
        <v>111.51739764991102</v>
      </c>
      <c r="J1664" s="2">
        <f>VLOOKUP(Tabella1[[#This Row],[DATA]],Tabella11[],2,0)</f>
        <v>105.35469121211035</v>
      </c>
      <c r="K1664" s="2">
        <f>VLOOKUP(Tabella1[[#This Row],[DATA]],Tabella12[],2,0)</f>
        <v>251.90056068601584</v>
      </c>
      <c r="L1664" s="2">
        <f>VLOOKUP(Tabella1[[#This Row],[DATA]],Tabella13[],2,0)</f>
        <v>198.32620437887212</v>
      </c>
      <c r="M1664" s="2">
        <f>VLOOKUP(Tabella1[[#This Row],[DATA]],Tabella14[],2,0)</f>
        <v>269.02748561637156</v>
      </c>
      <c r="O1664" s="1">
        <v>44396</v>
      </c>
      <c r="P1664">
        <v>125.27754458120278</v>
      </c>
      <c r="R1664" s="1">
        <v>44406</v>
      </c>
      <c r="S1664">
        <v>160.17309234356711</v>
      </c>
      <c r="U1664" s="1">
        <v>44379</v>
      </c>
      <c r="V1664">
        <v>154.10190744281317</v>
      </c>
      <c r="X1664" s="1">
        <v>44406</v>
      </c>
      <c r="Y1664">
        <v>108.10379058615106</v>
      </c>
      <c r="AA1664" s="1">
        <v>44378</v>
      </c>
      <c r="AB1664">
        <v>86.295745256405297</v>
      </c>
      <c r="AD1664" s="1">
        <v>44375</v>
      </c>
      <c r="AE1664">
        <v>130.2751446117779</v>
      </c>
      <c r="AS1664" s="1">
        <v>44417</v>
      </c>
      <c r="AT1664">
        <v>267.13219007285846</v>
      </c>
    </row>
    <row r="1665" spans="1:46" x14ac:dyDescent="0.3">
      <c r="A1665" s="1">
        <v>44419</v>
      </c>
      <c r="B1665">
        <v>216.09658925274513</v>
      </c>
      <c r="C1665" s="3">
        <f>VLOOKUP(Tabella1[[#This Row],[DATA]],Tabella3[],2,0)</f>
        <v>138.29953173663088</v>
      </c>
      <c r="D1665">
        <f>VLOOKUP(Tabella1[[#This Row],[DATA]],Tabella5[],2,0)</f>
        <v>162.07401535935966</v>
      </c>
      <c r="E1665">
        <f>VLOOKUP(Tabella1[[#This Row],[DATA]],Tabella6[],2,0)</f>
        <v>161.27757043851665</v>
      </c>
      <c r="F1665" s="2">
        <f>VLOOKUP(Tabella1[[#This Row],[DATA]],Tabella7[],2,0)</f>
        <v>110.26818167934267</v>
      </c>
      <c r="G1665" s="2">
        <f>VLOOKUP(Tabella1[[#This Row],[DATA]],Tabella8[],2,0)</f>
        <v>86.716002627816209</v>
      </c>
      <c r="H1665" s="2">
        <f>VLOOKUP(Tabella1[[#This Row],[DATA]],Tabella9[],2,0)</f>
        <v>133.98344927757816</v>
      </c>
      <c r="I1665" s="2">
        <f>VLOOKUP(Tabella1[[#This Row],[DATA]],Tabella10[],2,0)</f>
        <v>111.74600193982518</v>
      </c>
      <c r="J1665" s="2">
        <f>VLOOKUP(Tabella1[[#This Row],[DATA]],Tabella11[],2,0)</f>
        <v>105.43497725726156</v>
      </c>
      <c r="K1665" s="2">
        <f>VLOOKUP(Tabella1[[#This Row],[DATA]],Tabella12[],2,0)</f>
        <v>251.59960422163587</v>
      </c>
      <c r="L1665" s="2">
        <f>VLOOKUP(Tabella1[[#This Row],[DATA]],Tabella13[],2,0)</f>
        <v>198.22176028827005</v>
      </c>
      <c r="M1665" s="2">
        <f>VLOOKUP(Tabella1[[#This Row],[DATA]],Tabella14[],2,0)</f>
        <v>270.07578395999053</v>
      </c>
      <c r="O1665" s="1">
        <v>44397</v>
      </c>
      <c r="P1665">
        <v>126.0167399711243</v>
      </c>
      <c r="R1665" s="1">
        <v>44407</v>
      </c>
      <c r="S1665">
        <v>159.18914296657462</v>
      </c>
      <c r="U1665" s="1">
        <v>44382</v>
      </c>
      <c r="V1665">
        <v>154.44713319176256</v>
      </c>
      <c r="X1665" s="1">
        <v>44407</v>
      </c>
      <c r="Y1665">
        <v>107.39943187024649</v>
      </c>
      <c r="AA1665" s="1">
        <v>44379</v>
      </c>
      <c r="AB1665">
        <v>86.057116358155895</v>
      </c>
      <c r="AD1665" s="1">
        <v>44376</v>
      </c>
      <c r="AE1665">
        <v>130.83575414723646</v>
      </c>
      <c r="AS1665" s="1">
        <v>44418</v>
      </c>
      <c r="AT1665">
        <v>269.02748561637156</v>
      </c>
    </row>
    <row r="1666" spans="1:46" x14ac:dyDescent="0.3">
      <c r="A1666" s="1">
        <v>44420</v>
      </c>
      <c r="B1666">
        <v>216.73501117481297</v>
      </c>
      <c r="C1666" s="3">
        <f>VLOOKUP(Tabella1[[#This Row],[DATA]],Tabella3[],2,0)</f>
        <v>138.82634109520728</v>
      </c>
      <c r="D1666">
        <f>VLOOKUP(Tabella1[[#This Row],[DATA]],Tabella5[],2,0)</f>
        <v>163.21506073388613</v>
      </c>
      <c r="E1666">
        <f>VLOOKUP(Tabella1[[#This Row],[DATA]],Tabella6[],2,0)</f>
        <v>161.85326024330419</v>
      </c>
      <c r="F1666" s="2">
        <f>VLOOKUP(Tabella1[[#This Row],[DATA]],Tabella7[],2,0)</f>
        <v>109.85720394636365</v>
      </c>
      <c r="G1666" s="2">
        <f>VLOOKUP(Tabella1[[#This Row],[DATA]],Tabella8[],2,0)</f>
        <v>86.750782548208846</v>
      </c>
      <c r="H1666" s="2">
        <f>VLOOKUP(Tabella1[[#This Row],[DATA]],Tabella9[],2,0)</f>
        <v>134.62050556787199</v>
      </c>
      <c r="I1666" s="2">
        <f>VLOOKUP(Tabella1[[#This Row],[DATA]],Tabella10[],2,0)</f>
        <v>111.14938414322852</v>
      </c>
      <c r="J1666" s="2">
        <f>VLOOKUP(Tabella1[[#This Row],[DATA]],Tabella11[],2,0)</f>
        <v>105.19978988336139</v>
      </c>
      <c r="K1666" s="2">
        <f>VLOOKUP(Tabella1[[#This Row],[DATA]],Tabella12[],2,0)</f>
        <v>248.80648087071239</v>
      </c>
      <c r="L1666" s="2">
        <f>VLOOKUP(Tabella1[[#This Row],[DATA]],Tabella13[],2,0)</f>
        <v>199.37798872600021</v>
      </c>
      <c r="M1666" s="2">
        <f>VLOOKUP(Tabella1[[#This Row],[DATA]],Tabella14[],2,0)</f>
        <v>270.87611272864046</v>
      </c>
      <c r="O1666" s="1">
        <v>44398</v>
      </c>
      <c r="P1666">
        <v>128.98732165689333</v>
      </c>
      <c r="R1666" s="1">
        <v>44410</v>
      </c>
      <c r="S1666">
        <v>159.43840741116242</v>
      </c>
      <c r="U1666" s="1">
        <v>44383</v>
      </c>
      <c r="V1666">
        <v>153.03471776384018</v>
      </c>
      <c r="X1666" s="1">
        <v>44410</v>
      </c>
      <c r="Y1666">
        <v>108.15418919331684</v>
      </c>
      <c r="AA1666" s="1">
        <v>44382</v>
      </c>
      <c r="AB1666">
        <v>86.431966611276422</v>
      </c>
      <c r="AD1666" s="1">
        <v>44377</v>
      </c>
      <c r="AE1666">
        <v>129.45939403205668</v>
      </c>
      <c r="AS1666" s="1">
        <v>44419</v>
      </c>
      <c r="AT1666">
        <v>270.07578395999053</v>
      </c>
    </row>
    <row r="1667" spans="1:46" x14ac:dyDescent="0.3">
      <c r="A1667" s="1">
        <v>44421</v>
      </c>
      <c r="B1667">
        <v>217.08288796035373</v>
      </c>
      <c r="C1667" s="3">
        <f>VLOOKUP(Tabella1[[#This Row],[DATA]],Tabella3[],2,0)</f>
        <v>139.32147289163871</v>
      </c>
      <c r="D1667">
        <f>VLOOKUP(Tabella1[[#This Row],[DATA]],Tabella5[],2,0)</f>
        <v>163.62398141064833</v>
      </c>
      <c r="E1667">
        <f>VLOOKUP(Tabella1[[#This Row],[DATA]],Tabella6[],2,0)</f>
        <v>162.17238241041886</v>
      </c>
      <c r="F1667" s="2">
        <f>VLOOKUP(Tabella1[[#This Row],[DATA]],Tabella7[],2,0)</f>
        <v>110.24634228290418</v>
      </c>
      <c r="G1667" s="2">
        <f>VLOOKUP(Tabella1[[#This Row],[DATA]],Tabella8[],2,0)</f>
        <v>86.947868763767048</v>
      </c>
      <c r="H1667" s="2">
        <f>VLOOKUP(Tabella1[[#This Row],[DATA]],Tabella9[],2,0)</f>
        <v>134.72784955278649</v>
      </c>
      <c r="I1667" s="2">
        <f>VLOOKUP(Tabella1[[#This Row],[DATA]],Tabella10[],2,0)</f>
        <v>110.62041712109489</v>
      </c>
      <c r="J1667" s="2">
        <f>VLOOKUP(Tabella1[[#This Row],[DATA]],Tabella11[],2,0)</f>
        <v>104.94788868593531</v>
      </c>
      <c r="K1667" s="2">
        <f>VLOOKUP(Tabella1[[#This Row],[DATA]],Tabella12[],2,0)</f>
        <v>249.82272427440634</v>
      </c>
      <c r="L1667" s="2">
        <f>VLOOKUP(Tabella1[[#This Row],[DATA]],Tabella13[],2,0)</f>
        <v>201.53488825245731</v>
      </c>
      <c r="M1667" s="2">
        <f>VLOOKUP(Tabella1[[#This Row],[DATA]],Tabella14[],2,0)</f>
        <v>269.77139434127855</v>
      </c>
      <c r="O1667" s="1">
        <v>44399</v>
      </c>
      <c r="P1667">
        <v>129.66478239187549</v>
      </c>
      <c r="R1667" s="1">
        <v>44411</v>
      </c>
      <c r="S1667">
        <v>159.29861859979744</v>
      </c>
      <c r="U1667" s="1">
        <v>44384</v>
      </c>
      <c r="V1667">
        <v>153.51069658936714</v>
      </c>
      <c r="X1667" s="1">
        <v>44411</v>
      </c>
      <c r="Y1667">
        <v>108.52072451815877</v>
      </c>
      <c r="AA1667" s="1">
        <v>44383</v>
      </c>
      <c r="AB1667">
        <v>85.60497739305174</v>
      </c>
      <c r="AD1667" s="1">
        <v>44378</v>
      </c>
      <c r="AE1667">
        <v>129.92412659582601</v>
      </c>
      <c r="AS1667" s="1">
        <v>44420</v>
      </c>
      <c r="AT1667">
        <v>270.87611272864046</v>
      </c>
    </row>
    <row r="1668" spans="1:46" x14ac:dyDescent="0.3">
      <c r="A1668" s="1">
        <v>44424</v>
      </c>
      <c r="B1668">
        <v>217.64940239043827</v>
      </c>
      <c r="C1668" s="3">
        <f>VLOOKUP(Tabella1[[#This Row],[DATA]],Tabella3[],2,0)</f>
        <v>138.25614497659728</v>
      </c>
      <c r="D1668">
        <f>VLOOKUP(Tabella1[[#This Row],[DATA]],Tabella5[],2,0)</f>
        <v>163.09442247763124</v>
      </c>
      <c r="E1668">
        <f>VLOOKUP(Tabella1[[#This Row],[DATA]],Tabella6[],2,0)</f>
        <v>160.82557868818918</v>
      </c>
      <c r="F1668" s="2">
        <f>VLOOKUP(Tabella1[[#This Row],[DATA]],Tabella7[],2,0)</f>
        <v>109.25776596719508</v>
      </c>
      <c r="G1668" s="2">
        <f>VLOOKUP(Tabella1[[#This Row],[DATA]],Tabella8[],2,0)</f>
        <v>86.240677049116982</v>
      </c>
      <c r="H1668" s="2">
        <f>VLOOKUP(Tabella1[[#This Row],[DATA]],Tabella9[],2,0)</f>
        <v>133.85954182911601</v>
      </c>
      <c r="I1668" s="2">
        <f>VLOOKUP(Tabella1[[#This Row],[DATA]],Tabella10[],2,0)</f>
        <v>109.73953194382388</v>
      </c>
      <c r="J1668" s="2">
        <f>VLOOKUP(Tabella1[[#This Row],[DATA]],Tabella11[],2,0)</f>
        <v>104.97892864391198</v>
      </c>
      <c r="K1668" s="2">
        <f>VLOOKUP(Tabella1[[#This Row],[DATA]],Tabella12[],2,0)</f>
        <v>245.6711741424802</v>
      </c>
      <c r="L1668" s="2">
        <f>VLOOKUP(Tabella1[[#This Row],[DATA]],Tabella13[],2,0)</f>
        <v>202.06307070715883</v>
      </c>
      <c r="M1668" s="2">
        <f>VLOOKUP(Tabella1[[#This Row],[DATA]],Tabella14[],2,0)</f>
        <v>271.32538344733433</v>
      </c>
      <c r="O1668" s="1">
        <v>44400</v>
      </c>
      <c r="P1668">
        <v>131.33595675124124</v>
      </c>
      <c r="R1668" s="1">
        <v>44412</v>
      </c>
      <c r="S1668">
        <v>160.70213922965613</v>
      </c>
      <c r="U1668" s="1">
        <v>44385</v>
      </c>
      <c r="V1668">
        <v>150.43023876546519</v>
      </c>
      <c r="X1668" s="1">
        <v>44412</v>
      </c>
      <c r="Y1668">
        <v>108.79776413451846</v>
      </c>
      <c r="AA1668" s="1">
        <v>44384</v>
      </c>
      <c r="AB1668">
        <v>85.54411253236465</v>
      </c>
      <c r="AD1668" s="1">
        <v>44379</v>
      </c>
      <c r="AE1668">
        <v>130.09676885049564</v>
      </c>
      <c r="AS1668" s="1">
        <v>44421</v>
      </c>
      <c r="AT1668">
        <v>269.77139434127855</v>
      </c>
    </row>
    <row r="1669" spans="1:46" x14ac:dyDescent="0.3">
      <c r="A1669" s="1">
        <v>44425</v>
      </c>
      <c r="B1669">
        <v>216.11505198717327</v>
      </c>
      <c r="C1669" s="3">
        <f>VLOOKUP(Tabella1[[#This Row],[DATA]],Tabella3[],2,0)</f>
        <v>137.08538200735381</v>
      </c>
      <c r="D1669">
        <f>VLOOKUP(Tabella1[[#This Row],[DATA]],Tabella5[],2,0)</f>
        <v>163.05571172986862</v>
      </c>
      <c r="E1669">
        <f>VLOOKUP(Tabella1[[#This Row],[DATA]],Tabella6[],2,0)</f>
        <v>160.38040679257529</v>
      </c>
      <c r="F1669" s="2">
        <f>VLOOKUP(Tabella1[[#This Row],[DATA]],Tabella7[],2,0)</f>
        <v>109.67210360731849</v>
      </c>
      <c r="G1669" s="2">
        <f>VLOOKUP(Tabella1[[#This Row],[DATA]],Tabella8[],2,0)</f>
        <v>85.652316729141731</v>
      </c>
      <c r="H1669" s="2">
        <f>VLOOKUP(Tabella1[[#This Row],[DATA]],Tabella9[],2,0)</f>
        <v>133.66715082944728</v>
      </c>
      <c r="I1669" s="2">
        <f>VLOOKUP(Tabella1[[#This Row],[DATA]],Tabella10[],2,0)</f>
        <v>107.91375741790323</v>
      </c>
      <c r="J1669" s="2">
        <f>VLOOKUP(Tabella1[[#This Row],[DATA]],Tabella11[],2,0)</f>
        <v>102.87895610233636</v>
      </c>
      <c r="K1669" s="2">
        <f>VLOOKUP(Tabella1[[#This Row],[DATA]],Tabella12[],2,0)</f>
        <v>243.04089709762533</v>
      </c>
      <c r="L1669" s="2">
        <f>VLOOKUP(Tabella1[[#This Row],[DATA]],Tabella13[],2,0)</f>
        <v>202.82537078924543</v>
      </c>
      <c r="M1669" s="2">
        <f>VLOOKUP(Tabella1[[#This Row],[DATA]],Tabella14[],2,0)</f>
        <v>274.647897134419</v>
      </c>
      <c r="O1669" s="1">
        <v>44403</v>
      </c>
      <c r="P1669">
        <v>132.23238994138083</v>
      </c>
      <c r="R1669" s="1">
        <v>44413</v>
      </c>
      <c r="S1669">
        <v>161.24019814167929</v>
      </c>
      <c r="U1669" s="1">
        <v>44386</v>
      </c>
      <c r="V1669">
        <v>153.55067504803296</v>
      </c>
      <c r="X1669" s="1">
        <v>44413</v>
      </c>
      <c r="Y1669">
        <v>108.74538012767647</v>
      </c>
      <c r="AA1669" s="1">
        <v>44385</v>
      </c>
      <c r="AB1669">
        <v>83.569385941183299</v>
      </c>
      <c r="AD1669" s="1">
        <v>44382</v>
      </c>
      <c r="AE1669">
        <v>130.19423846291059</v>
      </c>
      <c r="AS1669" s="1">
        <v>44424</v>
      </c>
      <c r="AT1669">
        <v>271.32538344733433</v>
      </c>
    </row>
    <row r="1670" spans="1:46" x14ac:dyDescent="0.3">
      <c r="A1670" s="1">
        <v>44426</v>
      </c>
      <c r="B1670">
        <v>213.79214847925377</v>
      </c>
      <c r="C1670" s="3">
        <f>VLOOKUP(Tabella1[[#This Row],[DATA]],Tabella3[],2,0)</f>
        <v>137.77758378610642</v>
      </c>
      <c r="D1670">
        <f>VLOOKUP(Tabella1[[#This Row],[DATA]],Tabella5[],2,0)</f>
        <v>163.5065178453475</v>
      </c>
      <c r="E1670">
        <f>VLOOKUP(Tabella1[[#This Row],[DATA]],Tabella6[],2,0)</f>
        <v>159.21091929289864</v>
      </c>
      <c r="F1670" s="2">
        <f>VLOOKUP(Tabella1[[#This Row],[DATA]],Tabella7[],2,0)</f>
        <v>109.49204312898989</v>
      </c>
      <c r="G1670" s="2">
        <f>VLOOKUP(Tabella1[[#This Row],[DATA]],Tabella8[],2,0)</f>
        <v>86.661900529427697</v>
      </c>
      <c r="H1670" s="2">
        <f>VLOOKUP(Tabella1[[#This Row],[DATA]],Tabella9[],2,0)</f>
        <v>133.44481818413476</v>
      </c>
      <c r="I1670" s="2">
        <f>VLOOKUP(Tabella1[[#This Row],[DATA]],Tabella10[],2,0)</f>
        <v>108.42151546117793</v>
      </c>
      <c r="J1670" s="2">
        <f>VLOOKUP(Tabella1[[#This Row],[DATA]],Tabella11[],2,0)</f>
        <v>104.02236070818859</v>
      </c>
      <c r="K1670" s="2">
        <f>VLOOKUP(Tabella1[[#This Row],[DATA]],Tabella12[],2,0)</f>
        <v>240.44154023746702</v>
      </c>
      <c r="L1670" s="2">
        <f>VLOOKUP(Tabella1[[#This Row],[DATA]],Tabella13[],2,0)</f>
        <v>202.23360576772768</v>
      </c>
      <c r="M1670" s="2">
        <f>VLOOKUP(Tabella1[[#This Row],[DATA]],Tabella14[],2,0)</f>
        <v>273.4052630845743</v>
      </c>
      <c r="O1670" s="1">
        <v>44404</v>
      </c>
      <c r="P1670">
        <v>131.13543673739929</v>
      </c>
      <c r="R1670" s="1">
        <v>44414</v>
      </c>
      <c r="S1670">
        <v>161.41204109074189</v>
      </c>
      <c r="U1670" s="1">
        <v>44389</v>
      </c>
      <c r="V1670">
        <v>154.2521794139158</v>
      </c>
      <c r="X1670" s="1">
        <v>44414</v>
      </c>
      <c r="Y1670">
        <v>108.78386633678487</v>
      </c>
      <c r="AA1670" s="1">
        <v>44386</v>
      </c>
      <c r="AB1670">
        <v>84.7915136994242</v>
      </c>
      <c r="AD1670" s="1">
        <v>44383</v>
      </c>
      <c r="AE1670">
        <v>129.08894579925081</v>
      </c>
      <c r="AS1670" s="1">
        <v>44425</v>
      </c>
      <c r="AT1670">
        <v>274.647897134419</v>
      </c>
    </row>
    <row r="1671" spans="1:46" x14ac:dyDescent="0.3">
      <c r="A1671" s="1">
        <v>44427</v>
      </c>
      <c r="B1671">
        <v>214.06082985132642</v>
      </c>
      <c r="C1671" s="3">
        <f>VLOOKUP(Tabella1[[#This Row],[DATA]],Tabella3[],2,0)</f>
        <v>135.53804287030079</v>
      </c>
      <c r="D1671">
        <f>VLOOKUP(Tabella1[[#This Row],[DATA]],Tabella5[],2,0)</f>
        <v>161.45669158287021</v>
      </c>
      <c r="E1671">
        <f>VLOOKUP(Tabella1[[#This Row],[DATA]],Tabella6[],2,0)</f>
        <v>155.34900018578224</v>
      </c>
      <c r="F1671" s="2">
        <f>VLOOKUP(Tabella1[[#This Row],[DATA]],Tabella7[],2,0)</f>
        <v>107.80506429640489</v>
      </c>
      <c r="G1671" s="2">
        <f>VLOOKUP(Tabella1[[#This Row],[DATA]],Tabella8[],2,0)</f>
        <v>86.004946477566975</v>
      </c>
      <c r="H1671" s="2">
        <f>VLOOKUP(Tabella1[[#This Row],[DATA]],Tabella9[],2,0)</f>
        <v>131.38362255688912</v>
      </c>
      <c r="I1671" s="2">
        <f>VLOOKUP(Tabella1[[#This Row],[DATA]],Tabella10[],2,0)</f>
        <v>106.11334145366173</v>
      </c>
      <c r="J1671" s="2">
        <f>VLOOKUP(Tabella1[[#This Row],[DATA]],Tabella11[],2,0)</f>
        <v>103.4331984289006</v>
      </c>
      <c r="K1671" s="2">
        <f>VLOOKUP(Tabella1[[#This Row],[DATA]],Tabella12[],2,0)</f>
        <v>241.51756266490764</v>
      </c>
      <c r="L1671" s="2">
        <v>202.23360576772768</v>
      </c>
      <c r="M1671" s="2">
        <f>VLOOKUP(Tabella1[[#This Row],[DATA]],Tabella14[],2,0)</f>
        <v>268.44656812894414</v>
      </c>
      <c r="O1671" s="1">
        <v>44405</v>
      </c>
      <c r="P1671">
        <v>132.05084510090299</v>
      </c>
      <c r="R1671" s="1">
        <v>44417</v>
      </c>
      <c r="S1671">
        <v>161.24777643621482</v>
      </c>
      <c r="U1671" s="1">
        <v>44390</v>
      </c>
      <c r="V1671">
        <v>154.23383635641031</v>
      </c>
      <c r="X1671" s="1">
        <v>44417</v>
      </c>
      <c r="Y1671">
        <v>108.92666239042121</v>
      </c>
      <c r="AA1671" s="1">
        <v>44389</v>
      </c>
      <c r="AB1671">
        <v>85.178923368242081</v>
      </c>
      <c r="AD1671" s="1">
        <v>44384</v>
      </c>
      <c r="AE1671">
        <v>129.91265958260072</v>
      </c>
      <c r="AS1671" s="1">
        <v>44426</v>
      </c>
      <c r="AT1671">
        <v>273.4052630845743</v>
      </c>
    </row>
    <row r="1672" spans="1:46" x14ac:dyDescent="0.3">
      <c r="A1672" s="1">
        <v>44428</v>
      </c>
      <c r="B1672">
        <v>215.80361480905648</v>
      </c>
      <c r="C1672" s="3">
        <f>VLOOKUP(Tabella1[[#This Row],[DATA]],Tabella3[],2,0)</f>
        <v>135.4831037319932</v>
      </c>
      <c r="D1672">
        <f>VLOOKUP(Tabella1[[#This Row],[DATA]],Tabella5[],2,0)</f>
        <v>161.88916641832392</v>
      </c>
      <c r="E1672">
        <f>VLOOKUP(Tabella1[[#This Row],[DATA]],Tabella6[],2,0)</f>
        <v>155.82450867650138</v>
      </c>
      <c r="F1672" s="2">
        <f>VLOOKUP(Tabella1[[#This Row],[DATA]],Tabella7[],2,0)</f>
        <v>108.24857203946364</v>
      </c>
      <c r="G1672" s="2">
        <f>VLOOKUP(Tabella1[[#This Row],[DATA]],Tabella8[],2,0)</f>
        <v>86.131506743440113</v>
      </c>
      <c r="H1672" s="2">
        <f>VLOOKUP(Tabella1[[#This Row],[DATA]],Tabella9[],2,0)</f>
        <v>132.10954819967893</v>
      </c>
      <c r="I1672" s="2">
        <f>VLOOKUP(Tabella1[[#This Row],[DATA]],Tabella10[],2,0)</f>
        <v>104.15754666604074</v>
      </c>
      <c r="J1672" s="2">
        <f>VLOOKUP(Tabella1[[#This Row],[DATA]],Tabella11[],2,0)</f>
        <v>102.29247997325788</v>
      </c>
      <c r="K1672" s="2">
        <f>VLOOKUP(Tabella1[[#This Row],[DATA]],Tabella12[],2,0)</f>
        <v>243.34803759894459</v>
      </c>
      <c r="L1672" s="2">
        <f>VLOOKUP(Tabella1[[#This Row],[DATA]],Tabella13[],2,0)</f>
        <v>201.14237768989884</v>
      </c>
      <c r="M1672" s="2">
        <f>VLOOKUP(Tabella1[[#This Row],[DATA]],Tabella14[],2,0)</f>
        <v>266.96432302912945</v>
      </c>
      <c r="O1672" s="1">
        <v>44406</v>
      </c>
      <c r="P1672">
        <v>133.38271408752416</v>
      </c>
      <c r="R1672" s="1">
        <v>44418</v>
      </c>
      <c r="S1672">
        <v>161.50687218182173</v>
      </c>
      <c r="U1672" s="1">
        <v>44391</v>
      </c>
      <c r="V1672">
        <v>154.23171984977506</v>
      </c>
      <c r="X1672" s="1">
        <v>44418</v>
      </c>
      <c r="Y1672">
        <v>109.36558844191941</v>
      </c>
      <c r="AA1672" s="1">
        <v>44390</v>
      </c>
      <c r="AB1672">
        <v>84.001236619391733</v>
      </c>
      <c r="AD1672" s="1">
        <v>44385</v>
      </c>
      <c r="AE1672">
        <v>127.14560558570955</v>
      </c>
      <c r="AS1672" s="1">
        <v>44427</v>
      </c>
      <c r="AT1672">
        <v>268.44656812894414</v>
      </c>
    </row>
    <row r="1673" spans="1:46" x14ac:dyDescent="0.3">
      <c r="A1673" s="1">
        <v>44431</v>
      </c>
      <c r="B1673">
        <v>217.64357205325044</v>
      </c>
      <c r="C1673" s="3">
        <f>VLOOKUP(Tabella1[[#This Row],[DATA]],Tabella3[],2,0)</f>
        <v>136.15094619728117</v>
      </c>
      <c r="D1673">
        <f>VLOOKUP(Tabella1[[#This Row],[DATA]],Tabella5[],2,0)</f>
        <v>162.34744841895269</v>
      </c>
      <c r="E1673">
        <f>VLOOKUP(Tabella1[[#This Row],[DATA]],Tabella6[],2,0)</f>
        <v>157.16472771142136</v>
      </c>
      <c r="F1673" s="2">
        <f>VLOOKUP(Tabella1[[#This Row],[DATA]],Tabella7[],2,0)</f>
        <v>108.57112312532453</v>
      </c>
      <c r="G1673" s="2">
        <f>VLOOKUP(Tabella1[[#This Row],[DATA]],Tabella8[],2,0)</f>
        <v>86.641612242531991</v>
      </c>
      <c r="H1673" s="2">
        <f>VLOOKUP(Tabella1[[#This Row],[DATA]],Tabella9[],2,0)</f>
        <v>133.03073159544377</v>
      </c>
      <c r="I1673" s="2">
        <f>VLOOKUP(Tabella1[[#This Row],[DATA]],Tabella10[],2,0)</f>
        <v>105.24679119886058</v>
      </c>
      <c r="J1673" s="2">
        <f>VLOOKUP(Tabella1[[#This Row],[DATA]],Tabella11[],2,0)</f>
        <v>103.77881642252547</v>
      </c>
      <c r="K1673" s="2">
        <f>VLOOKUP(Tabella1[[#This Row],[DATA]],Tabella12[],2,0)</f>
        <v>242.15039577836413</v>
      </c>
      <c r="L1673" s="2">
        <f>VLOOKUP(Tabella1[[#This Row],[DATA]],Tabella13[],2,0)</f>
        <v>201.96567922831341</v>
      </c>
      <c r="M1673" s="2">
        <f>VLOOKUP(Tabella1[[#This Row],[DATA]],Tabella14[],2,0)</f>
        <v>270.4686346349414</v>
      </c>
      <c r="O1673" s="1">
        <v>44407</v>
      </c>
      <c r="P1673">
        <v>132.58063403215638</v>
      </c>
      <c r="R1673" s="1">
        <v>44419</v>
      </c>
      <c r="S1673">
        <v>162.07401535935966</v>
      </c>
      <c r="U1673" s="1">
        <v>44392</v>
      </c>
      <c r="V1673">
        <v>152.70266138951013</v>
      </c>
      <c r="X1673" s="1">
        <v>44419</v>
      </c>
      <c r="Y1673">
        <v>110.26818167934267</v>
      </c>
      <c r="AA1673" s="1">
        <v>44391</v>
      </c>
      <c r="AB1673">
        <v>83.648606870966489</v>
      </c>
      <c r="AD1673" s="1">
        <v>44386</v>
      </c>
      <c r="AE1673">
        <v>129.58011619906733</v>
      </c>
      <c r="AS1673" s="1">
        <v>44428</v>
      </c>
      <c r="AT1673">
        <v>266.96432302912945</v>
      </c>
    </row>
    <row r="1674" spans="1:46" x14ac:dyDescent="0.3">
      <c r="A1674" s="1">
        <v>44432</v>
      </c>
      <c r="B1674">
        <v>217.96861335147216</v>
      </c>
      <c r="C1674" s="3">
        <f>VLOOKUP(Tabella1[[#This Row],[DATA]],Tabella3[],2,0)</f>
        <v>136.05622715007533</v>
      </c>
      <c r="D1674">
        <f>VLOOKUP(Tabella1[[#This Row],[DATA]],Tabella5[],2,0)</f>
        <v>162.89083261902789</v>
      </c>
      <c r="E1674">
        <f>VLOOKUP(Tabella1[[#This Row],[DATA]],Tabella6[],2,0)</f>
        <v>156.7228481594623</v>
      </c>
      <c r="F1674" s="2">
        <f>VLOOKUP(Tabella1[[#This Row],[DATA]],Tabella7[],2,0)</f>
        <v>108.82708696050581</v>
      </c>
      <c r="G1674" s="2">
        <f>VLOOKUP(Tabella1[[#This Row],[DATA]],Tabella8[],2,0)</f>
        <v>86.453221007071917</v>
      </c>
      <c r="H1674" s="2">
        <f>VLOOKUP(Tabella1[[#This Row],[DATA]],Tabella9[],2,0)</f>
        <v>133.08360726753816</v>
      </c>
      <c r="I1674" s="2">
        <f>VLOOKUP(Tabella1[[#This Row],[DATA]],Tabella10[],2,0)</f>
        <v>107.83852003242542</v>
      </c>
      <c r="J1674" s="2">
        <f>VLOOKUP(Tabella1[[#This Row],[DATA]],Tabella11[],2,0)</f>
        <v>104.89327029834175</v>
      </c>
      <c r="K1674" s="2">
        <f>VLOOKUP(Tabella1[[#This Row],[DATA]],Tabella12[],2,0)</f>
        <v>247.79642150395779</v>
      </c>
      <c r="L1674" s="2">
        <f>VLOOKUP(Tabella1[[#This Row],[DATA]],Tabella13[],2,0)</f>
        <v>203.43142280262066</v>
      </c>
      <c r="M1674" s="2">
        <f>VLOOKUP(Tabella1[[#This Row],[DATA]],Tabella14[],2,0)</f>
        <v>270.8768092723904</v>
      </c>
      <c r="O1674" s="1">
        <v>44410</v>
      </c>
      <c r="P1674">
        <v>132.52093803220657</v>
      </c>
      <c r="R1674" s="1">
        <v>44420</v>
      </c>
      <c r="S1674">
        <v>163.21506073388613</v>
      </c>
      <c r="U1674" s="1">
        <v>44393</v>
      </c>
      <c r="V1674">
        <v>151.9200242692761</v>
      </c>
      <c r="X1674" s="1">
        <v>44420</v>
      </c>
      <c r="Y1674">
        <v>109.85720394636365</v>
      </c>
      <c r="AA1674" s="1">
        <v>44392</v>
      </c>
      <c r="AB1674">
        <v>82.380105885535428</v>
      </c>
      <c r="AD1674" s="1">
        <v>44389</v>
      </c>
      <c r="AE1674">
        <v>130.38567387814388</v>
      </c>
      <c r="AS1674" s="1">
        <v>44431</v>
      </c>
      <c r="AT1674">
        <v>270.4686346349414</v>
      </c>
    </row>
    <row r="1675" spans="1:46" x14ac:dyDescent="0.3">
      <c r="A1675" s="1">
        <v>44433</v>
      </c>
      <c r="B1675">
        <v>218.45253133806239</v>
      </c>
      <c r="C1675" s="3">
        <f>VLOOKUP(Tabella1[[#This Row],[DATA]],Tabella3[],2,0)</f>
        <v>136.22538324100145</v>
      </c>
      <c r="D1675">
        <f>VLOOKUP(Tabella1[[#This Row],[DATA]],Tabella5[],2,0)</f>
        <v>162.42804460543201</v>
      </c>
      <c r="E1675">
        <f>VLOOKUP(Tabella1[[#This Row],[DATA]],Tabella6[],2,0)</f>
        <v>157.00904689002866</v>
      </c>
      <c r="F1675" s="2">
        <f>VLOOKUP(Tabella1[[#This Row],[DATA]],Tabella7[],2,0)</f>
        <v>109.19881486911635</v>
      </c>
      <c r="G1675" s="2">
        <f>VLOOKUP(Tabella1[[#This Row],[DATA]],Tabella8[],2,0)</f>
        <v>86.731460370212943</v>
      </c>
      <c r="H1675" s="2">
        <f>VLOOKUP(Tabella1[[#This Row],[DATA]],Tabella9[],2,0)</f>
        <v>133.18043982366282</v>
      </c>
      <c r="I1675" s="2">
        <f>VLOOKUP(Tabella1[[#This Row],[DATA]],Tabella10[],2,0)</f>
        <v>107.69613485222037</v>
      </c>
      <c r="J1675" s="2">
        <f>VLOOKUP(Tabella1[[#This Row],[DATA]],Tabella11[],2,0)</f>
        <v>105.66658309754904</v>
      </c>
      <c r="K1675" s="2">
        <f>VLOOKUP(Tabella1[[#This Row],[DATA]],Tabella12[],2,0)</f>
        <v>249.04765831134566</v>
      </c>
      <c r="L1675" s="2">
        <f>VLOOKUP(Tabella1[[#This Row],[DATA]],Tabella13[],2,0)</f>
        <v>203.37772843373125</v>
      </c>
      <c r="M1675" s="2">
        <f>VLOOKUP(Tabella1[[#This Row],[DATA]],Tabella14[],2,0)</f>
        <v>270.72148001615977</v>
      </c>
      <c r="O1675" s="1">
        <v>44411</v>
      </c>
      <c r="P1675">
        <v>132.54472234041776</v>
      </c>
      <c r="R1675" s="1">
        <v>44421</v>
      </c>
      <c r="S1675">
        <v>163.62398141064833</v>
      </c>
      <c r="U1675" s="1">
        <v>44396</v>
      </c>
      <c r="V1675">
        <v>148.06069200360275</v>
      </c>
      <c r="X1675" s="1">
        <v>44421</v>
      </c>
      <c r="Y1675">
        <v>110.24634228290418</v>
      </c>
      <c r="AA1675" s="1">
        <v>44393</v>
      </c>
      <c r="AB1675">
        <v>82.17915523437803</v>
      </c>
      <c r="AD1675" s="1">
        <v>44390</v>
      </c>
      <c r="AE1675">
        <v>130.4232601992712</v>
      </c>
      <c r="AS1675" s="1">
        <v>44432</v>
      </c>
      <c r="AT1675">
        <v>270.8768092723904</v>
      </c>
    </row>
    <row r="1676" spans="1:46" x14ac:dyDescent="0.3">
      <c r="A1676" s="1">
        <v>44434</v>
      </c>
      <c r="B1676">
        <v>217.17568749392674</v>
      </c>
      <c r="C1676" s="3">
        <f>VLOOKUP(Tabella1[[#This Row],[DATA]],Tabella3[],2,0)</f>
        <v>135.18645329441421</v>
      </c>
      <c r="D1676">
        <f>VLOOKUP(Tabella1[[#This Row],[DATA]],Tabella5[],2,0)</f>
        <v>161.74149208426655</v>
      </c>
      <c r="E1676">
        <f>VLOOKUP(Tabella1[[#This Row],[DATA]],Tabella6[],2,0)</f>
        <v>156.76329695293595</v>
      </c>
      <c r="F1676" s="2">
        <f>VLOOKUP(Tabella1[[#This Row],[DATA]],Tabella7[],2,0)</f>
        <v>108.81486911634441</v>
      </c>
      <c r="G1676" s="2">
        <f>VLOOKUP(Tabella1[[#This Row],[DATA]],Tabella8[],2,0)</f>
        <v>85.913166132086431</v>
      </c>
      <c r="H1676" s="2">
        <f>VLOOKUP(Tabella1[[#This Row],[DATA]],Tabella9[],2,0)</f>
        <v>132.82209566037255</v>
      </c>
      <c r="I1676" s="2">
        <f>VLOOKUP(Tabella1[[#This Row],[DATA]],Tabella10[],2,0)</f>
        <v>106.5298086748915</v>
      </c>
      <c r="J1676" s="2">
        <f>VLOOKUP(Tabella1[[#This Row],[DATA]],Tabella11[],2,0)</f>
        <v>104.51094158518677</v>
      </c>
      <c r="K1676" s="2">
        <f>VLOOKUP(Tabella1[[#This Row],[DATA]],Tabella12[],2,0)</f>
        <v>244.73120052770449</v>
      </c>
      <c r="L1676" s="2">
        <f>VLOOKUP(Tabella1[[#This Row],[DATA]],Tabella13[],2,0)</f>
        <v>203.39550537779823</v>
      </c>
      <c r="M1676" s="2">
        <f>VLOOKUP(Tabella1[[#This Row],[DATA]],Tabella14[],2,0)</f>
        <v>268.27870108521518</v>
      </c>
      <c r="O1676" s="1">
        <v>44412</v>
      </c>
      <c r="P1676">
        <v>133.24554919797222</v>
      </c>
      <c r="R1676" s="1">
        <v>44424</v>
      </c>
      <c r="S1676">
        <v>163.09442247763124</v>
      </c>
      <c r="U1676" s="1">
        <v>44397</v>
      </c>
      <c r="V1676">
        <v>149.25722375472981</v>
      </c>
      <c r="X1676" s="1">
        <v>44424</v>
      </c>
      <c r="Y1676">
        <v>109.25776596719508</v>
      </c>
      <c r="AA1676" s="1">
        <v>44396</v>
      </c>
      <c r="AB1676">
        <v>80.203462534296889</v>
      </c>
      <c r="AD1676" s="1">
        <v>44391</v>
      </c>
      <c r="AE1676">
        <v>130.58061310297379</v>
      </c>
      <c r="AS1676" s="1">
        <v>44433</v>
      </c>
      <c r="AT1676">
        <v>270.72148001615977</v>
      </c>
    </row>
    <row r="1677" spans="1:46" x14ac:dyDescent="0.3">
      <c r="A1677" s="1">
        <v>44435</v>
      </c>
      <c r="B1677">
        <v>219.09289670585952</v>
      </c>
      <c r="C1677" s="3">
        <f>VLOOKUP(Tabella1[[#This Row],[DATA]],Tabella3[],2,0)</f>
        <v>135.94498977013382</v>
      </c>
      <c r="D1677">
        <f>VLOOKUP(Tabella1[[#This Row],[DATA]],Tabella5[],2,0)</f>
        <v>162.33679784284871</v>
      </c>
      <c r="E1677">
        <f>VLOOKUP(Tabella1[[#This Row],[DATA]],Tabella6[],2,0)</f>
        <v>157.13697795775923</v>
      </c>
      <c r="F1677" s="2">
        <f>VLOOKUP(Tabella1[[#This Row],[DATA]],Tabella7[],2,0)</f>
        <v>109.16659030514066</v>
      </c>
      <c r="G1677" s="2">
        <f>VLOOKUP(Tabella1[[#This Row],[DATA]],Tabella8[],2,0)</f>
        <v>86.198168257526007</v>
      </c>
      <c r="H1677" s="2">
        <f>VLOOKUP(Tabella1[[#This Row],[DATA]],Tabella9[],2,0)</f>
        <v>133.49450857477765</v>
      </c>
      <c r="I1677" s="2">
        <f>VLOOKUP(Tabella1[[#This Row],[DATA]],Tabella10[],2,0)</f>
        <v>106.49711499206549</v>
      </c>
      <c r="J1677" s="2">
        <f>VLOOKUP(Tabella1[[#This Row],[DATA]],Tabella11[],2,0)</f>
        <v>105.12278691068849</v>
      </c>
      <c r="K1677" s="2">
        <f>VLOOKUP(Tabella1[[#This Row],[DATA]],Tabella12[],2,0)</f>
        <v>248.75906992084433</v>
      </c>
      <c r="L1677" s="2">
        <f>VLOOKUP(Tabella1[[#This Row],[DATA]],Tabella13[],2,0)</f>
        <v>204.0339485101176</v>
      </c>
      <c r="M1677" s="2">
        <f>VLOOKUP(Tabella1[[#This Row],[DATA]],Tabella14[],2,0)</f>
        <v>270.77302425365338</v>
      </c>
      <c r="O1677" s="1">
        <v>44413</v>
      </c>
      <c r="P1677">
        <v>134.16205529877797</v>
      </c>
      <c r="R1677" s="1">
        <v>44425</v>
      </c>
      <c r="S1677">
        <v>163.05571172986862</v>
      </c>
      <c r="U1677" s="1">
        <v>44398</v>
      </c>
      <c r="V1677">
        <v>152.02349792699934</v>
      </c>
      <c r="X1677" s="1">
        <v>44425</v>
      </c>
      <c r="Y1677">
        <v>109.67210360731849</v>
      </c>
      <c r="AA1677" s="1">
        <v>44397</v>
      </c>
      <c r="AB1677">
        <v>80.747381844881559</v>
      </c>
      <c r="AD1677" s="1">
        <v>44392</v>
      </c>
      <c r="AE1677">
        <v>129.20743826924547</v>
      </c>
      <c r="AS1677" s="1">
        <v>44434</v>
      </c>
      <c r="AT1677">
        <v>268.27870108521518</v>
      </c>
    </row>
    <row r="1678" spans="1:46" x14ac:dyDescent="0.3">
      <c r="A1678" s="1">
        <v>44438</v>
      </c>
      <c r="B1678">
        <v>220.03643960742397</v>
      </c>
      <c r="C1678" s="3">
        <f>VLOOKUP(Tabella1[[#This Row],[DATA]],Tabella3[],2,0)</f>
        <v>136.03719970350639</v>
      </c>
      <c r="D1678">
        <f>VLOOKUP(Tabella1[[#This Row],[DATA]],Tabella5[],2,0)</f>
        <v>162.70096561809697</v>
      </c>
      <c r="E1678">
        <f>VLOOKUP(Tabella1[[#This Row],[DATA]],Tabella6[],2,0)</f>
        <v>157.26349802106631</v>
      </c>
      <c r="F1678" s="2">
        <v>109.16659030514066</v>
      </c>
      <c r="G1678" s="2">
        <f>VLOOKUP(Tabella1[[#This Row],[DATA]],Tabella8[],2,0)</f>
        <v>85.673571124937212</v>
      </c>
      <c r="H1678" s="2">
        <f>VLOOKUP(Tabella1[[#This Row],[DATA]],Tabella9[],2,0)</f>
        <v>133.74359758428255</v>
      </c>
      <c r="I1678" s="2">
        <f>VLOOKUP(Tabella1[[#This Row],[DATA]],Tabella10[],2,0)</f>
        <v>107.04892567719935</v>
      </c>
      <c r="J1678" s="2">
        <f>VLOOKUP(Tabella1[[#This Row],[DATA]],Tabella11[],2,0)</f>
        <v>105.30156513018875</v>
      </c>
      <c r="K1678" s="2">
        <f>VLOOKUP(Tabella1[[#This Row],[DATA]],Tabella12[],2,0)</f>
        <v>246.82552770448549</v>
      </c>
      <c r="L1678" s="2">
        <f>VLOOKUP(Tabella1[[#This Row],[DATA]],Tabella13[],2,0)</f>
        <v>206.81514959171193</v>
      </c>
      <c r="M1678" s="2">
        <f>VLOOKUP(Tabella1[[#This Row],[DATA]],Tabella14[],2,0)</f>
        <v>273.63721215329531</v>
      </c>
      <c r="O1678" s="1">
        <v>44414</v>
      </c>
      <c r="P1678">
        <v>135.9117962850479</v>
      </c>
      <c r="R1678" s="1">
        <v>44426</v>
      </c>
      <c r="S1678">
        <v>163.5065178453475</v>
      </c>
      <c r="U1678" s="1">
        <v>44399</v>
      </c>
      <c r="V1678">
        <v>152.42586935510042</v>
      </c>
      <c r="X1678" s="1">
        <v>44426</v>
      </c>
      <c r="Y1678">
        <v>109.49204312898989</v>
      </c>
      <c r="AA1678" s="1">
        <v>44398</v>
      </c>
      <c r="AB1678">
        <v>82.766549445453492</v>
      </c>
      <c r="AD1678" s="1">
        <v>44393</v>
      </c>
      <c r="AE1678">
        <v>128.55063323395254</v>
      </c>
      <c r="AS1678" s="1">
        <v>44435</v>
      </c>
      <c r="AT1678">
        <v>270.77302425365338</v>
      </c>
    </row>
    <row r="1679" spans="1:46" x14ac:dyDescent="0.3">
      <c r="A1679" s="1">
        <v>44439</v>
      </c>
      <c r="B1679">
        <v>219.73957827227676</v>
      </c>
      <c r="C1679" s="3">
        <f>VLOOKUP(Tabella1[[#This Row],[DATA]],Tabella3[],2,0)</f>
        <v>135.9588944426265</v>
      </c>
      <c r="D1679">
        <f>VLOOKUP(Tabella1[[#This Row],[DATA]],Tabella5[],2,0)</f>
        <v>162.1661838064135</v>
      </c>
      <c r="E1679">
        <f>VLOOKUP(Tabella1[[#This Row],[DATA]],Tabella6[],2,0)</f>
        <v>157.09605882947776</v>
      </c>
      <c r="F1679" s="2">
        <f>VLOOKUP(Tabella1[[#This Row],[DATA]],Tabella7[],2,0)</f>
        <v>108.73423134487919</v>
      </c>
      <c r="G1679" s="2">
        <f>VLOOKUP(Tabella1[[#This Row],[DATA]],Tabella8[],2,0)</f>
        <v>85.467789929280841</v>
      </c>
      <c r="H1679" s="2">
        <f>VLOOKUP(Tabella1[[#This Row],[DATA]],Tabella9[],2,0)</f>
        <v>133.66746935759244</v>
      </c>
      <c r="I1679" s="2">
        <f>VLOOKUP(Tabella1[[#This Row],[DATA]],Tabella10[],2,0)</f>
        <v>108.47172960480044</v>
      </c>
      <c r="J1679" s="2">
        <f>VLOOKUP(Tabella1[[#This Row],[DATA]],Tabella11[],2,0)</f>
        <v>105.77283526139226</v>
      </c>
      <c r="K1679" s="2">
        <f>VLOOKUP(Tabella1[[#This Row],[DATA]],Tabella12[],2,0)</f>
        <v>244.84869722955145</v>
      </c>
      <c r="L1679" s="2">
        <f>VLOOKUP(Tabella1[[#This Row],[DATA]],Tabella13[],2,0)</f>
        <v>209.22405275062764</v>
      </c>
      <c r="M1679" s="2">
        <f>VLOOKUP(Tabella1[[#This Row],[DATA]],Tabella14[],2,0)</f>
        <v>272.9727094158784</v>
      </c>
      <c r="O1679" s="1">
        <v>44417</v>
      </c>
      <c r="P1679">
        <v>136.63917793067111</v>
      </c>
      <c r="R1679" s="1">
        <v>44427</v>
      </c>
      <c r="S1679">
        <v>161.45669158287021</v>
      </c>
      <c r="U1679" s="1">
        <v>44400</v>
      </c>
      <c r="V1679">
        <v>154.47723461946387</v>
      </c>
      <c r="X1679" s="1">
        <v>44427</v>
      </c>
      <c r="Y1679">
        <v>107.80506429640489</v>
      </c>
      <c r="AA1679" s="1">
        <v>44399</v>
      </c>
      <c r="AB1679">
        <v>83.295977122541245</v>
      </c>
      <c r="AD1679" s="1">
        <v>44396</v>
      </c>
      <c r="AE1679">
        <v>125.13473740539713</v>
      </c>
      <c r="AS1679" s="1">
        <v>44438</v>
      </c>
      <c r="AT1679">
        <v>273.63721215329531</v>
      </c>
    </row>
    <row r="1680" spans="1:46" x14ac:dyDescent="0.3">
      <c r="A1680" s="1">
        <v>44440</v>
      </c>
      <c r="B1680">
        <v>219.8080847342338</v>
      </c>
      <c r="C1680" s="3">
        <f>VLOOKUP(Tabella1[[#This Row],[DATA]],Tabella3[],2,0)</f>
        <v>136.85992767479377</v>
      </c>
      <c r="D1680">
        <f>VLOOKUP(Tabella1[[#This Row],[DATA]],Tabella5[],2,0)</f>
        <v>162.05558166994891</v>
      </c>
      <c r="E1680">
        <f>VLOOKUP(Tabella1[[#This Row],[DATA]],Tabella6[],2,0)</f>
        <v>158.94235811762604</v>
      </c>
      <c r="F1680" s="2">
        <f>VLOOKUP(Tabella1[[#This Row],[DATA]],Tabella7[],2,0)</f>
        <v>109.19453862365985</v>
      </c>
      <c r="G1680" s="2">
        <f>VLOOKUP(Tabella1[[#This Row],[DATA]],Tabella8[],2,0)</f>
        <v>86.867681725084054</v>
      </c>
      <c r="H1680" s="2">
        <f>VLOOKUP(Tabella1[[#This Row],[DATA]],Tabella9[],2,0)</f>
        <v>134.6504472135158</v>
      </c>
      <c r="I1680" s="2">
        <f>VLOOKUP(Tabella1[[#This Row],[DATA]],Tabella10[],2,0)</f>
        <v>109.09752022607263</v>
      </c>
      <c r="J1680" s="2">
        <f>VLOOKUP(Tabella1[[#This Row],[DATA]],Tabella11[],2,0)</f>
        <v>106.464071248642</v>
      </c>
      <c r="K1680" s="2">
        <f>VLOOKUP(Tabella1[[#This Row],[DATA]],Tabella12[],2,0)</f>
        <v>246.11642480211083</v>
      </c>
      <c r="L1680" s="2">
        <f>VLOOKUP(Tabella1[[#This Row],[DATA]],Tabella13[],2,0)</f>
        <v>208.44542987122801</v>
      </c>
      <c r="M1680" s="2">
        <f>VLOOKUP(Tabella1[[#This Row],[DATA]],Tabella14[],2,0)</f>
        <v>276.5989161779251</v>
      </c>
      <c r="O1680" s="1">
        <v>44418</v>
      </c>
      <c r="P1680">
        <v>136.96212179029456</v>
      </c>
      <c r="R1680" s="1">
        <v>44428</v>
      </c>
      <c r="S1680">
        <v>161.88916641832392</v>
      </c>
      <c r="U1680" s="1">
        <v>44403</v>
      </c>
      <c r="V1680">
        <v>154.70722834049417</v>
      </c>
      <c r="X1680" s="1">
        <v>44428</v>
      </c>
      <c r="Y1680">
        <v>108.24857203946364</v>
      </c>
      <c r="AA1680" s="1">
        <v>44400</v>
      </c>
      <c r="AB1680">
        <v>84.21764501294588</v>
      </c>
      <c r="AD1680" s="1">
        <v>44397</v>
      </c>
      <c r="AE1680">
        <v>126.02056417705069</v>
      </c>
      <c r="AS1680" s="1">
        <v>44439</v>
      </c>
      <c r="AT1680">
        <v>272.9727094158784</v>
      </c>
    </row>
    <row r="1681" spans="1:46" x14ac:dyDescent="0.3">
      <c r="A1681" s="1">
        <v>44441</v>
      </c>
      <c r="B1681">
        <v>220.43290253619671</v>
      </c>
      <c r="C1681" s="3">
        <f>VLOOKUP(Tabella1[[#This Row],[DATA]],Tabella3[],2,0)</f>
        <v>137.13028469032832</v>
      </c>
      <c r="D1681">
        <f>VLOOKUP(Tabella1[[#This Row],[DATA]],Tabella5[],2,0)</f>
        <v>162.22250896850196</v>
      </c>
      <c r="E1681">
        <f>VLOOKUP(Tabella1[[#This Row],[DATA]],Tabella6[],2,0)</f>
        <v>159.04559660794536</v>
      </c>
      <c r="F1681" s="2">
        <f>VLOOKUP(Tabella1[[#This Row],[DATA]],Tabella7[],2,0)</f>
        <v>109.40926723479642</v>
      </c>
      <c r="G1681" s="2">
        <f>VLOOKUP(Tabella1[[#This Row],[DATA]],Tabella8[],2,0)</f>
        <v>86.77010472620475</v>
      </c>
      <c r="H1681" s="2">
        <f>VLOOKUP(Tabella1[[#This Row],[DATA]],Tabella9[],2,0)</f>
        <v>134.80429630762177</v>
      </c>
      <c r="I1681" s="2">
        <f>VLOOKUP(Tabella1[[#This Row],[DATA]],Tabella10[],2,0)</f>
        <v>109.35797989925317</v>
      </c>
      <c r="J1681" s="2">
        <f>VLOOKUP(Tabella1[[#This Row],[DATA]],Tabella11[],2,0)</f>
        <v>107.35766388500889</v>
      </c>
      <c r="K1681" s="2">
        <f>VLOOKUP(Tabella1[[#This Row],[DATA]],Tabella12[],2,0)</f>
        <v>240.51162598944592</v>
      </c>
      <c r="L1681" s="2">
        <f>VLOOKUP(Tabella1[[#This Row],[DATA]],Tabella13[],2,0)</f>
        <v>210.31520812111879</v>
      </c>
      <c r="M1681" s="2">
        <f>VLOOKUP(Tabella1[[#This Row],[DATA]],Tabella14[],2,0)</f>
        <v>277.97459008400318</v>
      </c>
      <c r="O1681" s="1">
        <v>44419</v>
      </c>
      <c r="P1681">
        <v>138.29953173663088</v>
      </c>
      <c r="R1681" s="1">
        <v>44431</v>
      </c>
      <c r="S1681">
        <v>162.34744841895269</v>
      </c>
      <c r="U1681" s="1">
        <v>44404</v>
      </c>
      <c r="V1681">
        <v>153.60946689901206</v>
      </c>
      <c r="X1681" s="1">
        <v>44431</v>
      </c>
      <c r="Y1681">
        <v>108.57112312532453</v>
      </c>
      <c r="AA1681" s="1">
        <v>44403</v>
      </c>
      <c r="AB1681">
        <v>84.777988174827087</v>
      </c>
      <c r="AD1681" s="1">
        <v>44398</v>
      </c>
      <c r="AE1681">
        <v>128.26109115001401</v>
      </c>
      <c r="AS1681" s="1">
        <v>44440</v>
      </c>
      <c r="AT1681">
        <v>276.5989161779251</v>
      </c>
    </row>
    <row r="1682" spans="1:46" x14ac:dyDescent="0.3">
      <c r="A1682" s="1">
        <v>44442</v>
      </c>
      <c r="B1682">
        <v>220.35905159848414</v>
      </c>
      <c r="C1682" s="3">
        <f>VLOOKUP(Tabella1[[#This Row],[DATA]],Tabella3[],2,0)</f>
        <v>136.24895845639318</v>
      </c>
      <c r="D1682">
        <f>VLOOKUP(Tabella1[[#This Row],[DATA]],Tabella5[],2,0)</f>
        <v>161.61429962733226</v>
      </c>
      <c r="E1682">
        <f>VLOOKUP(Tabella1[[#This Row],[DATA]],Tabella6[],2,0)</f>
        <v>157.32675805271984</v>
      </c>
      <c r="F1682" s="2">
        <f>VLOOKUP(Tabella1[[#This Row],[DATA]],Tabella7[],2,0)</f>
        <v>109.01905983689177</v>
      </c>
      <c r="G1682" s="2">
        <f>VLOOKUP(Tabella1[[#This Row],[DATA]],Tabella8[],2,0)</f>
        <v>85.635892877845194</v>
      </c>
      <c r="H1682" s="2">
        <f>VLOOKUP(Tabella1[[#This Row],[DATA]],Tabella9[],2,0)</f>
        <v>133.84488953443923</v>
      </c>
      <c r="I1682" s="2">
        <f>VLOOKUP(Tabella1[[#This Row],[DATA]],Tabella10[],2,0)</f>
        <v>108.56813405415919</v>
      </c>
      <c r="J1682" s="2">
        <f>VLOOKUP(Tabella1[[#This Row],[DATA]],Tabella11[],2,0)</f>
        <v>106.90071988825615</v>
      </c>
      <c r="K1682" s="2">
        <f>VLOOKUP(Tabella1[[#This Row],[DATA]],Tabella12[],2,0)</f>
        <v>241.03933047493405</v>
      </c>
      <c r="L1682" s="2">
        <f>VLOOKUP(Tabella1[[#This Row],[DATA]],Tabella13[],2,0)</f>
        <v>211.32369524864819</v>
      </c>
      <c r="M1682" s="2">
        <f>VLOOKUP(Tabella1[[#This Row],[DATA]],Tabella14[],2,0)</f>
        <v>278.73591240265802</v>
      </c>
      <c r="O1682" s="1">
        <v>44420</v>
      </c>
      <c r="P1682">
        <v>138.82634109520728</v>
      </c>
      <c r="R1682" s="1">
        <v>44432</v>
      </c>
      <c r="S1682">
        <v>162.89083261902789</v>
      </c>
      <c r="U1682" s="1">
        <v>44405</v>
      </c>
      <c r="V1682">
        <v>155.42942743792167</v>
      </c>
      <c r="X1682" s="1">
        <v>44432</v>
      </c>
      <c r="Y1682">
        <v>108.82708696050581</v>
      </c>
      <c r="AA1682" s="1">
        <v>44404</v>
      </c>
      <c r="AB1682">
        <v>84.043745410982737</v>
      </c>
      <c r="AD1682" s="1">
        <v>44399</v>
      </c>
      <c r="AE1682">
        <v>129.29216675585454</v>
      </c>
      <c r="AS1682" s="1">
        <v>44441</v>
      </c>
      <c r="AT1682">
        <v>277.97459008400318</v>
      </c>
    </row>
    <row r="1683" spans="1:46" x14ac:dyDescent="0.3">
      <c r="A1683" s="1">
        <v>44446</v>
      </c>
      <c r="B1683">
        <v>219.61082499271211</v>
      </c>
      <c r="C1683" s="3">
        <f>VLOOKUP(Tabella1[[#This Row],[DATA]],Tabella3[],2,0)</f>
        <v>136.29574297474264</v>
      </c>
      <c r="D1683">
        <f>VLOOKUP(Tabella1[[#This Row],[DATA]],Tabella5[],2,0)</f>
        <v>162.2481113149058</v>
      </c>
      <c r="E1683">
        <f>VLOOKUP(Tabella1[[#This Row],[DATA]],Tabella6[],2,0)</f>
        <v>158.17524204605047</v>
      </c>
      <c r="F1683" s="2">
        <f>VLOOKUP(Tabella1[[#This Row],[DATA]],Tabella7[],2,0)</f>
        <v>109.18736064021503</v>
      </c>
      <c r="G1683" s="2">
        <f>VLOOKUP(Tabella1[[#This Row],[DATA]],Tabella8[],2,0)</f>
        <v>85.930556092282728</v>
      </c>
      <c r="H1683" s="2">
        <f>VLOOKUP(Tabella1[[#This Row],[DATA]],Tabella9[],2,0)</f>
        <v>134.57845985271257</v>
      </c>
      <c r="I1683" s="2">
        <f>VLOOKUP(Tabella1[[#This Row],[DATA]],Tabella10[],2,0)</f>
        <v>110.46118211974104</v>
      </c>
      <c r="J1683" s="2">
        <f>VLOOKUP(Tabella1[[#This Row],[DATA]],Tabella11[],2,0)</f>
        <v>109.73192220908993</v>
      </c>
      <c r="K1683" s="2">
        <v>241.03933047493405</v>
      </c>
      <c r="L1683" s="2">
        <f>VLOOKUP(Tabella1[[#This Row],[DATA]],Tabella13[],2,0)</f>
        <v>211.8672916589415</v>
      </c>
      <c r="M1683" s="2">
        <f>VLOOKUP(Tabella1[[#This Row],[DATA]],Tabella14[],2,0)</f>
        <v>279.32518841508431</v>
      </c>
      <c r="O1683" s="1">
        <v>44421</v>
      </c>
      <c r="P1683">
        <v>139.32147289163871</v>
      </c>
      <c r="R1683" s="1">
        <v>44433</v>
      </c>
      <c r="S1683">
        <v>162.42804460543201</v>
      </c>
      <c r="U1683" s="1">
        <v>44406</v>
      </c>
      <c r="V1683">
        <v>156.00464690790139</v>
      </c>
      <c r="X1683" s="1">
        <v>44433</v>
      </c>
      <c r="Y1683">
        <v>109.19881486911635</v>
      </c>
      <c r="AA1683" s="1">
        <v>44405</v>
      </c>
      <c r="AB1683">
        <v>84.377052981412078</v>
      </c>
      <c r="AD1683" s="1">
        <v>44400</v>
      </c>
      <c r="AE1683">
        <v>130.88640012231483</v>
      </c>
      <c r="AS1683" s="1">
        <v>44442</v>
      </c>
      <c r="AT1683">
        <v>278.73591240265802</v>
      </c>
    </row>
    <row r="1684" spans="1:46" x14ac:dyDescent="0.3">
      <c r="A1684" s="1">
        <v>44447</v>
      </c>
      <c r="B1684">
        <v>219.32125157904969</v>
      </c>
      <c r="C1684" s="3">
        <f>VLOOKUP(Tabella1[[#This Row],[DATA]],Tabella3[],2,0)</f>
        <v>135.26679721028361</v>
      </c>
      <c r="D1684">
        <f>VLOOKUP(Tabella1[[#This Row],[DATA]],Tabella5[],2,0)</f>
        <v>159.86391840839431</v>
      </c>
      <c r="E1684">
        <f>VLOOKUP(Tabella1[[#This Row],[DATA]],Tabella6[],2,0)</f>
        <v>156.83055483045607</v>
      </c>
      <c r="F1684" s="2">
        <f>VLOOKUP(Tabella1[[#This Row],[DATA]],Tabella7[],2,0)</f>
        <v>108.36509972815297</v>
      </c>
      <c r="G1684" s="2">
        <f>VLOOKUP(Tabella1[[#This Row],[DATA]],Tabella8[],2,0)</f>
        <v>85.391467326197031</v>
      </c>
      <c r="H1684" s="2">
        <f>VLOOKUP(Tabella1[[#This Row],[DATA]],Tabella9[],2,0)</f>
        <v>133.05398415003947</v>
      </c>
      <c r="I1684" s="2">
        <f>VLOOKUP(Tabella1[[#This Row],[DATA]],Tabella10[],2,0)</f>
        <v>110.3241201417397</v>
      </c>
      <c r="J1684" s="2">
        <f>VLOOKUP(Tabella1[[#This Row],[DATA]],Tabella11[],2,0)</f>
        <v>109.69013765027518</v>
      </c>
      <c r="K1684" s="2">
        <f>VLOOKUP(Tabella1[[#This Row],[DATA]],Tabella12[],2,0)</f>
        <v>233.78339379947229</v>
      </c>
      <c r="L1684" s="2">
        <f>VLOOKUP(Tabella1[[#This Row],[DATA]],Tabella13[],2,0)</f>
        <v>211.76106623856586</v>
      </c>
      <c r="M1684" s="2">
        <f>VLOOKUP(Tabella1[[#This Row],[DATA]],Tabella14[],2,0)</f>
        <v>279.82739645877155</v>
      </c>
      <c r="O1684" s="1">
        <v>44424</v>
      </c>
      <c r="P1684">
        <v>138.25614497659728</v>
      </c>
      <c r="R1684" s="1">
        <v>44434</v>
      </c>
      <c r="S1684">
        <v>161.74149208426655</v>
      </c>
      <c r="U1684" s="1">
        <v>44407</v>
      </c>
      <c r="V1684">
        <v>155.51056019227286</v>
      </c>
      <c r="X1684" s="1">
        <v>44434</v>
      </c>
      <c r="Y1684">
        <v>108.81486911634441</v>
      </c>
      <c r="AA1684" s="1">
        <v>44406</v>
      </c>
      <c r="AB1684">
        <v>84.885226262704322</v>
      </c>
      <c r="AD1684" s="1">
        <v>44403</v>
      </c>
      <c r="AE1684">
        <v>130.67903829982416</v>
      </c>
      <c r="AS1684" s="1">
        <v>44445</v>
      </c>
      <c r="AT1684">
        <v>280.58523605867686</v>
      </c>
    </row>
    <row r="1685" spans="1:46" x14ac:dyDescent="0.3">
      <c r="A1685" s="1">
        <v>44448</v>
      </c>
      <c r="B1685">
        <v>218.31114566125743</v>
      </c>
      <c r="C1685" s="3">
        <f>VLOOKUP(Tabella1[[#This Row],[DATA]],Tabella3[],2,0)</f>
        <v>135.43898514709159</v>
      </c>
      <c r="D1685">
        <f>VLOOKUP(Tabella1[[#This Row],[DATA]],Tabella5[],2,0)</f>
        <v>159.99571928768128</v>
      </c>
      <c r="E1685">
        <f>VLOOKUP(Tabella1[[#This Row],[DATA]],Tabella6[],2,0)</f>
        <v>157.20282483085586</v>
      </c>
      <c r="F1685" s="2">
        <f>VLOOKUP(Tabella1[[#This Row],[DATA]],Tabella7[],2,0)</f>
        <v>107.27587892116436</v>
      </c>
      <c r="G1685" s="2">
        <f>VLOOKUP(Tabella1[[#This Row],[DATA]],Tabella8[],2,0)</f>
        <v>85.023379835375053</v>
      </c>
      <c r="H1685" s="2">
        <f>VLOOKUP(Tabella1[[#This Row],[DATA]],Tabella9[],2,0)</f>
        <v>133.05271003745889</v>
      </c>
      <c r="I1685" s="2">
        <f>VLOOKUP(Tabella1[[#This Row],[DATA]],Tabella10[],2,0)</f>
        <v>107.78855737867082</v>
      </c>
      <c r="J1685" s="2">
        <f>VLOOKUP(Tabella1[[#This Row],[DATA]],Tabella11[],2,0)</f>
        <v>110.22557692537278</v>
      </c>
      <c r="K1685" s="2">
        <f>VLOOKUP(Tabella1[[#This Row],[DATA]],Tabella12[],2,0)</f>
        <v>237.7988951187335</v>
      </c>
      <c r="L1685" s="2">
        <f>VLOOKUP(Tabella1[[#This Row],[DATA]],Tabella13[],2,0)</f>
        <v>211.96032069752511</v>
      </c>
      <c r="M1685" s="2">
        <f>VLOOKUP(Tabella1[[#This Row],[DATA]],Tabella14[],2,0)</f>
        <v>278.16892579022885</v>
      </c>
      <c r="O1685" s="1">
        <v>44425</v>
      </c>
      <c r="P1685">
        <v>137.08538200735381</v>
      </c>
      <c r="R1685" s="1">
        <v>44435</v>
      </c>
      <c r="S1685">
        <v>162.33679784284871</v>
      </c>
      <c r="U1685" s="1">
        <v>44410</v>
      </c>
      <c r="V1685">
        <v>156.99540718060152</v>
      </c>
      <c r="X1685" s="1">
        <v>44435</v>
      </c>
      <c r="Y1685">
        <v>109.16659030514066</v>
      </c>
      <c r="AA1685" s="1">
        <v>44407</v>
      </c>
      <c r="AB1685">
        <v>83.816709819530871</v>
      </c>
      <c r="AD1685" s="1">
        <v>44404</v>
      </c>
      <c r="AE1685">
        <v>129.47627602374945</v>
      </c>
      <c r="AS1685" s="1">
        <v>44446</v>
      </c>
      <c r="AT1685">
        <v>279.32518841508431</v>
      </c>
    </row>
    <row r="1686" spans="1:46" x14ac:dyDescent="0.3">
      <c r="A1686" s="1">
        <v>44449</v>
      </c>
      <c r="B1686">
        <v>216.62520649110874</v>
      </c>
      <c r="C1686" s="3">
        <f>VLOOKUP(Tabella1[[#This Row],[DATA]],Tabella3[],2,0)</f>
        <v>134.27141084334454</v>
      </c>
      <c r="D1686">
        <f>VLOOKUP(Tabella1[[#This Row],[DATA]],Tabella5[],2,0)</f>
        <v>159.85910516727037</v>
      </c>
      <c r="E1686">
        <f>VLOOKUP(Tabella1[[#This Row],[DATA]],Tabella6[],2,0)</f>
        <v>156.71014911965082</v>
      </c>
      <c r="F1686" s="2">
        <f>VLOOKUP(Tabella1[[#This Row],[DATA]],Tabella7[],2,0)</f>
        <v>107.35208772412108</v>
      </c>
      <c r="G1686" s="2">
        <f>VLOOKUP(Tabella1[[#This Row],[DATA]],Tabella8[],2,0)</f>
        <v>84.006067163890705</v>
      </c>
      <c r="H1686" s="2">
        <f>VLOOKUP(Tabella1[[#This Row],[DATA]],Tabella9[],2,0)</f>
        <v>132.83738501133962</v>
      </c>
      <c r="I1686" s="2">
        <f>VLOOKUP(Tabella1[[#This Row],[DATA]],Tabella10[],2,0)</f>
        <v>109.84201406499001</v>
      </c>
      <c r="J1686" s="2">
        <f>VLOOKUP(Tabella1[[#This Row],[DATA]],Tabella11[],2,0)</f>
        <v>110.52344113749507</v>
      </c>
      <c r="K1686" s="2">
        <f>VLOOKUP(Tabella1[[#This Row],[DATA]],Tabella12[],2,0)</f>
        <v>235.58294854881265</v>
      </c>
      <c r="L1686" s="2">
        <v>211.96032069752511</v>
      </c>
      <c r="M1686" s="2">
        <f>VLOOKUP(Tabella1[[#This Row],[DATA]],Tabella14[],2,0)</f>
        <v>278.80278060264965</v>
      </c>
      <c r="O1686" s="1">
        <v>44426</v>
      </c>
      <c r="P1686">
        <v>137.77758378610642</v>
      </c>
      <c r="R1686" s="1">
        <v>44438</v>
      </c>
      <c r="S1686">
        <v>162.70096561809697</v>
      </c>
      <c r="U1686" s="1">
        <v>44411</v>
      </c>
      <c r="V1686">
        <v>158.12209421276535</v>
      </c>
      <c r="X1686" s="1">
        <v>44439</v>
      </c>
      <c r="Y1686">
        <v>108.73423134487919</v>
      </c>
      <c r="AA1686" s="1">
        <v>44410</v>
      </c>
      <c r="AB1686">
        <v>84.618580206360875</v>
      </c>
      <c r="AD1686" s="1">
        <v>44405</v>
      </c>
      <c r="AE1686">
        <v>130.69305353821062</v>
      </c>
      <c r="AS1686" s="1">
        <v>44447</v>
      </c>
      <c r="AT1686">
        <v>279.82739645877155</v>
      </c>
    </row>
    <row r="1687" spans="1:46" x14ac:dyDescent="0.3">
      <c r="A1687" s="1">
        <v>44452</v>
      </c>
      <c r="B1687">
        <v>217.11835584491303</v>
      </c>
      <c r="C1687" s="3">
        <f>VLOOKUP(Tabella1[[#This Row],[DATA]],Tabella3[],2,0)</f>
        <v>135.52209954281855</v>
      </c>
      <c r="D1687">
        <f>VLOOKUP(Tabella1[[#This Row],[DATA]],Tabella5[],2,0)</f>
        <v>160.79727754889282</v>
      </c>
      <c r="E1687">
        <f>VLOOKUP(Tabella1[[#This Row],[DATA]],Tabella6[],2,0)</f>
        <v>157.01962942320492</v>
      </c>
      <c r="F1687" s="2">
        <f>VLOOKUP(Tabella1[[#This Row],[DATA]],Tabella7[],2,0)</f>
        <v>107.95122025718561</v>
      </c>
      <c r="G1687" s="2">
        <f>VLOOKUP(Tabella1[[#This Row],[DATA]],Tabella8[],2,0)</f>
        <v>85.173126714843306</v>
      </c>
      <c r="H1687" s="2">
        <f>VLOOKUP(Tabella1[[#This Row],[DATA]],Tabella9[],2,0)</f>
        <v>133.44832199373135</v>
      </c>
      <c r="I1687" s="2">
        <f>VLOOKUP(Tabella1[[#This Row],[DATA]],Tabella10[],2,0)</f>
        <v>108.19852777831336</v>
      </c>
      <c r="J1687" s="2">
        <f>VLOOKUP(Tabella1[[#This Row],[DATA]],Tabella11[],2,0)</f>
        <v>110.88935448825853</v>
      </c>
      <c r="K1687" s="2">
        <f>VLOOKUP(Tabella1[[#This Row],[DATA]],Tabella12[],2,0)</f>
        <v>239.94887862796833</v>
      </c>
      <c r="L1687" s="2">
        <f>VLOOKUP(Tabella1[[#This Row],[DATA]],Tabella13[],2,0)</f>
        <v>211.4975021394134</v>
      </c>
      <c r="M1687" s="2">
        <f>VLOOKUP(Tabella1[[#This Row],[DATA]],Tabella14[],2,0)</f>
        <v>281.48447403981442</v>
      </c>
      <c r="O1687" s="1">
        <v>44427</v>
      </c>
      <c r="P1687">
        <v>135.53804287030079</v>
      </c>
      <c r="R1687" s="1">
        <v>44439</v>
      </c>
      <c r="S1687">
        <v>162.1661838064135</v>
      </c>
      <c r="U1687" s="1">
        <v>44412</v>
      </c>
      <c r="V1687">
        <v>158.64933953234609</v>
      </c>
      <c r="X1687" s="1">
        <v>44440</v>
      </c>
      <c r="Y1687">
        <v>109.19453862365985</v>
      </c>
      <c r="AA1687" s="1">
        <v>44411</v>
      </c>
      <c r="AB1687">
        <v>84.754801561231972</v>
      </c>
      <c r="AD1687" s="1">
        <v>44406</v>
      </c>
      <c r="AE1687">
        <v>131.1307112096425</v>
      </c>
      <c r="AS1687" s="1">
        <v>44448</v>
      </c>
      <c r="AT1687">
        <v>278.16892579022885</v>
      </c>
    </row>
    <row r="1688" spans="1:46" x14ac:dyDescent="0.3">
      <c r="A1688" s="1">
        <v>44453</v>
      </c>
      <c r="B1688">
        <v>215.87066368671657</v>
      </c>
      <c r="C1688" s="3">
        <f>VLOOKUP(Tabella1[[#This Row],[DATA]],Tabella3[],2,0)</f>
        <v>136.05183620086711</v>
      </c>
      <c r="D1688">
        <f>VLOOKUP(Tabella1[[#This Row],[DATA]],Tabella5[],2,0)</f>
        <v>161.01817459366518</v>
      </c>
      <c r="E1688">
        <f>VLOOKUP(Tabella1[[#This Row],[DATA]],Tabella6[],2,0)</f>
        <v>156.45616832342102</v>
      </c>
      <c r="F1688" s="2">
        <f>VLOOKUP(Tabella1[[#This Row],[DATA]],Tabella7[],2,0)</f>
        <v>107.42631112740156</v>
      </c>
      <c r="G1688" s="2">
        <f>VLOOKUP(Tabella1[[#This Row],[DATA]],Tabella8[],2,0)</f>
        <v>84.824361402017246</v>
      </c>
      <c r="H1688" s="2">
        <f>VLOOKUP(Tabella1[[#This Row],[DATA]],Tabella9[],2,0)</f>
        <v>133.51648701679281</v>
      </c>
      <c r="I1688" s="2">
        <f>VLOOKUP(Tabella1[[#This Row],[DATA]],Tabella10[],2,0)</f>
        <v>106.89254089434827</v>
      </c>
      <c r="J1688" s="2">
        <f>VLOOKUP(Tabella1[[#This Row],[DATA]],Tabella11[],2,0)</f>
        <v>109.31437508207681</v>
      </c>
      <c r="K1688" s="2">
        <f>VLOOKUP(Tabella1[[#This Row],[DATA]],Tabella12[],2,0)</f>
        <v>239.48919854881265</v>
      </c>
      <c r="L1688" s="2">
        <f>VLOOKUP(Tabella1[[#This Row],[DATA]],Tabella13[],2,0)</f>
        <v>211.74954212554084</v>
      </c>
      <c r="M1688" s="2">
        <f>VLOOKUP(Tabella1[[#This Row],[DATA]],Tabella14[],2,0)</f>
        <v>282.49724865218781</v>
      </c>
      <c r="O1688" s="1">
        <v>44428</v>
      </c>
      <c r="P1688">
        <v>135.4831037319932</v>
      </c>
      <c r="R1688" s="1">
        <v>44440</v>
      </c>
      <c r="S1688">
        <v>162.05558166994891</v>
      </c>
      <c r="U1688" s="1">
        <v>44413</v>
      </c>
      <c r="V1688">
        <v>159.4714847764381</v>
      </c>
      <c r="X1688" s="1">
        <v>44441</v>
      </c>
      <c r="Y1688">
        <v>109.40926723479642</v>
      </c>
      <c r="AA1688" s="1">
        <v>44412</v>
      </c>
      <c r="AB1688">
        <v>84.948989450090821</v>
      </c>
      <c r="AD1688" s="1">
        <v>44407</v>
      </c>
      <c r="AE1688">
        <v>130.25571439492393</v>
      </c>
      <c r="AS1688" s="1">
        <v>44449</v>
      </c>
      <c r="AT1688">
        <v>278.80278060264965</v>
      </c>
    </row>
    <row r="1689" spans="1:46" x14ac:dyDescent="0.3">
      <c r="A1689" s="1">
        <v>44454</v>
      </c>
      <c r="B1689">
        <v>217.69993197939951</v>
      </c>
      <c r="C1689" s="3">
        <f>VLOOKUP(Tabella1[[#This Row],[DATA]],Tabella3[],2,0)</f>
        <v>134.66675309169872</v>
      </c>
      <c r="D1689">
        <f>VLOOKUP(Tabella1[[#This Row],[DATA]],Tabella5[],2,0)</f>
        <v>159.9224965769663</v>
      </c>
      <c r="E1689">
        <f>VLOOKUP(Tabella1[[#This Row],[DATA]],Tabella6[],2,0)</f>
        <v>154.82528237726027</v>
      </c>
      <c r="F1689" s="2">
        <f>VLOOKUP(Tabella1[[#This Row],[DATA]],Tabella7[],2,0)</f>
        <v>107.15797672500688</v>
      </c>
      <c r="G1689" s="2">
        <f>VLOOKUP(Tabella1[[#This Row],[DATA]],Tabella8[],2,0)</f>
        <v>83.427367932913398</v>
      </c>
      <c r="H1689" s="2">
        <f>VLOOKUP(Tabella1[[#This Row],[DATA]],Tabella9[],2,0)</f>
        <v>132.05985780903598</v>
      </c>
      <c r="I1689" s="2">
        <f>VLOOKUP(Tabella1[[#This Row],[DATA]],Tabella10[],2,0)</f>
        <v>104.9266445970336</v>
      </c>
      <c r="J1689" s="2">
        <f>VLOOKUP(Tabella1[[#This Row],[DATA]],Tabella11[],2,0)</f>
        <v>109.12395687833531</v>
      </c>
      <c r="K1689" s="2">
        <f>VLOOKUP(Tabella1[[#This Row],[DATA]],Tabella12[],2,0)</f>
        <v>237.18461411609499</v>
      </c>
      <c r="L1689" s="2">
        <f>VLOOKUP(Tabella1[[#This Row],[DATA]],Tabella13[],2,0)</f>
        <v>213.48037665309221</v>
      </c>
      <c r="M1689" s="2">
        <f>VLOOKUP(Tabella1[[#This Row],[DATA]],Tabella14[],2,0)</f>
        <v>283.18195115835226</v>
      </c>
      <c r="O1689" s="1">
        <v>44431</v>
      </c>
      <c r="P1689">
        <v>136.15094619728117</v>
      </c>
      <c r="R1689" s="1">
        <v>44441</v>
      </c>
      <c r="S1689">
        <v>162.22250896850196</v>
      </c>
      <c r="U1689" s="1">
        <v>44414</v>
      </c>
      <c r="V1689">
        <v>160.31267858024734</v>
      </c>
      <c r="X1689" s="1">
        <v>44442</v>
      </c>
      <c r="Y1689">
        <v>109.01905983689177</v>
      </c>
      <c r="AA1689" s="1">
        <v>44413</v>
      </c>
      <c r="AB1689">
        <v>85.370212930401522</v>
      </c>
      <c r="AD1689" s="1">
        <v>44410</v>
      </c>
      <c r="AE1689">
        <v>131.12593328746527</v>
      </c>
      <c r="AS1689" s="1">
        <v>44452</v>
      </c>
      <c r="AT1689">
        <v>281.48447403981442</v>
      </c>
    </row>
    <row r="1690" spans="1:46" x14ac:dyDescent="0.3">
      <c r="O1690" s="1">
        <v>44432</v>
      </c>
      <c r="P1690">
        <v>136.05622715007533</v>
      </c>
      <c r="R1690" s="1">
        <v>44442</v>
      </c>
      <c r="S1690">
        <v>161.61429962733226</v>
      </c>
      <c r="U1690" s="1">
        <v>44417</v>
      </c>
      <c r="V1690">
        <v>160.22378530156692</v>
      </c>
      <c r="X1690" s="1">
        <v>44445</v>
      </c>
      <c r="Y1690">
        <v>109.7648064998931</v>
      </c>
      <c r="AA1690" s="1">
        <v>44414</v>
      </c>
      <c r="AB1690">
        <v>85.780809212814475</v>
      </c>
      <c r="AD1690" s="1">
        <v>44411</v>
      </c>
      <c r="AE1690">
        <v>131.16829753076982</v>
      </c>
      <c r="AS1690" s="1">
        <v>44453</v>
      </c>
      <c r="AT1690">
        <v>282.49724865218781</v>
      </c>
    </row>
    <row r="1691" spans="1:46" x14ac:dyDescent="0.3">
      <c r="A1691" t="s">
        <v>20</v>
      </c>
      <c r="B1691">
        <f>MAX(Tabella1[S&amp;P 500])</f>
        <v>220.43290253619671</v>
      </c>
      <c r="C1691">
        <f>MAX(Tabella1[FTSE MIB])</f>
        <v>139.32147289163871</v>
      </c>
      <c r="D1691">
        <f>MAX(Tabella1[DAX 30])</f>
        <v>163.62398141064833</v>
      </c>
      <c r="E1691">
        <f>MAX(Tabella1[CAC 40])</f>
        <v>162.17238241041886</v>
      </c>
      <c r="F1691">
        <f>MAX(Tabella1[FTSE 100])</f>
        <v>120.3068206115031</v>
      </c>
      <c r="G1691">
        <f>MAX(Tabella1[IBEX 35])</f>
        <v>114.64234648529583</v>
      </c>
      <c r="H1691">
        <f>MAX(Tabella1[€ STOXX 50])</f>
        <v>134.80429630762177</v>
      </c>
      <c r="I1691">
        <f>MAX(Tabella1[HSI])</f>
        <v>138.96542098146438</v>
      </c>
      <c r="J1691">
        <f>MAX(Tabella1[SSEComp])</f>
        <v>154.19546816613541</v>
      </c>
      <c r="K1691">
        <f>MAX(Tabella1[IBOVESPA])</f>
        <v>269.57453825857522</v>
      </c>
      <c r="L1691">
        <f>MAX(Tabella1[BSESensex])</f>
        <v>213.48037665309221</v>
      </c>
      <c r="M1691">
        <f>MAX(Tabella1[MOEX])</f>
        <v>283.18195115835226</v>
      </c>
      <c r="O1691" s="1">
        <v>44433</v>
      </c>
      <c r="P1691">
        <v>136.22538324100145</v>
      </c>
      <c r="R1691" s="1">
        <v>44445</v>
      </c>
      <c r="S1691">
        <v>163.15986207503946</v>
      </c>
      <c r="U1691" s="1">
        <v>44418</v>
      </c>
      <c r="V1691">
        <v>160.3891079865202</v>
      </c>
      <c r="X1691" s="1">
        <v>44446</v>
      </c>
      <c r="Y1691">
        <v>109.18736064021503</v>
      </c>
      <c r="AA1691" s="1">
        <v>44417</v>
      </c>
      <c r="AB1691">
        <v>85.654248946941308</v>
      </c>
      <c r="AD1691" s="1">
        <v>44412</v>
      </c>
      <c r="AE1691">
        <v>132.02673088194069</v>
      </c>
      <c r="AS1691" s="1">
        <v>44454</v>
      </c>
      <c r="AT1691">
        <v>283.18195115835226</v>
      </c>
    </row>
    <row r="1692" spans="1:46" x14ac:dyDescent="0.3">
      <c r="O1692" s="1">
        <v>44434</v>
      </c>
      <c r="P1692">
        <v>135.18645329441421</v>
      </c>
      <c r="R1692" s="1">
        <v>44446</v>
      </c>
      <c r="S1692">
        <v>162.2481113149058</v>
      </c>
      <c r="U1692" s="1">
        <v>44419</v>
      </c>
      <c r="V1692">
        <v>161.27757043851665</v>
      </c>
      <c r="X1692" s="1">
        <v>44447</v>
      </c>
      <c r="Y1692">
        <v>108.36509972815297</v>
      </c>
      <c r="AA1692" s="1">
        <v>44418</v>
      </c>
      <c r="AB1692">
        <v>85.974030992773507</v>
      </c>
      <c r="AD1692" s="1">
        <v>44413</v>
      </c>
      <c r="AE1692">
        <v>132.54210942078842</v>
      </c>
    </row>
    <row r="1693" spans="1:46" x14ac:dyDescent="0.3">
      <c r="A1693" t="s">
        <v>21</v>
      </c>
      <c r="B1693">
        <f>MIN(Tabella1[S&amp;P 500])</f>
        <v>88.867942862695571</v>
      </c>
      <c r="C1693">
        <f>MIN(Tabella1[FTSE MIB])</f>
        <v>77.858011339103598</v>
      </c>
      <c r="D1693">
        <f>MIN(Tabella1[DAX 30])</f>
        <v>86.451033464314932</v>
      </c>
      <c r="E1693">
        <f>MIN(Tabella1[CAC 40])</f>
        <v>88.301597492174807</v>
      </c>
      <c r="F1693">
        <f>MIN(Tabella1[FTSE 100])</f>
        <v>76.268212223953086</v>
      </c>
      <c r="G1693">
        <f>MIN(Tabella1[IBEX 35])</f>
        <v>59.002202728291536</v>
      </c>
      <c r="H1693">
        <f>MIN(Tabella1[€ STOXX 50])</f>
        <v>75.995081925438939</v>
      </c>
      <c r="I1693">
        <f>MIN(Tabella1[HSI])</f>
        <v>76.786479234062469</v>
      </c>
      <c r="J1693">
        <f>MIN(Tabella1[SSEComp])</f>
        <v>73.551568114800091</v>
      </c>
      <c r="K1693">
        <f>MIN(Tabella1[IBOVESPA])</f>
        <v>77.294277704485495</v>
      </c>
      <c r="L1693">
        <f>MIN(Tabella1[BSESensex])</f>
        <v>83.438322728968132</v>
      </c>
      <c r="M1693">
        <f>MIN(Tabella1[MOEX])</f>
        <v>100</v>
      </c>
      <c r="O1693" s="1">
        <v>44435</v>
      </c>
      <c r="P1693">
        <v>135.94498977013382</v>
      </c>
      <c r="R1693" s="1">
        <v>44447</v>
      </c>
      <c r="S1693">
        <v>159.86391840839431</v>
      </c>
      <c r="U1693" s="1">
        <v>44420</v>
      </c>
      <c r="V1693">
        <v>161.85326024330419</v>
      </c>
      <c r="X1693" s="1">
        <v>44448</v>
      </c>
      <c r="Y1693">
        <v>107.27587892116436</v>
      </c>
      <c r="AA1693" s="1">
        <v>44419</v>
      </c>
      <c r="AB1693">
        <v>86.716002627816209</v>
      </c>
      <c r="AD1693" s="1">
        <v>44414</v>
      </c>
      <c r="AE1693">
        <v>132.97084830415616</v>
      </c>
    </row>
    <row r="1694" spans="1:46" x14ac:dyDescent="0.3">
      <c r="O1694" s="1">
        <v>44438</v>
      </c>
      <c r="P1694">
        <v>136.03719970350639</v>
      </c>
      <c r="R1694" s="1">
        <v>44448</v>
      </c>
      <c r="S1694">
        <v>159.99571928768128</v>
      </c>
      <c r="U1694" s="1">
        <v>44421</v>
      </c>
      <c r="V1694">
        <v>162.17238241041886</v>
      </c>
      <c r="X1694" s="1">
        <v>44449</v>
      </c>
      <c r="Y1694">
        <v>107.35208772412108</v>
      </c>
      <c r="AA1694" s="1">
        <v>44420</v>
      </c>
      <c r="AB1694">
        <v>86.750782548208846</v>
      </c>
      <c r="AD1694" s="1">
        <v>44417</v>
      </c>
      <c r="AE1694">
        <v>133.05398415003947</v>
      </c>
    </row>
    <row r="1695" spans="1:46" x14ac:dyDescent="0.3">
      <c r="O1695" s="1">
        <v>44439</v>
      </c>
      <c r="P1695">
        <v>135.9588944426265</v>
      </c>
      <c r="R1695" s="1">
        <v>44449</v>
      </c>
      <c r="S1695">
        <v>159.85910516727037</v>
      </c>
      <c r="U1695" s="1">
        <v>44424</v>
      </c>
      <c r="V1695">
        <v>160.82557868818918</v>
      </c>
      <c r="X1695" s="1">
        <v>44452</v>
      </c>
      <c r="Y1695">
        <v>107.95122025718561</v>
      </c>
      <c r="AA1695" s="1">
        <v>44421</v>
      </c>
      <c r="AB1695">
        <v>86.947868763767048</v>
      </c>
      <c r="AD1695" s="1">
        <v>44418</v>
      </c>
      <c r="AE1695">
        <v>133.39385368091123</v>
      </c>
    </row>
    <row r="1696" spans="1:46" x14ac:dyDescent="0.3">
      <c r="O1696" s="1">
        <v>44440</v>
      </c>
      <c r="P1696">
        <v>136.85992767479377</v>
      </c>
      <c r="R1696" s="1">
        <v>44452</v>
      </c>
      <c r="S1696">
        <v>160.79727754889282</v>
      </c>
      <c r="U1696" s="1">
        <v>44425</v>
      </c>
      <c r="V1696">
        <v>160.38040679257529</v>
      </c>
      <c r="X1696" s="1">
        <v>44453</v>
      </c>
      <c r="Y1696">
        <v>107.42631112740156</v>
      </c>
      <c r="AA1696" s="1">
        <v>44424</v>
      </c>
      <c r="AB1696">
        <v>86.240677049116982</v>
      </c>
      <c r="AD1696" s="1">
        <v>44419</v>
      </c>
      <c r="AE1696">
        <v>133.98344927757816</v>
      </c>
    </row>
    <row r="1697" spans="15:31" x14ac:dyDescent="0.3">
      <c r="O1697" s="1">
        <v>44441</v>
      </c>
      <c r="P1697">
        <v>137.13028469032832</v>
      </c>
      <c r="R1697" s="1">
        <v>44453</v>
      </c>
      <c r="S1697">
        <v>161.01817459366518</v>
      </c>
      <c r="U1697" s="1">
        <v>44426</v>
      </c>
      <c r="V1697">
        <v>159.21091929289864</v>
      </c>
      <c r="X1697" s="1">
        <v>44454</v>
      </c>
      <c r="Y1697">
        <v>107.15797672500688</v>
      </c>
      <c r="AA1697" s="1">
        <v>44425</v>
      </c>
      <c r="AB1697">
        <v>85.652316729141731</v>
      </c>
      <c r="AD1697" s="1">
        <v>44420</v>
      </c>
      <c r="AE1697">
        <v>134.62050556787199</v>
      </c>
    </row>
    <row r="1698" spans="15:31" x14ac:dyDescent="0.3">
      <c r="O1698" s="1">
        <v>44442</v>
      </c>
      <c r="P1698">
        <v>136.24895845639318</v>
      </c>
      <c r="R1698" s="1">
        <v>44454</v>
      </c>
      <c r="S1698">
        <v>159.9224965769663</v>
      </c>
      <c r="U1698" s="1">
        <v>44427</v>
      </c>
      <c r="V1698">
        <v>155.34900018578224</v>
      </c>
      <c r="AA1698" s="1">
        <v>44426</v>
      </c>
      <c r="AB1698">
        <v>86.661900529427697</v>
      </c>
      <c r="AD1698" s="1">
        <v>44421</v>
      </c>
      <c r="AE1698">
        <v>134.72784955278649</v>
      </c>
    </row>
    <row r="1699" spans="15:31" x14ac:dyDescent="0.3">
      <c r="O1699" s="1">
        <v>44445</v>
      </c>
      <c r="P1699">
        <v>137.28736567093182</v>
      </c>
      <c r="U1699" s="1">
        <v>44428</v>
      </c>
      <c r="V1699">
        <v>155.82450867650138</v>
      </c>
      <c r="AA1699" s="1">
        <v>44427</v>
      </c>
      <c r="AB1699">
        <v>86.004946477566975</v>
      </c>
      <c r="AD1699" s="1">
        <v>44424</v>
      </c>
      <c r="AE1699">
        <v>133.85954182911601</v>
      </c>
    </row>
    <row r="1700" spans="15:31" x14ac:dyDescent="0.3">
      <c r="O1700" s="1">
        <v>44446</v>
      </c>
      <c r="P1700">
        <v>136.29574297474264</v>
      </c>
      <c r="U1700" s="1">
        <v>44431</v>
      </c>
      <c r="V1700">
        <v>157.16472771142136</v>
      </c>
      <c r="AA1700" s="1">
        <v>44428</v>
      </c>
      <c r="AB1700">
        <v>86.131506743440113</v>
      </c>
      <c r="AD1700" s="1">
        <v>44425</v>
      </c>
      <c r="AE1700">
        <v>133.66715082944728</v>
      </c>
    </row>
    <row r="1701" spans="15:31" x14ac:dyDescent="0.3">
      <c r="O1701" s="1">
        <v>44447</v>
      </c>
      <c r="P1701">
        <v>135.26679721028361</v>
      </c>
      <c r="U1701" s="1">
        <v>44432</v>
      </c>
      <c r="V1701">
        <v>156.7228481594623</v>
      </c>
      <c r="AA1701" s="1">
        <v>44431</v>
      </c>
      <c r="AB1701">
        <v>86.641612242531991</v>
      </c>
      <c r="AD1701" s="1">
        <v>44426</v>
      </c>
      <c r="AE1701">
        <v>133.44481818413476</v>
      </c>
    </row>
    <row r="1702" spans="15:31" x14ac:dyDescent="0.3">
      <c r="O1702" s="1">
        <v>44448</v>
      </c>
      <c r="P1702">
        <v>135.43898514709159</v>
      </c>
      <c r="U1702" s="1">
        <v>44433</v>
      </c>
      <c r="V1702">
        <v>157.00904689002866</v>
      </c>
      <c r="AA1702" s="1">
        <v>44432</v>
      </c>
      <c r="AB1702">
        <v>86.453221007071917</v>
      </c>
      <c r="AD1702" s="1">
        <v>44427</v>
      </c>
      <c r="AE1702">
        <v>131.38362255688912</v>
      </c>
    </row>
    <row r="1703" spans="15:31" x14ac:dyDescent="0.3">
      <c r="O1703" s="1">
        <v>44449</v>
      </c>
      <c r="P1703">
        <v>134.27141084334454</v>
      </c>
      <c r="U1703" s="1">
        <v>44434</v>
      </c>
      <c r="V1703">
        <v>156.76329695293595</v>
      </c>
      <c r="AA1703" s="1">
        <v>44433</v>
      </c>
      <c r="AB1703">
        <v>86.731460370212943</v>
      </c>
      <c r="AD1703" s="1">
        <v>44428</v>
      </c>
      <c r="AE1703">
        <v>132.10954819967893</v>
      </c>
    </row>
    <row r="1704" spans="15:31" x14ac:dyDescent="0.3">
      <c r="O1704" s="1">
        <v>44452</v>
      </c>
      <c r="P1704">
        <v>135.52209954281855</v>
      </c>
      <c r="U1704" s="1">
        <v>44435</v>
      </c>
      <c r="V1704">
        <v>157.13697795775923</v>
      </c>
      <c r="AA1704" s="1">
        <v>44434</v>
      </c>
      <c r="AB1704">
        <v>85.913166132086431</v>
      </c>
      <c r="AD1704" s="1">
        <v>44431</v>
      </c>
      <c r="AE1704">
        <v>133.03073159544377</v>
      </c>
    </row>
    <row r="1705" spans="15:31" x14ac:dyDescent="0.3">
      <c r="O1705" s="1">
        <v>44453</v>
      </c>
      <c r="P1705">
        <v>136.05183620086711</v>
      </c>
      <c r="U1705" s="1">
        <v>44438</v>
      </c>
      <c r="V1705">
        <v>157.26349802106631</v>
      </c>
      <c r="AA1705" s="1">
        <v>44435</v>
      </c>
      <c r="AB1705">
        <v>86.198168257526007</v>
      </c>
      <c r="AD1705" s="1">
        <v>44432</v>
      </c>
      <c r="AE1705">
        <v>133.08360726753816</v>
      </c>
    </row>
    <row r="1706" spans="15:31" x14ac:dyDescent="0.3">
      <c r="O1706" s="1">
        <v>44454</v>
      </c>
      <c r="P1706">
        <v>134.66675309169872</v>
      </c>
      <c r="U1706" s="1">
        <v>44439</v>
      </c>
      <c r="V1706">
        <v>157.09605882947776</v>
      </c>
      <c r="AA1706" s="1">
        <v>44438</v>
      </c>
      <c r="AB1706">
        <v>85.673571124937212</v>
      </c>
      <c r="AD1706" s="1">
        <v>44433</v>
      </c>
      <c r="AE1706">
        <v>133.18043982366282</v>
      </c>
    </row>
    <row r="1707" spans="15:31" x14ac:dyDescent="0.3">
      <c r="U1707" s="1">
        <v>44440</v>
      </c>
      <c r="V1707">
        <v>158.94235811762604</v>
      </c>
      <c r="AA1707" s="1">
        <v>44439</v>
      </c>
      <c r="AB1707">
        <v>85.467789929280841</v>
      </c>
      <c r="AD1707" s="1">
        <v>44434</v>
      </c>
      <c r="AE1707">
        <v>132.82209566037255</v>
      </c>
    </row>
    <row r="1708" spans="15:31" x14ac:dyDescent="0.3">
      <c r="U1708" s="1">
        <v>44441</v>
      </c>
      <c r="V1708">
        <v>159.04559660794536</v>
      </c>
      <c r="AA1708" s="1">
        <v>44440</v>
      </c>
      <c r="AB1708">
        <v>86.867681725084054</v>
      </c>
      <c r="AD1708" s="1">
        <v>44435</v>
      </c>
      <c r="AE1708">
        <v>133.49450857477765</v>
      </c>
    </row>
    <row r="1709" spans="15:31" x14ac:dyDescent="0.3">
      <c r="U1709" s="1">
        <v>44442</v>
      </c>
      <c r="V1709">
        <v>157.32675805271984</v>
      </c>
      <c r="AA1709" s="1">
        <v>44441</v>
      </c>
      <c r="AB1709">
        <v>86.77010472620475</v>
      </c>
      <c r="AD1709" s="1">
        <v>44438</v>
      </c>
      <c r="AE1709">
        <v>133.74359758428255</v>
      </c>
    </row>
    <row r="1710" spans="15:31" x14ac:dyDescent="0.3">
      <c r="U1710" s="1">
        <v>44445</v>
      </c>
      <c r="V1710">
        <v>158.5851388310769</v>
      </c>
      <c r="AA1710" s="1">
        <v>44442</v>
      </c>
      <c r="AB1710">
        <v>85.635892877845194</v>
      </c>
      <c r="AD1710" s="1">
        <v>44439</v>
      </c>
      <c r="AE1710">
        <v>133.66746935759244</v>
      </c>
    </row>
    <row r="1711" spans="15:31" x14ac:dyDescent="0.3">
      <c r="U1711" s="1">
        <v>44446</v>
      </c>
      <c r="V1711">
        <v>158.17524204605047</v>
      </c>
      <c r="AA1711" s="1">
        <v>44445</v>
      </c>
      <c r="AB1711">
        <v>85.812690806507703</v>
      </c>
      <c r="AD1711" s="1">
        <v>44440</v>
      </c>
      <c r="AE1711">
        <v>134.6504472135158</v>
      </c>
    </row>
    <row r="1712" spans="15:31" x14ac:dyDescent="0.3">
      <c r="U1712" s="1">
        <v>44447</v>
      </c>
      <c r="V1712">
        <v>156.83055483045607</v>
      </c>
      <c r="AA1712" s="1">
        <v>44446</v>
      </c>
      <c r="AB1712">
        <v>85.930556092282728</v>
      </c>
      <c r="AD1712" s="1">
        <v>44441</v>
      </c>
      <c r="AE1712">
        <v>134.80429630762177</v>
      </c>
    </row>
    <row r="1713" spans="21:31" x14ac:dyDescent="0.3">
      <c r="U1713" s="1">
        <v>44448</v>
      </c>
      <c r="V1713">
        <v>157.20282483085586</v>
      </c>
      <c r="AA1713" s="1">
        <v>44447</v>
      </c>
      <c r="AB1713">
        <v>85.391467326197031</v>
      </c>
      <c r="AD1713" s="1">
        <v>44442</v>
      </c>
      <c r="AE1713">
        <v>133.84488953443923</v>
      </c>
    </row>
    <row r="1714" spans="21:31" x14ac:dyDescent="0.3">
      <c r="U1714" s="1">
        <v>44449</v>
      </c>
      <c r="V1714">
        <v>156.71014911965082</v>
      </c>
      <c r="AA1714" s="1">
        <v>44448</v>
      </c>
      <c r="AB1714">
        <v>85.023379835375053</v>
      </c>
      <c r="AD1714" s="1">
        <v>44445</v>
      </c>
      <c r="AE1714">
        <v>135.25119129526286</v>
      </c>
    </row>
    <row r="1715" spans="21:31" x14ac:dyDescent="0.3">
      <c r="U1715" s="1">
        <v>44452</v>
      </c>
      <c r="V1715">
        <v>157.01962942320492</v>
      </c>
      <c r="AA1715" s="1">
        <v>44449</v>
      </c>
      <c r="AB1715">
        <v>84.006067163890705</v>
      </c>
      <c r="AD1715" s="1">
        <v>44446</v>
      </c>
      <c r="AE1715">
        <v>134.57845985271257</v>
      </c>
    </row>
    <row r="1716" spans="21:31" x14ac:dyDescent="0.3">
      <c r="U1716" s="1">
        <v>44453</v>
      </c>
      <c r="V1716">
        <v>156.45616832342102</v>
      </c>
      <c r="AA1716" s="1">
        <v>44452</v>
      </c>
      <c r="AB1716">
        <v>85.173126714843306</v>
      </c>
      <c r="AD1716" s="1">
        <v>44447</v>
      </c>
      <c r="AE1716">
        <v>133.05398415003947</v>
      </c>
    </row>
    <row r="1717" spans="21:31" x14ac:dyDescent="0.3">
      <c r="U1717" s="1">
        <v>44454</v>
      </c>
      <c r="V1717">
        <v>154.82528237726027</v>
      </c>
      <c r="AA1717" s="1">
        <v>44453</v>
      </c>
      <c r="AB1717">
        <v>84.824361402017246</v>
      </c>
      <c r="AD1717" s="1">
        <v>44448</v>
      </c>
      <c r="AE1717">
        <v>133.05271003745889</v>
      </c>
    </row>
    <row r="1718" spans="21:31" x14ac:dyDescent="0.3">
      <c r="AA1718" s="1">
        <v>44454</v>
      </c>
      <c r="AB1718">
        <v>83.427367932913398</v>
      </c>
      <c r="AD1718" s="1">
        <v>44449</v>
      </c>
      <c r="AE1718">
        <v>132.83738501133962</v>
      </c>
    </row>
    <row r="1719" spans="21:31" x14ac:dyDescent="0.3">
      <c r="AD1719" s="1">
        <v>44452</v>
      </c>
      <c r="AE1719">
        <v>133.44832199373135</v>
      </c>
    </row>
    <row r="1720" spans="21:31" x14ac:dyDescent="0.3">
      <c r="AD1720" s="1">
        <v>44453</v>
      </c>
      <c r="AE1720">
        <v>133.51648701679281</v>
      </c>
    </row>
    <row r="1721" spans="21:31" x14ac:dyDescent="0.3">
      <c r="AD1721" s="1">
        <v>44454</v>
      </c>
      <c r="AE1721">
        <v>132.05985780903598</v>
      </c>
    </row>
  </sheetData>
  <conditionalFormatting sqref="B2:B1689">
    <cfRule type="cellIs" dxfId="325" priority="1" operator="equal">
      <formula>$B$1693</formula>
    </cfRule>
    <cfRule type="cellIs" dxfId="324" priority="2" operator="equal">
      <formula>$B$1691</formula>
    </cfRule>
    <cfRule type="cellIs" dxfId="323" priority="3" operator="equal">
      <formula>$B$1691</formula>
    </cfRule>
    <cfRule type="cellIs" dxfId="322" priority="4" operator="equal">
      <formula>$B$1691</formula>
    </cfRule>
  </conditionalFormatting>
  <pageMargins left="0.7" right="0.7" top="0.75" bottom="0.75" header="0.3" footer="0.3"/>
  <pageSetup paperSize="9" orientation="portrait" horizontalDpi="4294967293" verticalDpi="0" r:id="rId1"/>
  <ignoredErrors>
    <ignoredError sqref="C2" calculatedColumn="1"/>
  </ignoredErrors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F5FEC-5BEB-4B22-A974-8FA9F0A4A162}">
  <dimension ref="A2:AE307"/>
  <sheetViews>
    <sheetView tabSelected="1" topLeftCell="K205" zoomScale="70" zoomScaleNormal="70" workbookViewId="0">
      <selection activeCell="V237" sqref="V237"/>
    </sheetView>
  </sheetViews>
  <sheetFormatPr defaultColWidth="12.88671875" defaultRowHeight="14.4" x14ac:dyDescent="0.3"/>
  <cols>
    <col min="1" max="1" width="14" bestFit="1" customWidth="1"/>
    <col min="2" max="3" width="12.6640625" bestFit="1" customWidth="1"/>
    <col min="4" max="4" width="12" bestFit="1" customWidth="1"/>
    <col min="5" max="7" width="12.6640625" bestFit="1" customWidth="1"/>
    <col min="8" max="8" width="14" bestFit="1" customWidth="1"/>
    <col min="9" max="13" width="12.6640625" bestFit="1" customWidth="1"/>
    <col min="16" max="16" width="14" customWidth="1"/>
    <col min="17" max="28" width="10.21875" customWidth="1"/>
    <col min="30" max="30" width="5.88671875" bestFit="1" customWidth="1"/>
    <col min="31" max="31" width="12" bestFit="1" customWidth="1"/>
    <col min="32" max="32" width="3.6640625" bestFit="1" customWidth="1"/>
  </cols>
  <sheetData>
    <row r="2" spans="1:31" ht="28.8" x14ac:dyDescent="0.3">
      <c r="A2" s="5" t="s">
        <v>14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23</v>
      </c>
      <c r="I2" s="6" t="s">
        <v>8</v>
      </c>
      <c r="J2" s="6" t="s">
        <v>12</v>
      </c>
      <c r="K2" s="6" t="s">
        <v>9</v>
      </c>
      <c r="L2" s="6" t="s">
        <v>13</v>
      </c>
      <c r="M2" s="6" t="s">
        <v>11</v>
      </c>
      <c r="P2" s="10" t="str" cm="1">
        <f t="array" ref="P2:AB14">A2:M14</f>
        <v>CORRELAZIONE TOTALE</v>
      </c>
      <c r="Q2" s="7" t="str">
        <v>S&amp;P 500</v>
      </c>
      <c r="R2" s="7" t="str">
        <v>FTSE MIB</v>
      </c>
      <c r="S2" s="7" t="str">
        <v>DAX 30</v>
      </c>
      <c r="T2" s="7" t="str">
        <v>CAC 40</v>
      </c>
      <c r="U2" s="7" t="str">
        <v>FTSE 100</v>
      </c>
      <c r="V2" s="7" t="str">
        <v>IBEX 35</v>
      </c>
      <c r="W2" s="7" t="str">
        <v>€ STOXX 50</v>
      </c>
      <c r="X2" s="7" t="str">
        <v>HSI</v>
      </c>
      <c r="Y2" s="7" t="str">
        <v>SSEC</v>
      </c>
      <c r="Z2" s="7" t="str">
        <v>IBOVESPA</v>
      </c>
      <c r="AA2" s="7" t="str">
        <v>BSES</v>
      </c>
      <c r="AB2" s="7" t="str">
        <v>MOEX</v>
      </c>
      <c r="AD2" s="8" t="s">
        <v>18</v>
      </c>
    </row>
    <row r="3" spans="1:31" x14ac:dyDescent="0.3">
      <c r="A3" s="6" t="s">
        <v>1</v>
      </c>
      <c r="B3">
        <v>1</v>
      </c>
      <c r="C3">
        <f>CORREL(Tabella1[S&amp;P 500],Tabella1[FTSE MIB])</f>
        <v>0.52304629694318383</v>
      </c>
      <c r="D3">
        <f>CORREL(Tabella1[S&amp;P 500], Tabella1[DAX 30])</f>
        <v>0.86748600685218946</v>
      </c>
      <c r="E3">
        <f>CORREL(Tabella1[S&amp;P 500], Tabella1[CAC 40])</f>
        <v>0.81107392302075221</v>
      </c>
      <c r="F3">
        <f>CORREL(Tabella1[S&amp;P 500], Tabella1[FTSE 100])</f>
        <v>0.13585566942543342</v>
      </c>
      <c r="G3">
        <f>CORREL(Tabella1[S&amp;P 500], Tabella1[IBEX 35])</f>
        <v>-0.41888821867264753</v>
      </c>
      <c r="H3">
        <f>CORREL(Tabella1[S&amp;P 500],Tabella1[€ STOXX 50])</f>
        <v>0.6258274353284855</v>
      </c>
      <c r="I3">
        <f>CORREL(Tabella1[S&amp;P 500],Tabella1[HSI])</f>
        <v>0.51534043050353229</v>
      </c>
      <c r="J3">
        <f>CORREL(Tabella1[S&amp;P 500],Tabella1[SSEComp])</f>
        <v>6.5875128066871291E-2</v>
      </c>
      <c r="K3">
        <f>CORREL(Tabella1[S&amp;P 500],Tabella1[IBOVESPA])</f>
        <v>0.93268358385854677</v>
      </c>
      <c r="L3">
        <f>CORREL(Tabella1[S&amp;P 500],Tabella1[BSESensex])</f>
        <v>0.9709414975598698</v>
      </c>
      <c r="M3">
        <f>CORREL(Tabella1[S&amp;P 500],Tabella1[MOEX])</f>
        <v>0.97314060296964677</v>
      </c>
      <c r="P3" s="7" t="str">
        <v>S&amp;P 500</v>
      </c>
      <c r="Q3" s="15">
        <v>1</v>
      </c>
      <c r="R3" s="15">
        <v>0.52304629694318383</v>
      </c>
      <c r="S3" s="15">
        <v>0.86748600685218946</v>
      </c>
      <c r="T3" s="15">
        <v>0.81107392302075221</v>
      </c>
      <c r="U3" s="15">
        <v>0.13585566942543342</v>
      </c>
      <c r="V3" s="15">
        <v>-0.41888821867264753</v>
      </c>
      <c r="W3" s="15">
        <v>0.6258274353284855</v>
      </c>
      <c r="X3" s="15">
        <v>0.51534043050353229</v>
      </c>
      <c r="Y3" s="15">
        <v>6.5875128066871291E-2</v>
      </c>
      <c r="Z3" s="15">
        <v>0.93268358385854677</v>
      </c>
      <c r="AA3" s="15">
        <v>0.9709414975598698</v>
      </c>
      <c r="AB3" s="15">
        <v>0.97314060296964677</v>
      </c>
    </row>
    <row r="4" spans="1:31" x14ac:dyDescent="0.3">
      <c r="A4" s="6" t="s">
        <v>2</v>
      </c>
      <c r="B4">
        <f>CORREL(Tabella1[S&amp;P 500],Tabella1[FTSE MIB])</f>
        <v>0.52304629694318383</v>
      </c>
      <c r="C4">
        <v>1</v>
      </c>
      <c r="D4">
        <f>CORREL(Tabella1[FTSE MIB],Tabella1[DAX 30])</f>
        <v>0.76557204702058346</v>
      </c>
      <c r="E4">
        <f>CORREL(Tabella1[FTSE MIB],Tabella1[CAC 40])</f>
        <v>0.84566453389816654</v>
      </c>
      <c r="F4">
        <f>CORREL(Tabella1[FTSE MIB],Tabella1[FTSE 100])</f>
        <v>0.47953726132467273</v>
      </c>
      <c r="G4">
        <f>CORREL(Tabella1[FTSE MIB],Tabella1[IBEX 35])</f>
        <v>0.46731807428247596</v>
      </c>
      <c r="H4">
        <f>CORREL(Tabella1[FTSE MIB],Tabella1[€ STOXX 50])</f>
        <v>0.93170355585676268</v>
      </c>
      <c r="I4">
        <f>CORREL(Tabella1[FTSE MIB],Tabella1[HSI])</f>
        <v>0.65101699261050494</v>
      </c>
      <c r="J4">
        <f>CORREL(Tabella1[FTSE MIB],Tabella1[SSEComp])</f>
        <v>0.49681604383895778</v>
      </c>
      <c r="K4">
        <f>CORREL(Tabella1[FTSE MIB],Tabella1[IBOVESPA])</f>
        <v>0.46976060112337742</v>
      </c>
      <c r="L4">
        <f>CORREL(Tabella1[FTSE MIB],Tabella1[BSESensex])</f>
        <v>0.58570452587798782</v>
      </c>
      <c r="M4">
        <f>CORREL(Tabella1[FTSE MIB],Tabella1[MOEX])</f>
        <v>0.42780480373924701</v>
      </c>
      <c r="P4" s="7" t="str">
        <v>FTSE MIB</v>
      </c>
      <c r="Q4" s="15">
        <v>0.52304629694318383</v>
      </c>
      <c r="R4" s="15">
        <v>1</v>
      </c>
      <c r="S4" s="15">
        <v>0.76557204702058346</v>
      </c>
      <c r="T4" s="15">
        <v>0.84566453389816654</v>
      </c>
      <c r="U4" s="15">
        <v>0.47953726132467273</v>
      </c>
      <c r="V4" s="15">
        <v>0.46731807428247596</v>
      </c>
      <c r="W4" s="15">
        <v>0.93170355585676268</v>
      </c>
      <c r="X4" s="15">
        <v>0.65101699261050494</v>
      </c>
      <c r="Y4" s="15">
        <v>0.49681604383895778</v>
      </c>
      <c r="Z4" s="15">
        <v>0.46976060112337742</v>
      </c>
      <c r="AA4" s="15">
        <v>0.58570452587798782</v>
      </c>
      <c r="AB4" s="15">
        <v>0.42780480373924701</v>
      </c>
    </row>
    <row r="5" spans="1:31" x14ac:dyDescent="0.3">
      <c r="A5" s="6" t="s">
        <v>3</v>
      </c>
      <c r="B5">
        <f>CORREL(Tabella1[S&amp;P 500], Tabella1[DAX 30])</f>
        <v>0.86748600685218946</v>
      </c>
      <c r="C5">
        <f>CORREL(Tabella1[FTSE MIB],Tabella1[DAX 30])</f>
        <v>0.76557204702058346</v>
      </c>
      <c r="D5">
        <v>1</v>
      </c>
      <c r="E5">
        <f>CORREL(Tabella1[DAX 30],Tabella1[CAC 40])</f>
        <v>0.93636927217446797</v>
      </c>
      <c r="F5">
        <f>CORREL(Tabella1[DAX 30],Tabella1[FTSE 100])</f>
        <v>0.46020602914590569</v>
      </c>
      <c r="G5">
        <f>CORREL(Tabella1[DAX 30],Tabella1[IBEX 35])</f>
        <v>1.6446789535651957E-2</v>
      </c>
      <c r="H5">
        <f>CORREL(Tabella1[DAX 30],Tabella1[€ STOXX 50])</f>
        <v>0.88482862801072037</v>
      </c>
      <c r="I5">
        <f>CORREL(Tabella1[DAX 30],Tabella1[HSI])</f>
        <v>0.66882706909227019</v>
      </c>
      <c r="J5">
        <f>CORREL(Tabella1[DAX 30],Tabella1[SSEComp])</f>
        <v>0.28563699780746871</v>
      </c>
      <c r="K5">
        <f>CORREL(Tabella1[DAX 30],Tabella1[IBOVESPA])</f>
        <v>0.78748870057918352</v>
      </c>
      <c r="L5">
        <f>CORREL(Tabella1[DAX 30],Tabella1[BSESensex])</f>
        <v>0.86509379444664836</v>
      </c>
      <c r="M5">
        <f>CORREL(Tabella1[CAC 40],Tabella1[DATA])</f>
        <v>0.6476629292359567</v>
      </c>
      <c r="P5" s="7" t="str">
        <v>DAX 30</v>
      </c>
      <c r="Q5" s="15">
        <v>0.86748600685218946</v>
      </c>
      <c r="R5" s="15">
        <v>0.76557204702058346</v>
      </c>
      <c r="S5" s="15">
        <v>1</v>
      </c>
      <c r="T5" s="15">
        <v>0.93636927217446797</v>
      </c>
      <c r="U5" s="15">
        <v>0.46020602914590569</v>
      </c>
      <c r="V5" s="15">
        <v>1.6446789535651957E-2</v>
      </c>
      <c r="W5" s="15">
        <v>0.88482862801072037</v>
      </c>
      <c r="X5" s="15">
        <v>0.66882706909227019</v>
      </c>
      <c r="Y5" s="15">
        <v>0.28563699780746871</v>
      </c>
      <c r="Z5" s="15">
        <v>0.78748870057918352</v>
      </c>
      <c r="AA5" s="15">
        <v>0.86509379444664836</v>
      </c>
      <c r="AB5" s="15">
        <v>0.6476629292359567</v>
      </c>
      <c r="AD5" t="s">
        <v>22</v>
      </c>
      <c r="AE5">
        <f>AVERAGE(R3:AB3,AB4:AB13,AA4:AA12,Z4:Z11,Y4:Y10,X4:X9,W4:W8,V4:V7,U4:U6,T4:T5,S4,Q4:Q14,R5:R14,S6:S14,T7:T14,U8:U14,V9:V14,W10:W14,X11:X14,Y12:Y14,Z13:Z14,AA14)</f>
        <v>0.48891443998621364</v>
      </c>
    </row>
    <row r="6" spans="1:31" x14ac:dyDescent="0.3">
      <c r="A6" s="6" t="s">
        <v>4</v>
      </c>
      <c r="B6">
        <f>CORREL(Tabella1[S&amp;P 500], Tabella1[CAC 40])</f>
        <v>0.81107392302075221</v>
      </c>
      <c r="C6">
        <f>CORREL(Tabella1[FTSE MIB],Tabella1[CAC 40])</f>
        <v>0.84566453389816654</v>
      </c>
      <c r="D6">
        <f>CORREL(Tabella1[DAX 30],Tabella1[CAC 40])</f>
        <v>0.93636927217446797</v>
      </c>
      <c r="E6">
        <v>1</v>
      </c>
      <c r="F6">
        <f>CORREL(Tabella1[CAC 40],Tabella1[FTSE 100])</f>
        <v>0.57604975835252437</v>
      </c>
      <c r="G6">
        <f>CORREL(Tabella1[CAC 40],Tabella1[IBEX 35])</f>
        <v>0.14809812463615876</v>
      </c>
      <c r="H6">
        <f>CORREL(Tabella1[CAC 40],Tabella1[€ STOXX 50])</f>
        <v>0.92018063123010607</v>
      </c>
      <c r="I6">
        <f>CORREL(Tabella1[CAC 40],Tabella1[HSI])</f>
        <v>0.69887270657830391</v>
      </c>
      <c r="J6">
        <f>CORREL(Tabella1[CAC 40],Tabella1[SSEComp])</f>
        <v>0.21099044898045768</v>
      </c>
      <c r="K6">
        <f>CORREL(Tabella1[CAC 40],Tabella1[IBOVESPA])</f>
        <v>0.78384456247024004</v>
      </c>
      <c r="L6">
        <f>CORREL(Tabella1[CAC 40],Tabella1[BSESensex])</f>
        <v>0.85446253559838503</v>
      </c>
      <c r="M6">
        <f>CORREL(Tabella1[CAC 40],Tabella1[MOEX])</f>
        <v>0.7576612808565284</v>
      </c>
      <c r="P6" s="7" t="str">
        <v>CAC 40</v>
      </c>
      <c r="Q6" s="15">
        <v>0.81107392302075221</v>
      </c>
      <c r="R6" s="15">
        <v>0.84566453389816654</v>
      </c>
      <c r="S6" s="15">
        <v>0.93636927217446797</v>
      </c>
      <c r="T6" s="15">
        <v>1</v>
      </c>
      <c r="U6" s="15">
        <v>0.57604975835252437</v>
      </c>
      <c r="V6" s="15">
        <v>0.14809812463615876</v>
      </c>
      <c r="W6" s="15">
        <v>0.92018063123010607</v>
      </c>
      <c r="X6" s="15">
        <v>0.69887270657830391</v>
      </c>
      <c r="Y6" s="15">
        <v>0.21099044898045768</v>
      </c>
      <c r="Z6" s="15">
        <v>0.78384456247024004</v>
      </c>
      <c r="AA6" s="15">
        <v>0.85446253559838503</v>
      </c>
      <c r="AB6" s="15">
        <v>0.7576612808565284</v>
      </c>
      <c r="AE6">
        <f>AE5/2</f>
        <v>0.24445721999310682</v>
      </c>
    </row>
    <row r="7" spans="1:31" x14ac:dyDescent="0.3">
      <c r="A7" s="6" t="s">
        <v>5</v>
      </c>
      <c r="B7">
        <f>CORREL(Tabella1[S&amp;P 500], Tabella1[FTSE 100])</f>
        <v>0.13585566942543342</v>
      </c>
      <c r="C7">
        <f>CORREL(Tabella1[FTSE MIB],Tabella1[FTSE 100])</f>
        <v>0.47953726132467273</v>
      </c>
      <c r="D7">
        <f>CORREL(Tabella1[DAX 30],Tabella1[FTSE 100])</f>
        <v>0.46020602914590569</v>
      </c>
      <c r="E7">
        <f>CORREL(Tabella1[CAC 40],Tabella1[FTSE 100])</f>
        <v>0.57604975835252437</v>
      </c>
      <c r="F7">
        <v>1</v>
      </c>
      <c r="G7">
        <f>CORREL(Tabella1[FTSE 100],Tabella1[IBEX 35])</f>
        <v>0.59373718980675994</v>
      </c>
      <c r="H7">
        <f>CORREL(Tabella1[FTSE 100],Tabella1[€ STOXX 50])</f>
        <v>0.55607905179266104</v>
      </c>
      <c r="I7">
        <f>CORREL(Tabella1[FTSE 100],Tabella1[HSI])</f>
        <v>0.66906093153741064</v>
      </c>
      <c r="J7">
        <f>CORREL(Tabella1[FTSE 100],Tabella1[SSEComp])</f>
        <v>-1.5080105012524993E-2</v>
      </c>
      <c r="K7">
        <f>CORREL(Tabella1[FTSE 100],Tabella1[IBOVESPA])</f>
        <v>0.24457220915477321</v>
      </c>
      <c r="L7">
        <f>CORREL(Tabella1[FTSE 100],Tabella1[BSESensex])</f>
        <v>0.24486994048308747</v>
      </c>
      <c r="M7">
        <f>CORREL(Tabella1[FTSE 100],Tabella1[MOEX])</f>
        <v>8.8704178140195336E-2</v>
      </c>
      <c r="P7" s="7" t="str">
        <v>FTSE 100</v>
      </c>
      <c r="Q7" s="15">
        <v>0.13585566942543342</v>
      </c>
      <c r="R7" s="15">
        <v>0.47953726132467273</v>
      </c>
      <c r="S7" s="15">
        <v>0.46020602914590569</v>
      </c>
      <c r="T7" s="15">
        <v>0.57604975835252437</v>
      </c>
      <c r="U7" s="15">
        <v>1</v>
      </c>
      <c r="V7" s="15">
        <v>0.59373718980675994</v>
      </c>
      <c r="W7" s="15">
        <v>0.55607905179266104</v>
      </c>
      <c r="X7" s="15">
        <v>0.66906093153741064</v>
      </c>
      <c r="Y7" s="15">
        <v>-1.5080105012524993E-2</v>
      </c>
      <c r="Z7" s="15">
        <v>0.24457220915477321</v>
      </c>
      <c r="AA7" s="15">
        <v>0.24486994048308747</v>
      </c>
      <c r="AB7" s="15">
        <v>8.8704178140195336E-2</v>
      </c>
    </row>
    <row r="8" spans="1:31" x14ac:dyDescent="0.3">
      <c r="A8" s="6" t="s">
        <v>6</v>
      </c>
      <c r="B8">
        <f>CORREL(Tabella1[S&amp;P 500], Tabella1[IBEX 35])</f>
        <v>-0.41888821867264753</v>
      </c>
      <c r="C8">
        <f>CORREL(Tabella1[FTSE MIB],Tabella1[IBEX 35])</f>
        <v>0.46731807428247596</v>
      </c>
      <c r="D8">
        <f>CORREL(Tabella1[DAX 30],Tabella1[IBEX 35])</f>
        <v>1.6446789535651957E-2</v>
      </c>
      <c r="E8">
        <f>CORREL(Tabella1[CAC 40],Tabella1[IBEX 35])</f>
        <v>0.14809812463615876</v>
      </c>
      <c r="F8">
        <f>CORREL(Tabella1[FTSE 100],Tabella1[IBEX 35])</f>
        <v>0.59373718980675994</v>
      </c>
      <c r="G8">
        <v>1</v>
      </c>
      <c r="H8">
        <f>CORREL(Tabella1[IBEX 35],Tabella1[€ STOXX 50])</f>
        <v>0.4106652820538263</v>
      </c>
      <c r="I8">
        <f>CORREL(Tabella1[IBEX 35],Tabella1[HSI])</f>
        <v>0.23797982373219737</v>
      </c>
      <c r="J8">
        <f>CORREL(Tabella1[IBEX 35],Tabella1[SSEComp])</f>
        <v>0.39711561768441406</v>
      </c>
      <c r="K8">
        <f>CORREL(Tabella1[IBEX 35],Tabella1[IBOVESPA])</f>
        <v>-0.40561887927850165</v>
      </c>
      <c r="L8">
        <f>CORREL(Tabella1[IBEX 35],Tabella1[BSESensex])</f>
        <v>-0.30228120442940176</v>
      </c>
      <c r="M8">
        <f>CORREL(Tabella1[IBEX 35],Tabella1[MOEX])</f>
        <v>-0.50630153209530226</v>
      </c>
      <c r="P8" s="7" t="str">
        <v>IBEX 35</v>
      </c>
      <c r="Q8" s="15">
        <v>-0.41888821867264753</v>
      </c>
      <c r="R8" s="15">
        <v>0.46731807428247596</v>
      </c>
      <c r="S8" s="15">
        <v>1.6446789535651957E-2</v>
      </c>
      <c r="T8" s="15">
        <v>0.14809812463615876</v>
      </c>
      <c r="U8" s="15">
        <v>0.59373718980675994</v>
      </c>
      <c r="V8" s="15">
        <v>1</v>
      </c>
      <c r="W8" s="15">
        <v>0.4106652820538263</v>
      </c>
      <c r="X8" s="15">
        <v>0.23797982373219737</v>
      </c>
      <c r="Y8" s="15">
        <v>0.39711561768441406</v>
      </c>
      <c r="Z8" s="15">
        <v>-0.40561887927850165</v>
      </c>
      <c r="AA8" s="15">
        <v>-0.30228120442940176</v>
      </c>
      <c r="AB8" s="15">
        <v>-0.50630153209530226</v>
      </c>
    </row>
    <row r="9" spans="1:31" x14ac:dyDescent="0.3">
      <c r="A9" s="6" t="s">
        <v>23</v>
      </c>
      <c r="B9">
        <f>CORREL(Tabella1[S&amp;P 500],Tabella1[€ STOXX 50])</f>
        <v>0.6258274353284855</v>
      </c>
      <c r="C9">
        <f>CORREL(Tabella1[FTSE MIB],Tabella1[€ STOXX 50])</f>
        <v>0.93170355585676268</v>
      </c>
      <c r="D9">
        <f>CORREL(Tabella1[DAX 30],Tabella1[€ STOXX 50])</f>
        <v>0.88482862801072037</v>
      </c>
      <c r="E9">
        <f>CORREL(Tabella1[CAC 40],Tabella1[€ STOXX 50])</f>
        <v>0.92018063123010607</v>
      </c>
      <c r="F9">
        <f>CORREL(Tabella1[FTSE 100],Tabella1[€ STOXX 50])</f>
        <v>0.55607905179266104</v>
      </c>
      <c r="G9">
        <f>CORREL(Tabella1[IBEX 35],Tabella1[€ STOXX 50])</f>
        <v>0.4106652820538263</v>
      </c>
      <c r="H9">
        <v>1</v>
      </c>
      <c r="I9">
        <f>CORREL(Tabella1[€ STOXX 50],Tabella1[HSI])</f>
        <v>0.61365566266960614</v>
      </c>
      <c r="J9">
        <f>CORREL(Tabella1[€ STOXX 50],Tabella1[SSEComp])</f>
        <v>0.48090490819756826</v>
      </c>
      <c r="K9">
        <f>CORREL(Tabella1[€ STOXX 50],Tabella1[IBOVESPA])</f>
        <v>0.54752420693633086</v>
      </c>
      <c r="L9">
        <f>CORREL(Tabella1[€ STOXX 50],Tabella1[BSESensex])</f>
        <v>0.67398170512135203</v>
      </c>
      <c r="M9">
        <f>CORREL(Tabella1[€ STOXX 50],Tabella1[MOEX])</f>
        <v>0.53574496714172204</v>
      </c>
      <c r="P9" s="7" t="str">
        <v>€ STOXX 50</v>
      </c>
      <c r="Q9" s="15">
        <v>0.6258274353284855</v>
      </c>
      <c r="R9" s="15">
        <v>0.93170355585676268</v>
      </c>
      <c r="S9" s="15">
        <v>0.88482862801072037</v>
      </c>
      <c r="T9" s="15">
        <v>0.92018063123010607</v>
      </c>
      <c r="U9" s="15">
        <v>0.55607905179266104</v>
      </c>
      <c r="V9" s="15">
        <v>0.4106652820538263</v>
      </c>
      <c r="W9" s="15">
        <v>1</v>
      </c>
      <c r="X9" s="15">
        <v>0.61365566266960614</v>
      </c>
      <c r="Y9" s="15">
        <v>0.48090490819756826</v>
      </c>
      <c r="Z9" s="15">
        <v>0.54752420693633086</v>
      </c>
      <c r="AA9" s="15">
        <v>0.67398170512135203</v>
      </c>
      <c r="AB9" s="15">
        <v>0.53574496714172204</v>
      </c>
    </row>
    <row r="10" spans="1:31" x14ac:dyDescent="0.3">
      <c r="A10" s="6" t="s">
        <v>8</v>
      </c>
      <c r="B10">
        <f>CORREL(Tabella1[S&amp;P 500],Tabella1[HSI])</f>
        <v>0.51534043050353229</v>
      </c>
      <c r="C10">
        <f>CORREL(Tabella1[FTSE MIB],Tabella1[HSI])</f>
        <v>0.65101699261050494</v>
      </c>
      <c r="D10">
        <f>CORREL(Tabella1[DAX 30],Tabella1[HSI])</f>
        <v>0.66882706909227019</v>
      </c>
      <c r="E10">
        <f>CORREL(Tabella1[CAC 40],Tabella1[HSI])</f>
        <v>0.69887270657830391</v>
      </c>
      <c r="F10">
        <f>CORREL(Tabella1[FTSE 100],Tabella1[HSI])</f>
        <v>0.66906093153741064</v>
      </c>
      <c r="G10">
        <f>CORREL(Tabella1[IBEX 35],Tabella1[HSI])</f>
        <v>0.23797982373219737</v>
      </c>
      <c r="H10">
        <f>CORREL(Tabella1[€ STOXX 50],Tabella1[HSI])</f>
        <v>0.61365566266960614</v>
      </c>
      <c r="I10">
        <v>1</v>
      </c>
      <c r="J10">
        <f>CORREL(Tabella1[HSI],Tabella1[SSEComp])</f>
        <v>0.19101847040160247</v>
      </c>
      <c r="K10">
        <f>CORREL(Tabella1[HSI],Tabella1[IBOVESPA])</f>
        <v>0.60225739563783343</v>
      </c>
      <c r="L10">
        <f>CORREL(Tabella1[HSI],Tabella1[BSESensex])</f>
        <v>0.58845002633119192</v>
      </c>
      <c r="M10">
        <f>CORREL(Tabella1[HSI],Tabella1[MOEX])</f>
        <v>0.42814028287491557</v>
      </c>
      <c r="P10" s="7" t="str">
        <v>HSI</v>
      </c>
      <c r="Q10" s="15">
        <v>0.51534043050353229</v>
      </c>
      <c r="R10" s="15">
        <v>0.65101699261050494</v>
      </c>
      <c r="S10" s="15">
        <v>0.66882706909227019</v>
      </c>
      <c r="T10" s="15">
        <v>0.69887270657830391</v>
      </c>
      <c r="U10" s="15">
        <v>0.66906093153741064</v>
      </c>
      <c r="V10" s="15">
        <v>0.23797982373219737</v>
      </c>
      <c r="W10" s="15">
        <v>0.61365566266960614</v>
      </c>
      <c r="X10" s="15">
        <v>1</v>
      </c>
      <c r="Y10" s="15">
        <v>0.19101847040160247</v>
      </c>
      <c r="Z10" s="15">
        <v>0.60225739563783343</v>
      </c>
      <c r="AA10" s="15">
        <v>0.58845002633119192</v>
      </c>
      <c r="AB10" s="15">
        <v>0.42814028287491557</v>
      </c>
    </row>
    <row r="11" spans="1:31" x14ac:dyDescent="0.3">
      <c r="A11" s="6" t="s">
        <v>12</v>
      </c>
      <c r="B11">
        <f>CORREL(Tabella1[S&amp;P 500],Tabella1[SSEComp])</f>
        <v>6.5875128066871291E-2</v>
      </c>
      <c r="C11">
        <f>CORREL(Tabella1[FTSE MIB],Tabella1[SSEComp])</f>
        <v>0.49681604383895778</v>
      </c>
      <c r="D11">
        <f>CORREL(Tabella1[DAX 30],Tabella1[SSEComp])</f>
        <v>0.28563699780746871</v>
      </c>
      <c r="E11">
        <f>CORREL(Tabella1[CAC 40],Tabella1[SSEComp])</f>
        <v>0.21099044898045768</v>
      </c>
      <c r="F11">
        <f>CORREL(Tabella1[FTSE 100],Tabella1[SSEComp])</f>
        <v>-1.5080105012524993E-2</v>
      </c>
      <c r="G11">
        <f>CORREL(Tabella1[IBEX 35],Tabella1[SSEComp])</f>
        <v>0.39711561768441406</v>
      </c>
      <c r="H11">
        <f>CORREL(Tabella1[€ STOXX 50],Tabella1[SSEComp])</f>
        <v>0.48090490819756826</v>
      </c>
      <c r="I11">
        <f>CORREL(Tabella1[HSI],Tabella1[SSEComp])</f>
        <v>0.19101847040160247</v>
      </c>
      <c r="J11">
        <v>1</v>
      </c>
      <c r="K11">
        <f>CORREL(Tabella1[SSEComp],Tabella1[IBOVESPA])</f>
        <v>-7.2458551385680012E-2</v>
      </c>
      <c r="L11">
        <f>CORREL(Tabella1[SSEComp],Tabella1[BSESensex])</f>
        <v>5.8089557221863125E-2</v>
      </c>
      <c r="M11">
        <f>CORREL(Tabella1[SSEComp],Tabella1[MOEX])</f>
        <v>-3.9085761343051126E-2</v>
      </c>
      <c r="P11" s="7" t="str">
        <v>SSEC</v>
      </c>
      <c r="Q11" s="15">
        <v>6.5875128066871291E-2</v>
      </c>
      <c r="R11" s="15">
        <v>0.49681604383895778</v>
      </c>
      <c r="S11" s="15">
        <v>0.28563699780746871</v>
      </c>
      <c r="T11" s="15">
        <v>0.21099044898045768</v>
      </c>
      <c r="U11" s="15">
        <v>-1.5080105012524993E-2</v>
      </c>
      <c r="V11" s="15">
        <v>0.39711561768441406</v>
      </c>
      <c r="W11" s="15">
        <v>0.48090490819756826</v>
      </c>
      <c r="X11" s="15">
        <v>0.19101847040160247</v>
      </c>
      <c r="Y11" s="15">
        <v>1</v>
      </c>
      <c r="Z11" s="15">
        <v>-7.2458551385680012E-2</v>
      </c>
      <c r="AA11" s="15">
        <v>5.8089557221863125E-2</v>
      </c>
      <c r="AB11" s="15">
        <v>-3.9085761343051126E-2</v>
      </c>
    </row>
    <row r="12" spans="1:31" x14ac:dyDescent="0.3">
      <c r="A12" s="6" t="s">
        <v>9</v>
      </c>
      <c r="B12">
        <f>CORREL(Tabella1[S&amp;P 500],Tabella1[IBOVESPA])</f>
        <v>0.93268358385854677</v>
      </c>
      <c r="C12">
        <f>CORREL(Tabella1[FTSE MIB],Tabella1[IBOVESPA])</f>
        <v>0.46976060112337742</v>
      </c>
      <c r="D12">
        <f>CORREL(Tabella1[DAX 30],Tabella1[IBOVESPA])</f>
        <v>0.78748870057918352</v>
      </c>
      <c r="E12">
        <f>CORREL(Tabella1[CAC 40],Tabella1[IBOVESPA])</f>
        <v>0.78384456247024004</v>
      </c>
      <c r="F12">
        <f>CORREL(Tabella1[FTSE 100],Tabella1[IBOVESPA])</f>
        <v>0.24457220915477321</v>
      </c>
      <c r="G12">
        <f>CORREL(Tabella1[IBEX 35],Tabella1[IBOVESPA])</f>
        <v>-0.40561887927850165</v>
      </c>
      <c r="H12">
        <f>CORREL(Tabella1[€ STOXX 50],Tabella1[IBOVESPA])</f>
        <v>0.54752420693633086</v>
      </c>
      <c r="I12">
        <f>CORREL(Tabella1[HSI],Tabella1[IBOVESPA])</f>
        <v>0.60225739563783343</v>
      </c>
      <c r="J12">
        <f>CORREL(Tabella1[SSEComp],Tabella1[IBOVESPA])</f>
        <v>-7.2458551385680012E-2</v>
      </c>
      <c r="K12">
        <v>1</v>
      </c>
      <c r="L12">
        <f>CORREL(Tabella1[IBOVESPA],Tabella1[BSESensex])</f>
        <v>0.93018973858940546</v>
      </c>
      <c r="M12">
        <f>CORREL(Tabella1[IBOVESPA],Tabella1[MOEX])</f>
        <v>0.94749687210543831</v>
      </c>
      <c r="P12" s="7" t="str">
        <v>IBOVESPA</v>
      </c>
      <c r="Q12" s="15">
        <v>0.93268358385854677</v>
      </c>
      <c r="R12" s="15">
        <v>0.46976060112337742</v>
      </c>
      <c r="S12" s="15">
        <v>0.78748870057918352</v>
      </c>
      <c r="T12" s="15">
        <v>0.78384456247024004</v>
      </c>
      <c r="U12" s="15">
        <v>0.24457220915477321</v>
      </c>
      <c r="V12" s="15">
        <v>-0.40561887927850165</v>
      </c>
      <c r="W12" s="15">
        <v>0.54752420693633086</v>
      </c>
      <c r="X12" s="15">
        <v>0.60225739563783343</v>
      </c>
      <c r="Y12" s="15">
        <v>-7.2458551385680012E-2</v>
      </c>
      <c r="Z12" s="15">
        <v>1</v>
      </c>
      <c r="AA12" s="15">
        <v>0.93018973858940546</v>
      </c>
      <c r="AB12" s="15">
        <v>0.94749687210543831</v>
      </c>
    </row>
    <row r="13" spans="1:31" x14ac:dyDescent="0.3">
      <c r="A13" s="6" t="s">
        <v>13</v>
      </c>
      <c r="B13">
        <f>CORREL(Tabella1[S&amp;P 500],Tabella1[BSESensex])</f>
        <v>0.9709414975598698</v>
      </c>
      <c r="C13">
        <f>CORREL(Tabella1[FTSE MIB],Tabella1[BSESensex])</f>
        <v>0.58570452587798782</v>
      </c>
      <c r="D13">
        <f>CORREL(Tabella1[DAX 30],Tabella1[BSESensex])</f>
        <v>0.86509379444664836</v>
      </c>
      <c r="E13">
        <f>CORREL(Tabella1[CAC 40],Tabella1[BSESensex])</f>
        <v>0.85446253559838503</v>
      </c>
      <c r="F13">
        <f>CORREL(Tabella1[FTSE 100],Tabella1[BSESensex])</f>
        <v>0.24486994048308747</v>
      </c>
      <c r="G13">
        <f>CORREL(Tabella1[IBEX 35],Tabella1[BSESensex])</f>
        <v>-0.30228120442940176</v>
      </c>
      <c r="H13">
        <f>CORREL(Tabella1[€ STOXX 50],Tabella1[BSESensex])</f>
        <v>0.67398170512135203</v>
      </c>
      <c r="I13">
        <f>CORREL(Tabella1[HSI],Tabella1[BSESensex])</f>
        <v>0.58845002633119192</v>
      </c>
      <c r="J13">
        <f>CORREL(Tabella1[SSEComp],Tabella1[BSESensex])</f>
        <v>5.8089557221863125E-2</v>
      </c>
      <c r="K13">
        <f>CORREL(Tabella1[IBOVESPA],Tabella1[BSESensex])</f>
        <v>0.93018973858940546</v>
      </c>
      <c r="L13">
        <v>1</v>
      </c>
      <c r="M13">
        <f>CORREL(Tabella1[BSESensex],Tabella1[MOEX])</f>
        <v>0.9429400008608233</v>
      </c>
      <c r="P13" s="7" t="str">
        <v>BSES</v>
      </c>
      <c r="Q13" s="15">
        <v>0.9709414975598698</v>
      </c>
      <c r="R13" s="15">
        <v>0.58570452587798782</v>
      </c>
      <c r="S13" s="15">
        <v>0.86509379444664836</v>
      </c>
      <c r="T13" s="15">
        <v>0.85446253559838503</v>
      </c>
      <c r="U13" s="15">
        <v>0.24486994048308747</v>
      </c>
      <c r="V13" s="15">
        <v>-0.30228120442940176</v>
      </c>
      <c r="W13" s="15">
        <v>0.67398170512135203</v>
      </c>
      <c r="X13" s="15">
        <v>0.58845002633119192</v>
      </c>
      <c r="Y13" s="15">
        <v>5.8089557221863125E-2</v>
      </c>
      <c r="Z13" s="15">
        <v>0.93018973858940546</v>
      </c>
      <c r="AA13" s="15">
        <v>1</v>
      </c>
      <c r="AB13" s="15">
        <v>0.9429400008608233</v>
      </c>
    </row>
    <row r="14" spans="1:31" x14ac:dyDescent="0.3">
      <c r="A14" s="6" t="s">
        <v>11</v>
      </c>
      <c r="B14">
        <f>CORREL(Tabella1[S&amp;P 500],Tabella1[MOEX])</f>
        <v>0.97314060296964677</v>
      </c>
      <c r="C14">
        <f>CORREL(Tabella1[FTSE MIB],Tabella1[MOEX])</f>
        <v>0.42780480373924701</v>
      </c>
      <c r="D14">
        <f>CORREL(Tabella1[CAC 40],Tabella1[DATA])</f>
        <v>0.6476629292359567</v>
      </c>
      <c r="E14">
        <f>CORREL(Tabella1[CAC 40],Tabella1[MOEX])</f>
        <v>0.7576612808565284</v>
      </c>
      <c r="F14">
        <f>CORREL(Tabella1[FTSE 100],Tabella1[MOEX])</f>
        <v>8.8704178140195336E-2</v>
      </c>
      <c r="G14">
        <f>CORREL(Tabella1[IBEX 35],Tabella1[MOEX])</f>
        <v>-0.50630153209530226</v>
      </c>
      <c r="H14">
        <f>CORREL(Tabella1[€ STOXX 50],Tabella1[MOEX])</f>
        <v>0.53574496714172204</v>
      </c>
      <c r="I14">
        <f>CORREL(Tabella1[HSI],Tabella1[MOEX])</f>
        <v>0.42814028287491557</v>
      </c>
      <c r="J14">
        <f>CORREL(Tabella1[SSEComp],Tabella1[MOEX])</f>
        <v>-3.9085761343051126E-2</v>
      </c>
      <c r="K14">
        <f>CORREL(Tabella1[IBOVESPA],Tabella1[MOEX])</f>
        <v>0.94749687210543831</v>
      </c>
      <c r="L14">
        <f>CORREL(Tabella1[BSESensex],Tabella1[MOEX])</f>
        <v>0.9429400008608233</v>
      </c>
      <c r="M14">
        <v>1</v>
      </c>
      <c r="P14" s="7" t="str">
        <v>MOEX</v>
      </c>
      <c r="Q14" s="15">
        <v>0.97314060296964677</v>
      </c>
      <c r="R14" s="15">
        <v>0.42780480373924701</v>
      </c>
      <c r="S14" s="15">
        <v>0.6476629292359567</v>
      </c>
      <c r="T14" s="15">
        <v>0.7576612808565284</v>
      </c>
      <c r="U14" s="15">
        <v>8.8704178140195336E-2</v>
      </c>
      <c r="V14" s="15">
        <v>-0.50630153209530226</v>
      </c>
      <c r="W14" s="15">
        <v>0.53574496714172204</v>
      </c>
      <c r="X14" s="15">
        <v>0.42814028287491557</v>
      </c>
      <c r="Y14" s="15">
        <v>-3.9085761343051126E-2</v>
      </c>
      <c r="Z14" s="15">
        <v>0.94749687210543831</v>
      </c>
      <c r="AA14" s="15">
        <v>0.9429400008608233</v>
      </c>
      <c r="AB14" s="15">
        <v>1</v>
      </c>
    </row>
    <row r="17" spans="16:26" ht="28.8" x14ac:dyDescent="0.3">
      <c r="P17" s="10" t="str" cm="1">
        <f t="array" ref="P17:W24">A2:H9</f>
        <v>CORRELAZIONE TOTALE</v>
      </c>
      <c r="Q17" s="9" t="str">
        <v>S&amp;P 500</v>
      </c>
      <c r="R17" s="9" t="str">
        <v>FTSE MIB</v>
      </c>
      <c r="S17" s="9" t="str">
        <v>DAX 30</v>
      </c>
      <c r="T17" s="9" t="str">
        <v>CAC 40</v>
      </c>
      <c r="U17" s="9" t="str">
        <v>FTSE 100</v>
      </c>
      <c r="V17" s="9" t="str">
        <v>IBEX 35</v>
      </c>
      <c r="W17" s="9" t="str">
        <v>€ STOXX 50</v>
      </c>
      <c r="X17" s="17"/>
      <c r="Y17" s="16"/>
      <c r="Z17" s="16"/>
    </row>
    <row r="18" spans="16:26" x14ac:dyDescent="0.3">
      <c r="P18" s="9" t="str">
        <v>S&amp;P 500</v>
      </c>
      <c r="Q18" s="15">
        <v>1</v>
      </c>
      <c r="R18" s="15">
        <v>0.52304629694318383</v>
      </c>
      <c r="S18" s="15">
        <v>0.86748600685218946</v>
      </c>
      <c r="T18" s="19">
        <v>0.81107392302075221</v>
      </c>
      <c r="U18" s="18">
        <v>0.13585566942543342</v>
      </c>
      <c r="V18" s="15">
        <v>-0.41888821867264753</v>
      </c>
      <c r="W18" s="15">
        <v>0.6258274353284855</v>
      </c>
    </row>
    <row r="19" spans="16:26" x14ac:dyDescent="0.3">
      <c r="P19" s="9" t="str">
        <v>FTSE MIB</v>
      </c>
      <c r="Q19" s="15">
        <v>0.52304629694318383</v>
      </c>
      <c r="R19" s="15">
        <v>1</v>
      </c>
      <c r="S19" s="15">
        <v>0.76557204702058346</v>
      </c>
      <c r="T19" s="15">
        <v>0.84566453389816654</v>
      </c>
      <c r="U19" s="15">
        <v>0.47953726132467273</v>
      </c>
      <c r="V19" s="18">
        <v>0.46731807428247596</v>
      </c>
      <c r="W19" s="15">
        <v>0.93170355585676268</v>
      </c>
      <c r="Y19" t="s">
        <v>22</v>
      </c>
      <c r="Z19" s="15">
        <f>AVERAGE(R18:W18,S19:W19,T20:W20,U21:W21,V22,W22,W23,V24,U23:U24,T22:T24,S21:S24,R20:R24,Q19:Q24)</f>
        <v>0.54937415914375443</v>
      </c>
    </row>
    <row r="20" spans="16:26" x14ac:dyDescent="0.3">
      <c r="P20" s="9" t="str">
        <v>DAX 30</v>
      </c>
      <c r="Q20" s="15">
        <v>0.86748600685218946</v>
      </c>
      <c r="R20" s="15">
        <v>0.76557204702058346</v>
      </c>
      <c r="S20" s="15">
        <v>1</v>
      </c>
      <c r="T20" s="15">
        <v>0.93636927217446797</v>
      </c>
      <c r="U20" s="18">
        <v>0.46020602914590569</v>
      </c>
      <c r="V20" s="20">
        <v>1.6446789535651957E-2</v>
      </c>
      <c r="W20" s="15">
        <v>0.88482862801072037</v>
      </c>
      <c r="Y20" s="21"/>
      <c r="Z20">
        <f>Z19/2</f>
        <v>0.27468707957187721</v>
      </c>
    </row>
    <row r="21" spans="16:26" x14ac:dyDescent="0.3">
      <c r="P21" s="9" t="str">
        <v>CAC 40</v>
      </c>
      <c r="Q21" s="22">
        <v>0.81107392302075221</v>
      </c>
      <c r="R21" s="15">
        <v>0.84566453389816654</v>
      </c>
      <c r="S21" s="15">
        <v>0.93636927217446797</v>
      </c>
      <c r="T21" s="15">
        <v>1</v>
      </c>
      <c r="U21" s="18">
        <v>0.57604975835252437</v>
      </c>
      <c r="V21" s="15">
        <v>0.14809812463615876</v>
      </c>
      <c r="W21" s="15">
        <v>0.92018063123010607</v>
      </c>
    </row>
    <row r="22" spans="16:26" x14ac:dyDescent="0.3">
      <c r="P22" s="9" t="str">
        <v>FTSE 100</v>
      </c>
      <c r="Q22" s="22">
        <v>0.13585566942543342</v>
      </c>
      <c r="R22" s="15">
        <v>0.47953726132467273</v>
      </c>
      <c r="S22" s="15">
        <v>0.46020602914590569</v>
      </c>
      <c r="T22" s="22">
        <v>0.57604975835252437</v>
      </c>
      <c r="U22" s="15">
        <v>1</v>
      </c>
      <c r="V22" s="15">
        <v>0.59373718980675994</v>
      </c>
      <c r="W22" s="18">
        <v>0.55607905179266104</v>
      </c>
    </row>
    <row r="23" spans="16:26" x14ac:dyDescent="0.3">
      <c r="P23" s="9" t="str">
        <v>IBEX 35</v>
      </c>
      <c r="Q23" s="15">
        <v>-0.41888821867264753</v>
      </c>
      <c r="R23" s="22">
        <v>0.46731807428247596</v>
      </c>
      <c r="S23" s="22">
        <v>1.6446789535651957E-2</v>
      </c>
      <c r="T23" s="22">
        <v>0.14809812463615876</v>
      </c>
      <c r="U23" s="15">
        <v>0.59373718980675994</v>
      </c>
      <c r="V23" s="15">
        <v>1</v>
      </c>
      <c r="W23" s="18">
        <v>0.4106652820538263</v>
      </c>
      <c r="Z23" s="21"/>
    </row>
    <row r="24" spans="16:26" x14ac:dyDescent="0.3">
      <c r="P24" s="9" t="str">
        <v>€ STOXX 50</v>
      </c>
      <c r="Q24" s="15">
        <v>0.6258274353284855</v>
      </c>
      <c r="R24" s="15">
        <v>0.93170355585676268</v>
      </c>
      <c r="S24" s="15">
        <v>0.88482862801072037</v>
      </c>
      <c r="T24" s="15">
        <v>0.92018063123010607</v>
      </c>
      <c r="U24" s="22">
        <v>0.55607905179266104</v>
      </c>
      <c r="V24" s="22">
        <v>0.4106652820538263</v>
      </c>
      <c r="W24" s="15">
        <v>1</v>
      </c>
    </row>
    <row r="27" spans="16:26" ht="28.8" x14ac:dyDescent="0.3">
      <c r="P27" s="10" t="s">
        <v>14</v>
      </c>
      <c r="Q27" s="9" t="s">
        <v>8</v>
      </c>
      <c r="R27" s="9" t="s">
        <v>12</v>
      </c>
      <c r="S27" s="9" t="s">
        <v>9</v>
      </c>
      <c r="T27" s="9" t="s">
        <v>13</v>
      </c>
      <c r="U27" s="9" t="s">
        <v>11</v>
      </c>
      <c r="W27" t="s">
        <v>16</v>
      </c>
    </row>
    <row r="28" spans="16:26" x14ac:dyDescent="0.3">
      <c r="P28" s="9" t="s">
        <v>8</v>
      </c>
      <c r="Q28" s="15" cm="1">
        <f t="array" ref="Q28:U32">I10:M14</f>
        <v>1</v>
      </c>
      <c r="R28" s="15">
        <v>0.19101847040160247</v>
      </c>
      <c r="S28" s="19">
        <v>0.60225739563783343</v>
      </c>
      <c r="T28" s="20">
        <v>0.58845002633119192</v>
      </c>
      <c r="U28" s="15">
        <v>0.42814028287491557</v>
      </c>
    </row>
    <row r="29" spans="16:26" x14ac:dyDescent="0.3">
      <c r="P29" s="9" t="s">
        <v>12</v>
      </c>
      <c r="Q29" s="15">
        <v>0.19101847040160247</v>
      </c>
      <c r="R29" s="15">
        <v>1</v>
      </c>
      <c r="S29" s="15">
        <v>-7.2458551385680012E-2</v>
      </c>
      <c r="T29" s="15">
        <v>5.8089557221863125E-2</v>
      </c>
      <c r="U29" s="15">
        <v>-3.9085761343051126E-2</v>
      </c>
      <c r="W29" t="s">
        <v>22</v>
      </c>
      <c r="X29">
        <f>AVERAGE(R28:U28,S29:U29,T30:U30,U31,T32,S31:S32,R30:R32,Q29:Q32)</f>
        <v>0.45770380312943421</v>
      </c>
      <c r="Y29">
        <f>X29/2</f>
        <v>0.2288519015647171</v>
      </c>
    </row>
    <row r="30" spans="16:26" x14ac:dyDescent="0.3">
      <c r="P30" s="9" t="s">
        <v>9</v>
      </c>
      <c r="Q30" s="15">
        <v>0.60225739563783343</v>
      </c>
      <c r="R30" s="15">
        <v>-7.2458551385680012E-2</v>
      </c>
      <c r="S30" s="15">
        <v>1</v>
      </c>
      <c r="T30" s="19">
        <v>0.93018973858940546</v>
      </c>
      <c r="U30" s="20">
        <v>0.94749687210543831</v>
      </c>
      <c r="X30" s="15">
        <f>AVERAGE(S28:U28,T30:U30,U31)</f>
        <v>0.73991238606660126</v>
      </c>
    </row>
    <row r="31" spans="16:26" x14ac:dyDescent="0.3">
      <c r="P31" s="9" t="s">
        <v>13</v>
      </c>
      <c r="Q31" s="15">
        <v>0.58845002633119192</v>
      </c>
      <c r="R31" s="15">
        <v>5.8089557221863125E-2</v>
      </c>
      <c r="S31" s="15">
        <v>0.93018973858940546</v>
      </c>
      <c r="T31" s="15">
        <v>1</v>
      </c>
      <c r="U31" s="15">
        <v>0.9429400008608233</v>
      </c>
    </row>
    <row r="32" spans="16:26" x14ac:dyDescent="0.3">
      <c r="P32" s="9" t="s">
        <v>11</v>
      </c>
      <c r="Q32" s="15">
        <v>0.42814028287491557</v>
      </c>
      <c r="R32" s="15">
        <v>-3.9085761343051126E-2</v>
      </c>
      <c r="S32" s="15">
        <v>0.94749687210543831</v>
      </c>
      <c r="T32" s="15">
        <v>0.9429400008608233</v>
      </c>
      <c r="U32" s="15">
        <v>1</v>
      </c>
    </row>
    <row r="37" spans="1:31" ht="28.8" x14ac:dyDescent="0.3">
      <c r="A37" s="5" t="s">
        <v>17</v>
      </c>
      <c r="B37" s="6" t="s">
        <v>1</v>
      </c>
      <c r="C37" s="6" t="s">
        <v>2</v>
      </c>
      <c r="D37" s="6" t="s">
        <v>3</v>
      </c>
      <c r="E37" s="6" t="s">
        <v>4</v>
      </c>
      <c r="F37" s="6" t="s">
        <v>5</v>
      </c>
      <c r="G37" s="6" t="s">
        <v>6</v>
      </c>
      <c r="H37" s="6" t="s">
        <v>23</v>
      </c>
      <c r="I37" s="6" t="s">
        <v>8</v>
      </c>
      <c r="J37" s="6" t="s">
        <v>12</v>
      </c>
      <c r="K37" s="6" t="s">
        <v>9</v>
      </c>
      <c r="L37" s="6" t="s">
        <v>13</v>
      </c>
      <c r="M37" s="6" t="s">
        <v>11</v>
      </c>
      <c r="P37" s="10" t="str" cm="1">
        <f t="array" ref="P37:AB49">A37:M49</f>
        <v>CORRELAZIONE ANTE 2020</v>
      </c>
      <c r="Q37" s="9" t="str">
        <v>S&amp;P 500</v>
      </c>
      <c r="R37" s="9" t="str">
        <v>FTSE MIB</v>
      </c>
      <c r="S37" s="9" t="str">
        <v>DAX 30</v>
      </c>
      <c r="T37" s="9" t="str">
        <v>CAC 40</v>
      </c>
      <c r="U37" s="9" t="str">
        <v>FTSE 100</v>
      </c>
      <c r="V37" s="9" t="str">
        <v>IBEX 35</v>
      </c>
      <c r="W37" s="9" t="str">
        <v>€ STOXX 50</v>
      </c>
      <c r="X37" s="9" t="str">
        <v>HSI</v>
      </c>
      <c r="Y37" s="9" t="str">
        <v>SSEC</v>
      </c>
      <c r="Z37" s="9" t="str">
        <v>IBOVESPA</v>
      </c>
      <c r="AA37" s="9" t="str">
        <v>BSES</v>
      </c>
      <c r="AB37" s="9" t="str">
        <v>MOEX</v>
      </c>
      <c r="AD37" s="8" t="s">
        <v>18</v>
      </c>
    </row>
    <row r="38" spans="1:31" x14ac:dyDescent="0.3">
      <c r="A38" s="6" t="s">
        <v>1</v>
      </c>
      <c r="B38">
        <v>1</v>
      </c>
      <c r="C38">
        <f>CORREL('DATI ALLINEATI'!B2:B1259,'DATI ALLINEATI'!C2:C1259)</f>
        <v>0.38158877955687254</v>
      </c>
      <c r="D38">
        <f>CORREL('DATI ALLINEATI'!B2:B1259,'DATI ALLINEATI'!D2:D1259)</f>
        <v>0.74802238637912999</v>
      </c>
      <c r="E38">
        <f>CORREL('DATI ALLINEATI'!B2:B1259,'DATI ALLINEATI'!E2:E1259)</f>
        <v>0.85519611914321969</v>
      </c>
      <c r="F38">
        <f>CORREL('DATI ALLINEATI'!B2:B1259,'DATI ALLINEATI'!F2:F1259)</f>
        <v>0.77016986596127535</v>
      </c>
      <c r="G38">
        <f>CORREL('DATI ALLINEATI'!B2:B1259,'DATI ALLINEATI'!G2:G1259)</f>
        <v>-0.14411099483023829</v>
      </c>
      <c r="H38">
        <f>CORREL('DATI ALLINEATI'!B2:B1259,'DATI ALLINEATI'!H2:H1259)</f>
        <v>0.45625196221049713</v>
      </c>
      <c r="I38">
        <f>CORREL('DATI ALLINEATI'!B2:B1259,'DATI ALLINEATI'!I2:I1259)</f>
        <v>0.74822144643919219</v>
      </c>
      <c r="J38">
        <f>CORREL('DATI ALLINEATI'!B2:B1259,'DATI ALLINEATI'!J2:J1259)</f>
        <v>-0.3849075350721497</v>
      </c>
      <c r="K38">
        <f>CORREL('DATI ALLINEATI'!B2:B1259,'DATI ALLINEATI'!K2:K1259)</f>
        <v>0.95043543231175387</v>
      </c>
      <c r="L38">
        <f>CORREL('DATI ALLINEATI'!B2:B1259,'DATI ALLINEATI'!L2:L1259)</f>
        <v>0.96630507538250909</v>
      </c>
      <c r="M38">
        <f>CORREL('DATI ALLINEATI'!B2:B1259,'DATI ALLINEATI'!M2:M1259)</f>
        <v>0.91915744150956513</v>
      </c>
      <c r="P38" s="9" t="str">
        <v>S&amp;P 500</v>
      </c>
      <c r="Q38">
        <v>1</v>
      </c>
      <c r="R38">
        <v>0.38158877955687254</v>
      </c>
      <c r="S38">
        <v>0.74802238637912999</v>
      </c>
      <c r="T38">
        <v>0.85519611914321969</v>
      </c>
      <c r="U38">
        <v>0.77016986596127535</v>
      </c>
      <c r="V38">
        <v>-0.14411099483023829</v>
      </c>
      <c r="W38">
        <v>0.45625196221049713</v>
      </c>
      <c r="X38">
        <v>0.74822144643919219</v>
      </c>
      <c r="Y38">
        <v>-0.3849075350721497</v>
      </c>
      <c r="Z38">
        <v>0.95043543231175387</v>
      </c>
      <c r="AA38">
        <v>0.96630507538250909</v>
      </c>
      <c r="AB38">
        <v>0.91915744150956513</v>
      </c>
    </row>
    <row r="39" spans="1:31" x14ac:dyDescent="0.3">
      <c r="A39" s="6" t="s">
        <v>2</v>
      </c>
      <c r="B39">
        <v>0.38158877955687254</v>
      </c>
      <c r="C39">
        <v>1</v>
      </c>
      <c r="D39">
        <f>CORREL('DATI ALLINEATI'!C2:C1259,'DATI ALLINEATI'!D2:D1259)</f>
        <v>0.68946665735978874</v>
      </c>
      <c r="E39">
        <f>CORREL('DATI ALLINEATI'!C2:C1259,'DATI ALLINEATI'!E2:E1259)</f>
        <v>0.74462918235954734</v>
      </c>
      <c r="F39">
        <f>CORREL('DATI ALLINEATI'!C2:C1259,'DATI ALLINEATI'!F2:F1259)</f>
        <v>0.44788676014958728</v>
      </c>
      <c r="G39">
        <f>CORREL('DATI ALLINEATI'!C2:C1259,'DATI ALLINEATI'!G2:G1259)</f>
        <v>0.72563444517928255</v>
      </c>
      <c r="H39">
        <f>CORREL('DATI ALLINEATI'!C2:C1259,'DATI ALLINEATI'!H2:H1259)</f>
        <v>0.89777790295550974</v>
      </c>
      <c r="I39">
        <f>CORREL('DATI ALLINEATI'!C2:C1259,'DATI ALLINEATI'!I2:I1259)</f>
        <v>0.65504814741744166</v>
      </c>
      <c r="J39">
        <f>CORREL('DATI ALLINEATI'!C2:C1259,'DATI ALLINEATI'!J2:J1259)</f>
        <v>0.46056030285498806</v>
      </c>
      <c r="K39">
        <f>CORREL('DATI ALLINEATI'!C2:C1259,'DATI ALLINEATI'!K2:K1259)</f>
        <v>0.29792292310807633</v>
      </c>
      <c r="L39">
        <f>CORREL('DATI ALLINEATI'!C2:C1259,'DATI ALLINEATI'!L2:L1259)</f>
        <v>0.39747104935855343</v>
      </c>
      <c r="M39">
        <f>CORREL('DATI ALLINEATI'!C2:C1259,'DATI ALLINEATI'!M2:M1259)</f>
        <v>0.14885639789098121</v>
      </c>
      <c r="P39" s="9" t="str">
        <v>FTSE MIB</v>
      </c>
      <c r="Q39">
        <v>0.38158877955687254</v>
      </c>
      <c r="R39">
        <v>1</v>
      </c>
      <c r="S39">
        <v>0.68946665735978874</v>
      </c>
      <c r="T39">
        <v>0.74462918235954734</v>
      </c>
      <c r="U39">
        <v>0.44788676014958728</v>
      </c>
      <c r="V39">
        <v>0.72563444517928255</v>
      </c>
      <c r="W39">
        <v>0.89777790295550974</v>
      </c>
      <c r="X39">
        <v>0.65504814741744166</v>
      </c>
      <c r="Y39">
        <v>0.46056030285498806</v>
      </c>
      <c r="Z39">
        <v>0.29792292310807633</v>
      </c>
      <c r="AA39">
        <v>0.39747104935855343</v>
      </c>
      <c r="AB39">
        <v>0.14885639789098121</v>
      </c>
    </row>
    <row r="40" spans="1:31" x14ac:dyDescent="0.3">
      <c r="A40" s="6" t="s">
        <v>3</v>
      </c>
      <c r="B40">
        <v>0.74802238637912999</v>
      </c>
      <c r="C40">
        <v>0.68946665735978874</v>
      </c>
      <c r="D40">
        <v>1</v>
      </c>
      <c r="E40">
        <f>CORREL('DATI ALLINEATI'!D2:D1259,'DATI ALLINEATI'!E2:E1259)</f>
        <v>0.93032301191923295</v>
      </c>
      <c r="F40">
        <f>CORREL('DATI ALLINEATI'!D2:D1259,'DATI ALLINEATI'!F2:F1259)</f>
        <v>0.90430870487272474</v>
      </c>
      <c r="G40">
        <f>CORREL('DATI ALLINEATI'!D2:D1259,'DATI ALLINEATI'!G2:G1259)</f>
        <v>0.43602630471809384</v>
      </c>
      <c r="H40">
        <f>CORREL('DATI ALLINEATI'!D2:D1259,'DATI ALLINEATI'!H2:H1259)</f>
        <v>0.85071859980631659</v>
      </c>
      <c r="I40">
        <f>CORREL('DATI ALLINEATI'!D2:D1259,'DATI ALLINEATI'!I2:I1259)</f>
        <v>0.81493326553961365</v>
      </c>
      <c r="J40">
        <f>CORREL('DATI ALLINEATI'!D2:D1259,'DATI ALLINEATI'!J2:J1259)</f>
        <v>8.0760049620988664E-2</v>
      </c>
      <c r="K40">
        <f>CORREL('DATI ALLINEATI'!D2:D1259,'DATI ALLINEATI'!K2:K1259)</f>
        <v>0.63160459220334875</v>
      </c>
      <c r="L40">
        <f>CORREL('DATI ALLINEATI'!D2:D1259,'DATI ALLINEATI'!L2:L1259)</f>
        <v>0.69671792789839726</v>
      </c>
      <c r="M40">
        <f>CORREL('DATI ALLINEATI'!D2:D1259,'DATI ALLINEATI'!M2:M1259)</f>
        <v>0.53236231598487471</v>
      </c>
      <c r="P40" s="9" t="str">
        <v>DAX 30</v>
      </c>
      <c r="Q40">
        <v>0.74802238637912999</v>
      </c>
      <c r="R40">
        <v>0.68946665735978874</v>
      </c>
      <c r="S40">
        <v>1</v>
      </c>
      <c r="T40">
        <v>0.93032301191923295</v>
      </c>
      <c r="U40">
        <v>0.90430870487272474</v>
      </c>
      <c r="V40">
        <v>0.43602630471809384</v>
      </c>
      <c r="W40">
        <v>0.85071859980631659</v>
      </c>
      <c r="X40">
        <v>0.81493326553961365</v>
      </c>
      <c r="Y40">
        <v>8.0760049620988664E-2</v>
      </c>
      <c r="Z40">
        <v>0.63160459220334875</v>
      </c>
      <c r="AA40">
        <v>0.69671792789839726</v>
      </c>
      <c r="AB40">
        <v>0.53236231598487471</v>
      </c>
      <c r="AD40" t="s">
        <v>22</v>
      </c>
      <c r="AE40">
        <f>AVERAGE(R38:AB38,AB39:AB48,AA39:AA47,Z39:Z46,Y39:Y45,X39:X44,W39:W43,V39:V42,U39:U41,T39:T40,S39,Q39:Q49,R40:R49,S41:S49,T42:T49,U43:U49,V44:V49,W45:W49,X46:X49,Y47:Y49,Z48:Z49,AA49)</f>
        <v>0.50222177742084073</v>
      </c>
    </row>
    <row r="41" spans="1:31" x14ac:dyDescent="0.3">
      <c r="A41" s="6" t="s">
        <v>4</v>
      </c>
      <c r="B41">
        <v>0.85519611914321969</v>
      </c>
      <c r="C41">
        <v>0.74462918235954734</v>
      </c>
      <c r="D41">
        <v>0.93032301191923295</v>
      </c>
      <c r="E41">
        <v>1</v>
      </c>
      <c r="F41">
        <f>CORREL('DATI ALLINEATI'!E2:E1259,'DATI ALLINEATI'!F2:F1259)</f>
        <v>0.83028234758363739</v>
      </c>
      <c r="G41">
        <f>CORREL('DATI ALLINEATI'!E2:E1259,'DATI ALLINEATI'!G2:G1259)</f>
        <v>0.33698318924029508</v>
      </c>
      <c r="H41">
        <f>CORREL('DATI ALLINEATI'!E2:E1259,'DATI ALLINEATI'!H2:H1259)</f>
        <v>0.83864662952283908</v>
      </c>
      <c r="I41">
        <f>CORREL('DATI ALLINEATI'!E2:E1259,'DATI ALLINEATI'!I2:I1259)</f>
        <v>0.81028836418372885</v>
      </c>
      <c r="J41">
        <f>CORREL('DATI ALLINEATI'!E2:E1259,'DATI ALLINEATI'!J2:J1259)</f>
        <v>5.5194251239614909E-3</v>
      </c>
      <c r="K41">
        <f>CORREL('DATI ALLINEATI'!E2:E1259,'DATI ALLINEATI'!K2:K1259)</f>
        <v>0.76746519564933202</v>
      </c>
      <c r="L41">
        <f>CORREL('DATI ALLINEATI'!E2:E1259,'DATI ALLINEATI'!L2:L1259)</f>
        <v>0.82734277613167551</v>
      </c>
      <c r="M41">
        <f>CORREL('DATI ALLINEATI'!E2:E1259,'DATI ALLINEATI'!M2:M1259)</f>
        <v>0.68259111961928054</v>
      </c>
      <c r="P41" s="9" t="str">
        <v>CAC 40</v>
      </c>
      <c r="Q41">
        <v>0.85519611914321969</v>
      </c>
      <c r="R41">
        <v>0.74462918235954734</v>
      </c>
      <c r="S41">
        <v>0.93032301191923295</v>
      </c>
      <c r="T41">
        <v>1</v>
      </c>
      <c r="U41">
        <v>0.83028234758363739</v>
      </c>
      <c r="V41">
        <v>0.33698318924029508</v>
      </c>
      <c r="W41">
        <v>0.83864662952283908</v>
      </c>
      <c r="X41">
        <v>0.81028836418372885</v>
      </c>
      <c r="Y41">
        <v>5.5194251239614909E-3</v>
      </c>
      <c r="Z41">
        <v>0.76746519564933202</v>
      </c>
      <c r="AA41">
        <v>0.82734277613167551</v>
      </c>
      <c r="AB41">
        <v>0.68259111961928054</v>
      </c>
      <c r="AE41">
        <f>AE40/2</f>
        <v>0.25111088871042037</v>
      </c>
    </row>
    <row r="42" spans="1:31" x14ac:dyDescent="0.3">
      <c r="A42" s="6" t="s">
        <v>5</v>
      </c>
      <c r="B42">
        <v>0.77016986596127535</v>
      </c>
      <c r="C42">
        <v>0.44788676014958728</v>
      </c>
      <c r="D42">
        <v>0.90430870487272474</v>
      </c>
      <c r="E42">
        <v>0.83028234758363739</v>
      </c>
      <c r="F42">
        <v>1</v>
      </c>
      <c r="G42">
        <f>CORREL('DATI ALLINEATI'!F2:F1259,'DATI ALLINEATI'!G2:G1259)</f>
        <v>0.27147779806982991</v>
      </c>
      <c r="H42">
        <f>CORREL('DATI ALLINEATI'!F2:F1259,'DATI ALLINEATI'!H2:H1259)</f>
        <v>0.66108835788520492</v>
      </c>
      <c r="I42">
        <f>CORREL('DATI ALLINEATI'!F2:F1259,'DATI ALLINEATI'!I2:I1259)</f>
        <v>0.81620500275925523</v>
      </c>
      <c r="J42">
        <f>CORREL('DATI ALLINEATI'!F2:F1259,'DATI ALLINEATI'!J2:J1259)</f>
        <v>-5.4882611506881562E-2</v>
      </c>
      <c r="K42">
        <f>CORREL('DATI ALLINEATI'!F2:F1259,'DATI ALLINEATI'!K2:K1259)</f>
        <v>0.67388268525489015</v>
      </c>
      <c r="L42">
        <f>CORREL('DATI ALLINEATI'!F2:F1259,'DATI ALLINEATI'!L2:L1259)</f>
        <v>0.73301391592496035</v>
      </c>
      <c r="M42">
        <f>CORREL('DATI ALLINEATI'!F2:F1259,'DATI ALLINEATI'!M2:M1259)</f>
        <v>0.58200764792447202</v>
      </c>
      <c r="P42" s="9" t="str">
        <v>FTSE 100</v>
      </c>
      <c r="Q42">
        <v>0.77016986596127535</v>
      </c>
      <c r="R42">
        <v>0.44788676014958728</v>
      </c>
      <c r="S42">
        <v>0.90430870487272474</v>
      </c>
      <c r="T42">
        <v>0.83028234758363739</v>
      </c>
      <c r="U42">
        <v>1</v>
      </c>
      <c r="V42">
        <v>0.27147779806982991</v>
      </c>
      <c r="W42">
        <v>0.66108835788520492</v>
      </c>
      <c r="X42">
        <v>0.81620500275925523</v>
      </c>
      <c r="Y42">
        <v>-5.4882611506881562E-2</v>
      </c>
      <c r="Z42">
        <v>0.67388268525489015</v>
      </c>
      <c r="AA42">
        <v>0.73301391592496035</v>
      </c>
      <c r="AB42">
        <v>0.58200764792447202</v>
      </c>
    </row>
    <row r="43" spans="1:31" x14ac:dyDescent="0.3">
      <c r="A43" s="6" t="s">
        <v>6</v>
      </c>
      <c r="B43">
        <v>-0.14411099483023829</v>
      </c>
      <c r="C43">
        <v>0.72563444517928255</v>
      </c>
      <c r="D43">
        <v>0.43602630471809384</v>
      </c>
      <c r="E43">
        <v>0.33698318924029508</v>
      </c>
      <c r="F43">
        <v>0.27147779806982991</v>
      </c>
      <c r="G43">
        <v>1</v>
      </c>
      <c r="H43">
        <f>CORREL('DATI ALLINEATI'!G2:G1259,'DATI ALLINEATI'!H2:H1259)</f>
        <v>0.76402936347790273</v>
      </c>
      <c r="I43">
        <f>CORREL('DATI ALLINEATI'!G2:G1259,'DATI ALLINEATI'!I2:I1259)</f>
        <v>0.33517487835958304</v>
      </c>
      <c r="J43">
        <f>CORREL('DATI ALLINEATI'!G2:G1259,'DATI ALLINEATI'!J2:J1259)</f>
        <v>0.72381011992454225</v>
      </c>
      <c r="K43">
        <f>CORREL('DATI ALLINEATI'!G2:G1259,'DATI ALLINEATI'!K2:K1259)</f>
        <v>-0.23167343924068987</v>
      </c>
      <c r="L43">
        <f>CORREL('DATI ALLINEATI'!G2:G1259,'DATI ALLINEATI'!L2:L1259)</f>
        <v>-0.10549058878108492</v>
      </c>
      <c r="M43">
        <f>CORREL('DATI ALLINEATI'!G2:G1259,'DATI ALLINEATI'!M2:M1259)</f>
        <v>-0.40994600470367037</v>
      </c>
      <c r="P43" s="9" t="str">
        <v>IBEX 35</v>
      </c>
      <c r="Q43">
        <v>-0.14411099483023829</v>
      </c>
      <c r="R43">
        <v>0.72563444517928255</v>
      </c>
      <c r="S43">
        <v>0.43602630471809384</v>
      </c>
      <c r="T43">
        <v>0.33698318924029508</v>
      </c>
      <c r="U43">
        <v>0.27147779806982991</v>
      </c>
      <c r="V43">
        <v>1</v>
      </c>
      <c r="W43">
        <v>0.76402936347790273</v>
      </c>
      <c r="X43">
        <v>0.33517487835958304</v>
      </c>
      <c r="Y43">
        <v>0.72381011992454225</v>
      </c>
      <c r="Z43">
        <v>-0.23167343924068987</v>
      </c>
      <c r="AA43">
        <v>-0.10549058878108492</v>
      </c>
      <c r="AB43">
        <v>-0.40994600470367037</v>
      </c>
    </row>
    <row r="44" spans="1:31" x14ac:dyDescent="0.3">
      <c r="A44" s="6" t="s">
        <v>23</v>
      </c>
      <c r="B44">
        <v>0.45625196221049713</v>
      </c>
      <c r="C44">
        <v>0.89777790295550974</v>
      </c>
      <c r="D44">
        <v>0.85071859980631659</v>
      </c>
      <c r="E44">
        <v>0.83864662952283908</v>
      </c>
      <c r="F44">
        <v>0.66108835788520492</v>
      </c>
      <c r="G44">
        <v>0.76402936347790273</v>
      </c>
      <c r="H44">
        <v>1</v>
      </c>
      <c r="I44">
        <f>CORREL('DATI ALLINEATI'!H2:H1259,'DATI ALLINEATI'!I2:I1259)</f>
        <v>0.66026164935607101</v>
      </c>
      <c r="J44">
        <f>CORREL('DATI ALLINEATI'!H2:H1259,'DATI ALLINEATI'!J2:J1259)</f>
        <v>0.43951675085810143</v>
      </c>
      <c r="K44">
        <f>CORREL('DATI ALLINEATI'!H2:H1259,'DATI ALLINEATI'!K2:K1259)</f>
        <v>0.35879786918007639</v>
      </c>
      <c r="L44">
        <f>CORREL('DATI ALLINEATI'!H2:H1259,'DATI ALLINEATI'!L2:L1259)</f>
        <v>0.45003745739736939</v>
      </c>
      <c r="M44">
        <f>CORREL('DATI ALLINEATI'!H2:H1259,'DATI ALLINEATI'!M2:M1259)</f>
        <v>0.22358902437758529</v>
      </c>
      <c r="P44" s="9" t="str">
        <v>€ STOXX 50</v>
      </c>
      <c r="Q44">
        <v>0.45625196221049713</v>
      </c>
      <c r="R44">
        <v>0.89777790295550974</v>
      </c>
      <c r="S44">
        <v>0.85071859980631659</v>
      </c>
      <c r="T44">
        <v>0.83864662952283908</v>
      </c>
      <c r="U44">
        <v>0.66108835788520492</v>
      </c>
      <c r="V44">
        <v>0.76402936347790273</v>
      </c>
      <c r="W44">
        <v>1</v>
      </c>
      <c r="X44">
        <v>0.66026164935607101</v>
      </c>
      <c r="Y44">
        <v>0.43951675085810143</v>
      </c>
      <c r="Z44">
        <v>0.35879786918007639</v>
      </c>
      <c r="AA44">
        <v>0.45003745739736939</v>
      </c>
      <c r="AB44">
        <v>0.22358902437758529</v>
      </c>
    </row>
    <row r="45" spans="1:31" x14ac:dyDescent="0.3">
      <c r="A45" s="6" t="s">
        <v>8</v>
      </c>
      <c r="B45">
        <v>0.74822144643919219</v>
      </c>
      <c r="C45">
        <v>0.65504814741744166</v>
      </c>
      <c r="D45">
        <v>0.81493326553961365</v>
      </c>
      <c r="E45">
        <v>0.81028836418372885</v>
      </c>
      <c r="F45">
        <v>0.81620500275925523</v>
      </c>
      <c r="G45">
        <v>0.33517487835958304</v>
      </c>
      <c r="H45">
        <v>0.66026164935607101</v>
      </c>
      <c r="I45">
        <v>1</v>
      </c>
      <c r="J45">
        <f>CORREL('DATI ALLINEATI'!I2:I1259,'DATI ALLINEATI'!J2:J1259)</f>
        <v>0.11380228922988425</v>
      </c>
      <c r="K45">
        <f>CORREL('DATI ALLINEATI'!I2:I1259,'DATI ALLINEATI'!K2:K1259)</f>
        <v>0.68445819538004904</v>
      </c>
      <c r="L45">
        <f>CORREL('DATI ALLINEATI'!I2:I1259,'DATI ALLINEATI'!L2:L1259)</f>
        <v>0.75696211504122835</v>
      </c>
      <c r="M45">
        <f>CORREL('DATI ALLINEATI'!I2:I1259,'DATI ALLINEATI'!M2:M1259)</f>
        <v>0.51560772027468527</v>
      </c>
      <c r="P45" s="9" t="str">
        <v>HSI</v>
      </c>
      <c r="Q45">
        <v>0.74822144643919219</v>
      </c>
      <c r="R45">
        <v>0.65504814741744166</v>
      </c>
      <c r="S45">
        <v>0.81493326553961365</v>
      </c>
      <c r="T45">
        <v>0.81028836418372885</v>
      </c>
      <c r="U45">
        <v>0.81620500275925523</v>
      </c>
      <c r="V45">
        <v>0.33517487835958304</v>
      </c>
      <c r="W45">
        <v>0.66026164935607101</v>
      </c>
      <c r="X45">
        <v>1</v>
      </c>
      <c r="Y45">
        <v>0.11380228922988425</v>
      </c>
      <c r="Z45">
        <v>0.68445819538004904</v>
      </c>
      <c r="AA45">
        <v>0.75696211504122835</v>
      </c>
      <c r="AB45">
        <v>0.51560772027468527</v>
      </c>
    </row>
    <row r="46" spans="1:31" x14ac:dyDescent="0.3">
      <c r="A46" s="6" t="s">
        <v>12</v>
      </c>
      <c r="B46">
        <v>-0.3849075350721497</v>
      </c>
      <c r="C46">
        <v>0.46056030285498806</v>
      </c>
      <c r="D46">
        <v>8.0760049620988664E-2</v>
      </c>
      <c r="E46">
        <v>5.5194251239614909E-3</v>
      </c>
      <c r="F46">
        <v>-5.4882611506881562E-2</v>
      </c>
      <c r="G46">
        <v>0.72381011992454225</v>
      </c>
      <c r="H46">
        <v>0.43951675085810143</v>
      </c>
      <c r="I46">
        <v>0.11380228922988425</v>
      </c>
      <c r="J46">
        <v>1</v>
      </c>
      <c r="K46">
        <f>CORREL('DATI ALLINEATI'!J2:J1259,'DATI ALLINEATI'!K2:K1259)</f>
        <v>-0.39192817985434747</v>
      </c>
      <c r="L46">
        <f>CORREL('DATI ALLINEATI'!J2:J1259,'DATI ALLINEATI'!L2:L1259)</f>
        <v>-0.38037240219996171</v>
      </c>
      <c r="M46">
        <f>CORREL('DATI ALLINEATI'!J2:J1259,'DATI ALLINEATI'!M2:M1259)</f>
        <v>-0.52247263155140089</v>
      </c>
      <c r="P46" s="9" t="str">
        <v>SSEC</v>
      </c>
      <c r="Q46">
        <v>-0.3849075350721497</v>
      </c>
      <c r="R46">
        <v>0.46056030285498806</v>
      </c>
      <c r="S46">
        <v>8.0760049620988664E-2</v>
      </c>
      <c r="T46">
        <v>5.5194251239614909E-3</v>
      </c>
      <c r="U46">
        <v>-5.4882611506881562E-2</v>
      </c>
      <c r="V46">
        <v>0.72381011992454225</v>
      </c>
      <c r="W46">
        <v>0.43951675085810143</v>
      </c>
      <c r="X46">
        <v>0.11380228922988425</v>
      </c>
      <c r="Y46">
        <v>1</v>
      </c>
      <c r="Z46">
        <v>-0.39192817985434747</v>
      </c>
      <c r="AA46">
        <v>-0.38037240219996171</v>
      </c>
      <c r="AB46">
        <v>-0.52247263155140089</v>
      </c>
    </row>
    <row r="47" spans="1:31" x14ac:dyDescent="0.3">
      <c r="A47" s="6" t="s">
        <v>9</v>
      </c>
      <c r="B47">
        <v>0.95043543231175387</v>
      </c>
      <c r="C47">
        <v>0.29792292310807633</v>
      </c>
      <c r="D47">
        <v>0.63160459220334875</v>
      </c>
      <c r="E47">
        <v>0.76746519564933202</v>
      </c>
      <c r="F47">
        <v>0.67388268525489015</v>
      </c>
      <c r="G47">
        <v>-0.23167343924068987</v>
      </c>
      <c r="H47">
        <v>0.35879786918007639</v>
      </c>
      <c r="I47">
        <v>0.68445819538004904</v>
      </c>
      <c r="J47">
        <v>-0.39192817985434747</v>
      </c>
      <c r="K47">
        <v>1</v>
      </c>
      <c r="L47">
        <f>CORREL('DATI ALLINEATI'!K2:K1259,'DATI ALLINEATI'!L2:L1259)</f>
        <v>0.93928206216203769</v>
      </c>
      <c r="M47">
        <f>CORREL('DATI ALLINEATI'!K2:K1259,'DATI ALLINEATI'!M2:M1259)</f>
        <v>0.94992750791654401</v>
      </c>
      <c r="P47" s="9" t="str">
        <v>IBOVESPA</v>
      </c>
      <c r="Q47">
        <v>0.95043543231175387</v>
      </c>
      <c r="R47">
        <v>0.29792292310807633</v>
      </c>
      <c r="S47">
        <v>0.63160459220334875</v>
      </c>
      <c r="T47">
        <v>0.76746519564933202</v>
      </c>
      <c r="U47">
        <v>0.67388268525489015</v>
      </c>
      <c r="V47">
        <v>-0.23167343924068987</v>
      </c>
      <c r="W47">
        <v>0.35879786918007639</v>
      </c>
      <c r="X47">
        <v>0.68445819538004904</v>
      </c>
      <c r="Y47">
        <v>-0.39192817985434747</v>
      </c>
      <c r="Z47">
        <v>1</v>
      </c>
      <c r="AA47">
        <v>0.93928206216203769</v>
      </c>
      <c r="AB47">
        <v>0.94992750791654401</v>
      </c>
    </row>
    <row r="48" spans="1:31" x14ac:dyDescent="0.3">
      <c r="A48" s="6" t="s">
        <v>13</v>
      </c>
      <c r="B48">
        <v>0.96630507538250909</v>
      </c>
      <c r="C48">
        <v>0.39747104935855343</v>
      </c>
      <c r="D48">
        <v>0.69671792789839726</v>
      </c>
      <c r="E48">
        <v>0.82734277613167551</v>
      </c>
      <c r="F48">
        <v>0.73301391592496035</v>
      </c>
      <c r="G48">
        <v>-0.10549058878108492</v>
      </c>
      <c r="H48">
        <v>0.45003745739736939</v>
      </c>
      <c r="I48">
        <v>0.75696211504122835</v>
      </c>
      <c r="J48">
        <v>-0.38037240219996171</v>
      </c>
      <c r="K48">
        <v>0.93928206216203769</v>
      </c>
      <c r="L48">
        <v>1</v>
      </c>
      <c r="M48">
        <f>CORREL('DATI ALLINEATI'!L2:L1259,'DATI ALLINEATI'!M2:M1259)</f>
        <v>0.88201318961553565</v>
      </c>
      <c r="P48" s="9" t="str">
        <v>BSES</v>
      </c>
      <c r="Q48">
        <v>0.96630507538250909</v>
      </c>
      <c r="R48">
        <v>0.39747104935855343</v>
      </c>
      <c r="S48">
        <v>0.69671792789839726</v>
      </c>
      <c r="T48">
        <v>0.82734277613167551</v>
      </c>
      <c r="U48">
        <v>0.73301391592496035</v>
      </c>
      <c r="V48">
        <v>-0.10549058878108492</v>
      </c>
      <c r="W48">
        <v>0.45003745739736939</v>
      </c>
      <c r="X48">
        <v>0.75696211504122835</v>
      </c>
      <c r="Y48">
        <v>-0.38037240219996171</v>
      </c>
      <c r="Z48">
        <v>0.93928206216203769</v>
      </c>
      <c r="AA48">
        <v>1</v>
      </c>
      <c r="AB48">
        <v>0.88201318961553565</v>
      </c>
    </row>
    <row r="49" spans="1:28" x14ac:dyDescent="0.3">
      <c r="A49" s="6" t="s">
        <v>11</v>
      </c>
      <c r="B49">
        <v>0.91915744150956513</v>
      </c>
      <c r="C49">
        <v>0.14885639789098121</v>
      </c>
      <c r="D49">
        <v>0.53236231598487471</v>
      </c>
      <c r="E49">
        <v>0.68259111961928054</v>
      </c>
      <c r="F49">
        <v>0.58200764792447202</v>
      </c>
      <c r="G49">
        <v>-0.40994600470367037</v>
      </c>
      <c r="H49">
        <v>0.22358902437758529</v>
      </c>
      <c r="I49">
        <v>0.51560772027468527</v>
      </c>
      <c r="J49">
        <v>-0.52247263155140089</v>
      </c>
      <c r="K49">
        <v>0.94992750791654401</v>
      </c>
      <c r="L49">
        <v>0.88201318961553565</v>
      </c>
      <c r="M49">
        <v>1</v>
      </c>
      <c r="P49" s="9" t="str">
        <v>MOEX</v>
      </c>
      <c r="Q49">
        <v>0.91915744150956513</v>
      </c>
      <c r="R49">
        <v>0.14885639789098121</v>
      </c>
      <c r="S49">
        <v>0.53236231598487471</v>
      </c>
      <c r="T49">
        <v>0.68259111961928054</v>
      </c>
      <c r="U49">
        <v>0.58200764792447202</v>
      </c>
      <c r="V49">
        <v>-0.40994600470367037</v>
      </c>
      <c r="W49">
        <v>0.22358902437758529</v>
      </c>
      <c r="X49">
        <v>0.51560772027468527</v>
      </c>
      <c r="Y49">
        <v>-0.52247263155140089</v>
      </c>
      <c r="Z49">
        <v>0.94992750791654401</v>
      </c>
      <c r="AA49">
        <v>0.88201318961553565</v>
      </c>
      <c r="AB49">
        <v>1</v>
      </c>
    </row>
    <row r="52" spans="1:28" ht="28.8" x14ac:dyDescent="0.3">
      <c r="P52" s="10" t="str" cm="1">
        <f t="array" ref="P52:W59">A37:H44</f>
        <v>CORRELAZIONE ANTE 2020</v>
      </c>
      <c r="Q52" s="9" t="str">
        <v>S&amp;P 500</v>
      </c>
      <c r="R52" s="9" t="str">
        <v>FTSE MIB</v>
      </c>
      <c r="S52" s="9" t="str">
        <v>DAX 30</v>
      </c>
      <c r="T52" s="9" t="str">
        <v>CAC 40</v>
      </c>
      <c r="U52" s="9" t="str">
        <v>FTSE 100</v>
      </c>
      <c r="V52" s="9" t="str">
        <v>IBEX 35</v>
      </c>
      <c r="W52" s="9" t="str">
        <v>€ STOXX 50</v>
      </c>
      <c r="Y52" t="s">
        <v>15</v>
      </c>
    </row>
    <row r="53" spans="1:28" x14ac:dyDescent="0.3">
      <c r="P53" s="9" t="str">
        <v>S&amp;P 500</v>
      </c>
      <c r="Q53" s="15">
        <v>1</v>
      </c>
      <c r="R53" s="15">
        <v>0.38158877955687254</v>
      </c>
      <c r="S53" s="15">
        <v>0.74802238637912999</v>
      </c>
      <c r="T53" s="18">
        <v>0.85519611914321969</v>
      </c>
      <c r="U53" s="18">
        <v>0.77016986596127535</v>
      </c>
      <c r="V53" s="15">
        <v>-0.14411099483023829</v>
      </c>
      <c r="W53" s="15">
        <v>0.45625196221049713</v>
      </c>
    </row>
    <row r="54" spans="1:28" x14ac:dyDescent="0.3">
      <c r="P54" s="9" t="str">
        <v>FTSE MIB</v>
      </c>
      <c r="Q54" s="15">
        <v>0.38158877955687254</v>
      </c>
      <c r="R54" s="15">
        <v>1</v>
      </c>
      <c r="S54" s="15">
        <v>0.68946665735978874</v>
      </c>
      <c r="T54" s="15">
        <v>0.74462918235954734</v>
      </c>
      <c r="U54" s="15">
        <v>0.44788676014958728</v>
      </c>
      <c r="V54" s="18">
        <v>0.72563444517928255</v>
      </c>
      <c r="W54" s="15">
        <v>0.89777790295550974</v>
      </c>
      <c r="Y54" t="s">
        <v>22</v>
      </c>
      <c r="Z54">
        <f>AVERAGE(R53:W53,S54:W54,T55:W55,U56:W56,V57:W57,W58,V59,U58:U59,T57:T59,S56:S59,R55:R59,Q54:Q59)</f>
        <v>0.63792368445335934</v>
      </c>
    </row>
    <row r="55" spans="1:28" x14ac:dyDescent="0.3">
      <c r="P55" s="9" t="str">
        <v>DAX 30</v>
      </c>
      <c r="Q55" s="15">
        <v>0.74802238637912999</v>
      </c>
      <c r="R55" s="15">
        <v>0.68946665735978874</v>
      </c>
      <c r="S55" s="15">
        <v>1</v>
      </c>
      <c r="T55" s="15">
        <v>0.93032301191923295</v>
      </c>
      <c r="U55" s="18">
        <v>0.90430870487272474</v>
      </c>
      <c r="V55" s="18">
        <v>0.43602630471809384</v>
      </c>
      <c r="W55" s="15">
        <v>0.85071859980631659</v>
      </c>
      <c r="Z55">
        <f>Z54/2</f>
        <v>0.31896184222667967</v>
      </c>
    </row>
    <row r="56" spans="1:28" x14ac:dyDescent="0.3">
      <c r="P56" s="9" t="str">
        <v>CAC 40</v>
      </c>
      <c r="Q56" s="22">
        <v>0.85519611914321969</v>
      </c>
      <c r="R56" s="15">
        <v>0.74462918235954734</v>
      </c>
      <c r="S56" s="15">
        <v>0.93032301191923295</v>
      </c>
      <c r="T56" s="15">
        <v>1</v>
      </c>
      <c r="U56" s="18">
        <v>0.83028234758363739</v>
      </c>
      <c r="V56" s="15">
        <v>0.33698318924029508</v>
      </c>
      <c r="W56" s="15">
        <v>0.83864662952283908</v>
      </c>
    </row>
    <row r="57" spans="1:28" x14ac:dyDescent="0.3">
      <c r="P57" s="9" t="str">
        <v>FTSE 100</v>
      </c>
      <c r="Q57" s="22">
        <v>0.77016986596127535</v>
      </c>
      <c r="R57" s="15">
        <v>0.44788676014958728</v>
      </c>
      <c r="S57" s="15">
        <v>0.90430870487272474</v>
      </c>
      <c r="T57" s="22">
        <v>0.83028234758363739</v>
      </c>
      <c r="U57" s="15">
        <v>1</v>
      </c>
      <c r="V57" s="15">
        <v>0.27147779806982991</v>
      </c>
      <c r="W57" s="18">
        <v>0.66108835788520492</v>
      </c>
    </row>
    <row r="58" spans="1:28" x14ac:dyDescent="0.3">
      <c r="P58" s="9" t="str">
        <v>IBEX 35</v>
      </c>
      <c r="Q58" s="15">
        <v>-0.14411099483023829</v>
      </c>
      <c r="R58" s="22">
        <v>0.72563444517928255</v>
      </c>
      <c r="S58" s="22">
        <v>0.43602630471809384</v>
      </c>
      <c r="T58" s="22">
        <v>0.33698318924029508</v>
      </c>
      <c r="U58" s="15">
        <v>0.27147779806982991</v>
      </c>
      <c r="V58" s="15">
        <v>1</v>
      </c>
      <c r="W58" s="18">
        <v>0.76402936347790273</v>
      </c>
    </row>
    <row r="59" spans="1:28" x14ac:dyDescent="0.3">
      <c r="P59" s="9" t="str">
        <v>€ STOXX 50</v>
      </c>
      <c r="Q59" s="15">
        <v>0.45625196221049713</v>
      </c>
      <c r="R59" s="15">
        <v>0.89777790295550974</v>
      </c>
      <c r="S59" s="15">
        <v>0.85071859980631659</v>
      </c>
      <c r="T59" s="15">
        <v>0.83864662952283908</v>
      </c>
      <c r="U59" s="22">
        <v>0.66108835788520492</v>
      </c>
      <c r="V59" s="22">
        <v>0.76402936347790273</v>
      </c>
      <c r="W59" s="15">
        <v>1</v>
      </c>
    </row>
    <row r="62" spans="1:28" ht="28.8" x14ac:dyDescent="0.3">
      <c r="P62" s="10" t="s">
        <v>17</v>
      </c>
      <c r="Q62" s="9" t="s">
        <v>8</v>
      </c>
      <c r="R62" s="9" t="s">
        <v>12</v>
      </c>
      <c r="S62" s="9" t="s">
        <v>9</v>
      </c>
      <c r="T62" s="9" t="s">
        <v>13</v>
      </c>
      <c r="U62" s="9" t="s">
        <v>11</v>
      </c>
      <c r="W62" t="s">
        <v>16</v>
      </c>
    </row>
    <row r="63" spans="1:28" x14ac:dyDescent="0.3">
      <c r="P63" s="9" t="s">
        <v>8</v>
      </c>
      <c r="Q63" s="15" cm="1">
        <f t="array" ref="Q63:U67">I45:M49</f>
        <v>1</v>
      </c>
      <c r="R63" s="15">
        <v>0.11380228922988425</v>
      </c>
      <c r="S63" s="19">
        <v>0.68445819538004904</v>
      </c>
      <c r="T63" s="20">
        <v>0.75696211504122835</v>
      </c>
      <c r="U63" s="15">
        <v>0.51560772027468527</v>
      </c>
    </row>
    <row r="64" spans="1:28" x14ac:dyDescent="0.3">
      <c r="P64" s="9" t="s">
        <v>12</v>
      </c>
      <c r="Q64" s="15">
        <v>0.11380228922988425</v>
      </c>
      <c r="R64" s="15">
        <v>1</v>
      </c>
      <c r="S64" s="15">
        <v>-0.39192817985434747</v>
      </c>
      <c r="T64" s="15">
        <v>-0.38037240219996171</v>
      </c>
      <c r="U64" s="15">
        <v>-0.52247263155140089</v>
      </c>
      <c r="W64" t="s">
        <v>22</v>
      </c>
      <c r="X64">
        <f>AVERAGE(R63:U63,S64:U64,T65:U65,U66,T67,S66:S67,R65:R67,Q64:Q67)</f>
        <v>0.35472798660142546</v>
      </c>
      <c r="Y64">
        <f>X64/2</f>
        <v>0.17736399330071273</v>
      </c>
    </row>
    <row r="65" spans="1:31" x14ac:dyDescent="0.3">
      <c r="P65" s="9" t="s">
        <v>9</v>
      </c>
      <c r="Q65" s="15">
        <v>0.68445819538004904</v>
      </c>
      <c r="R65" s="15">
        <v>-0.39192817985434747</v>
      </c>
      <c r="S65" s="15">
        <v>1</v>
      </c>
      <c r="T65" s="19">
        <v>0.93928206216203769</v>
      </c>
      <c r="U65" s="20">
        <v>0.94992750791654401</v>
      </c>
      <c r="X65" s="15">
        <f>AVERAGE(S63:U63,T65:U65,U66)</f>
        <v>0.78804179839834676</v>
      </c>
    </row>
    <row r="66" spans="1:31" x14ac:dyDescent="0.3">
      <c r="P66" s="9" t="s">
        <v>13</v>
      </c>
      <c r="Q66" s="15">
        <v>0.75696211504122835</v>
      </c>
      <c r="R66" s="15">
        <v>-0.38037240219996171</v>
      </c>
      <c r="S66" s="15">
        <v>0.93928206216203769</v>
      </c>
      <c r="T66" s="15">
        <v>1</v>
      </c>
      <c r="U66" s="15">
        <v>0.88201318961553565</v>
      </c>
    </row>
    <row r="67" spans="1:31" x14ac:dyDescent="0.3">
      <c r="P67" s="9" t="s">
        <v>11</v>
      </c>
      <c r="Q67" s="15">
        <v>0.51560772027468527</v>
      </c>
      <c r="R67" s="15">
        <v>-0.52247263155140089</v>
      </c>
      <c r="S67" s="15">
        <v>0.94992750791654401</v>
      </c>
      <c r="T67" s="15">
        <v>0.88201318961553565</v>
      </c>
      <c r="U67" s="15">
        <v>1</v>
      </c>
    </row>
    <row r="72" spans="1:31" ht="28.8" x14ac:dyDescent="0.3">
      <c r="A72" s="11" t="s">
        <v>19</v>
      </c>
      <c r="B72" s="6" t="s">
        <v>1</v>
      </c>
      <c r="C72" s="6" t="s">
        <v>2</v>
      </c>
      <c r="D72" s="6" t="s">
        <v>3</v>
      </c>
      <c r="E72" s="6" t="s">
        <v>4</v>
      </c>
      <c r="F72" s="6" t="s">
        <v>5</v>
      </c>
      <c r="G72" s="6" t="s">
        <v>6</v>
      </c>
      <c r="H72" s="6" t="s">
        <v>23</v>
      </c>
      <c r="I72" s="6" t="s">
        <v>8</v>
      </c>
      <c r="J72" s="6" t="s">
        <v>12</v>
      </c>
      <c r="K72" s="6" t="s">
        <v>9</v>
      </c>
      <c r="L72" s="6" t="s">
        <v>13</v>
      </c>
      <c r="M72" s="6" t="s">
        <v>11</v>
      </c>
      <c r="P72" s="10" t="str" cm="1">
        <f t="array" ref="P72:AB84">A72:M84</f>
        <v>CORRELAZIONE 2020/2021</v>
      </c>
      <c r="Q72" s="9" t="str">
        <v>S&amp;P 500</v>
      </c>
      <c r="R72" s="9" t="str">
        <v>FTSE MIB</v>
      </c>
      <c r="S72" s="9" t="str">
        <v>DAX 30</v>
      </c>
      <c r="T72" s="9" t="str">
        <v>CAC 40</v>
      </c>
      <c r="U72" s="9" t="str">
        <v>FTSE 100</v>
      </c>
      <c r="V72" s="9" t="str">
        <v>IBEX 35</v>
      </c>
      <c r="W72" s="9" t="str">
        <v>€ STOXX 50</v>
      </c>
      <c r="X72" s="9" t="str">
        <v>HSI</v>
      </c>
      <c r="Y72" s="9" t="str">
        <v>SSEC</v>
      </c>
      <c r="Z72" s="9" t="str">
        <v>IBOVESPA</v>
      </c>
      <c r="AA72" s="9" t="str">
        <v>BSES</v>
      </c>
      <c r="AB72" s="9" t="str">
        <v>MOEX</v>
      </c>
      <c r="AD72" s="8" t="s">
        <v>18</v>
      </c>
    </row>
    <row r="73" spans="1:31" x14ac:dyDescent="0.3">
      <c r="A73" s="6" t="s">
        <v>1</v>
      </c>
      <c r="B73">
        <v>1</v>
      </c>
      <c r="C73">
        <f>CORREL('DATI ALLINEATI'!B1260:B1689,'DATI ALLINEATI'!C1260:C1689)</f>
        <v>0.87960763493114003</v>
      </c>
      <c r="D73">
        <f>CORREL('DATI ALLINEATI'!B1260:B1689,'DATI ALLINEATI'!D1260:D1689)</f>
        <v>0.96416260804729015</v>
      </c>
      <c r="E73">
        <f>CORREL('DATI ALLINEATI'!B1260:B1689,'DATI ALLINEATI'!E1260:E1689)</f>
        <v>0.90345187936969473</v>
      </c>
      <c r="F73">
        <f>CORREL('DATI ALLINEATI'!B1260:B1689,'DATI ALLINEATI'!F1260:F1689)</f>
        <v>0.68048491428247881</v>
      </c>
      <c r="G73">
        <f>CORREL('DATI ALLINEATI'!B1260:B1689,'DATI ALLINEATI'!G1260:G1689)</f>
        <v>0.63719975967361686</v>
      </c>
      <c r="H73">
        <f>CORREL('DATI ALLINEATI'!B1260:B1689,'DATI ALLINEATI'!H1260:H1689)</f>
        <v>0.92001897967961588</v>
      </c>
      <c r="I73">
        <f>CORREL('DATI ALLINEATI'!B1260:B1689,'DATI ALLINEATI'!I1260:I1689)</f>
        <v>0.65236072818921143</v>
      </c>
      <c r="J73">
        <f>CORREL('DATI ALLINEATI'!B1260:B1689,'DATI ALLINEATI'!J1260:J1689)</f>
        <v>0.86427825387429413</v>
      </c>
      <c r="K73">
        <f>CORREL('DATI ALLINEATI'!B1260:B1689,'DATI ALLINEATI'!K1260:K1689)</f>
        <v>0.87717873402428703</v>
      </c>
      <c r="L73">
        <f>CORREL('DATI ALLINEATI'!B1260:B1689,'DATI ALLINEATI'!L1260:L1689)</f>
        <v>0.96486597327370982</v>
      </c>
      <c r="M73">
        <f>CORREL('DATI ALLINEATI'!B1260:B1689,'DATI ALLINEATI'!M1260:M1689)</f>
        <v>0.969797472456701</v>
      </c>
      <c r="P73" s="9" t="str">
        <v>S&amp;P 500</v>
      </c>
      <c r="Q73" s="15">
        <v>1</v>
      </c>
      <c r="R73" s="15">
        <v>0.87960763493114003</v>
      </c>
      <c r="S73" s="15">
        <v>0.96416260804729015</v>
      </c>
      <c r="T73" s="15">
        <v>0.90345187936969473</v>
      </c>
      <c r="U73" s="15">
        <v>0.68048491428247881</v>
      </c>
      <c r="V73" s="15">
        <v>0.63719975967361686</v>
      </c>
      <c r="W73" s="15">
        <v>0.92001897967961588</v>
      </c>
      <c r="X73" s="15">
        <v>0.65236072818921143</v>
      </c>
      <c r="Y73" s="15">
        <v>0.86427825387429413</v>
      </c>
      <c r="Z73" s="15">
        <v>0.87717873402428703</v>
      </c>
      <c r="AA73" s="15">
        <v>0.96486597327370982</v>
      </c>
      <c r="AB73" s="15">
        <v>0.969797472456701</v>
      </c>
    </row>
    <row r="74" spans="1:31" x14ac:dyDescent="0.3">
      <c r="A74" s="6" t="s">
        <v>2</v>
      </c>
      <c r="B74">
        <v>0.87960763493114003</v>
      </c>
      <c r="C74">
        <v>1</v>
      </c>
      <c r="D74">
        <f>CORREL('DATI ALLINEATI'!C1260:C1689,'DATI ALLINEATI'!D1260:D1689)</f>
        <v>0.93855589058970046</v>
      </c>
      <c r="E74">
        <f>CORREL('DATI ALLINEATI'!C1260:C1689,'DATI ALLINEATI'!E1260:E1689)</f>
        <v>0.98920758099367667</v>
      </c>
      <c r="F74">
        <f>CORREL('DATI ALLINEATI'!C1260:C1689,'DATI ALLINEATI'!F1260:F1689)</f>
        <v>0.9233177663779647</v>
      </c>
      <c r="G74">
        <f>CORREL('DATI ALLINEATI'!C1260:C1689,'DATI ALLINEATI'!G1260:G1689)</f>
        <v>0.91437929469015522</v>
      </c>
      <c r="H74">
        <f>CORREL('DATI ALLINEATI'!C1260:C1689,'DATI ALLINEATI'!H1260:H1689)</f>
        <v>0.98868751567786395</v>
      </c>
      <c r="I74">
        <f>CORREL('DATI ALLINEATI'!C1260:C1689,'DATI ALLINEATI'!I1260:I1689)</f>
        <v>0.76814758555214091</v>
      </c>
      <c r="J74">
        <f>CORREL('DATI ALLINEATI'!C1260:C1689,'DATI ALLINEATI'!J1260:J1689)</f>
        <v>0.66195364361686937</v>
      </c>
      <c r="K74">
        <f>CORREL('DATI ALLINEATI'!C1260:C1689,'DATI ALLINEATI'!K1260:K1689)</f>
        <v>0.93181519769752019</v>
      </c>
      <c r="L74">
        <f>CORREL('DATI ALLINEATI'!C1260:C1689,'DATI ALLINEATI'!L1260:L1689)</f>
        <v>0.9029634178679018</v>
      </c>
      <c r="M74">
        <f>CORREL('DATI ALLINEATI'!C1260:C1689,'DATI ALLINEATI'!M1260:M1689)</f>
        <v>0.92931408954312311</v>
      </c>
      <c r="P74" s="9" t="str">
        <v>FTSE MIB</v>
      </c>
      <c r="Q74" s="15">
        <v>0.87960763493114003</v>
      </c>
      <c r="R74" s="15">
        <v>1</v>
      </c>
      <c r="S74" s="15">
        <v>0.93855589058970046</v>
      </c>
      <c r="T74" s="15">
        <v>0.98920758099367667</v>
      </c>
      <c r="U74" s="15">
        <v>0.9233177663779647</v>
      </c>
      <c r="V74" s="15">
        <v>0.91437929469015522</v>
      </c>
      <c r="W74" s="15">
        <v>0.98868751567786395</v>
      </c>
      <c r="X74" s="15">
        <v>0.76814758555214091</v>
      </c>
      <c r="Y74" s="15">
        <v>0.66195364361686937</v>
      </c>
      <c r="Z74" s="15">
        <v>0.93181519769752019</v>
      </c>
      <c r="AA74" s="15">
        <v>0.9029634178679018</v>
      </c>
      <c r="AB74" s="15">
        <v>0.92931408954312311</v>
      </c>
      <c r="AD74" s="12" t="s">
        <v>20</v>
      </c>
      <c r="AE74" s="12">
        <f>MAX(AB73:AB83,AA73:AA82,Z73:Z81,Y73:Y80,X73:X79,W73:W78,V73:V77,U73:U76,T73:T75,S73:S74,R73,Q74:Q84,R75:R84,S76:S84,T77:T84,U78:U84,V79:V84,AA84,Z83:Z84,Y82:Y84,X81:X84,W80:W84)</f>
        <v>0.99151777981487599</v>
      </c>
    </row>
    <row r="75" spans="1:31" x14ac:dyDescent="0.3">
      <c r="A75" s="6" t="s">
        <v>3</v>
      </c>
      <c r="B75">
        <v>0.96416260804729015</v>
      </c>
      <c r="C75">
        <v>0.93855589058970046</v>
      </c>
      <c r="D75">
        <v>1</v>
      </c>
      <c r="E75">
        <f>CORREL('DATI ALLINEATI'!D1260:D1689,'DATI ALLINEATI'!E1260:E1689)</f>
        <v>0.94562666812662444</v>
      </c>
      <c r="F75">
        <f>CORREL('DATI ALLINEATI'!D1260:D1689,'DATI ALLINEATI'!F1260:F1689)</f>
        <v>0.79203799001069719</v>
      </c>
      <c r="G75">
        <f>CORREL('DATI ALLINEATI'!D1260:D1689,'DATI ALLINEATI'!G1260:G1689)</f>
        <v>0.74452104700514599</v>
      </c>
      <c r="H75">
        <f>CORREL('DATI ALLINEATI'!D1260:D1689,'DATI ALLINEATI'!H1260:H1689)</f>
        <v>0.97291389376113235</v>
      </c>
      <c r="I75">
        <f>CORREL('DATI ALLINEATI'!D1260:D1689,'DATI ALLINEATI'!I1260:I1689)</f>
        <v>0.6987475051253339</v>
      </c>
      <c r="J75">
        <f>CORREL('DATI ALLINEATI'!D1260:D1689,'DATI ALLINEATI'!J1260:J1689)</f>
        <v>0.81135656851691462</v>
      </c>
      <c r="K75">
        <f>CORREL('DATI ALLINEATI'!D1260:D1689,'DATI ALLINEATI'!K1260:K1689)</f>
        <v>0.929109381200799</v>
      </c>
      <c r="L75">
        <f>CORREL('DATI ALLINEATI'!D1260:D1689,'DATI ALLINEATI'!L1260:L1689)</f>
        <v>0.92999976953884511</v>
      </c>
      <c r="M75">
        <f>CORREL('DATI ALLINEATI'!D1260:D1689,'DATI ALLINEATI'!M1260:M1689)</f>
        <v>0.95847816616640469</v>
      </c>
      <c r="P75" s="9" t="str">
        <v>DAX 30</v>
      </c>
      <c r="Q75" s="15">
        <v>0.96416260804729015</v>
      </c>
      <c r="R75" s="15">
        <v>0.93855589058970046</v>
      </c>
      <c r="S75" s="15">
        <v>1</v>
      </c>
      <c r="T75" s="15">
        <v>0.94562666812662444</v>
      </c>
      <c r="U75" s="15">
        <v>0.79203799001069719</v>
      </c>
      <c r="V75" s="15">
        <v>0.74452104700514599</v>
      </c>
      <c r="W75" s="15">
        <v>0.97291389376113235</v>
      </c>
      <c r="X75" s="15">
        <v>0.6987475051253339</v>
      </c>
      <c r="Y75" s="15">
        <v>0.81135656851691462</v>
      </c>
      <c r="Z75" s="15">
        <v>0.929109381200799</v>
      </c>
      <c r="AA75" s="15">
        <v>0.92999976953884511</v>
      </c>
      <c r="AB75" s="15">
        <v>0.95847816616640469</v>
      </c>
      <c r="AD75" s="12" t="s">
        <v>21</v>
      </c>
      <c r="AE75" s="12">
        <f>MIN(AB73:AB83,AA73:AA82,Z73:Z81,Y73:Y80,X73:X79,W73:W78,V73:V77,U73:U76,T73:T75,S73:S74,R73,Q74:Q84,R75:R84,S76:S84,T77:T84,U78:U84,V79:V84,AA84,Z83:Z84,Y82:Y84,X81:X84,W80:W84)</f>
        <v>0.37181398853471526</v>
      </c>
    </row>
    <row r="76" spans="1:31" x14ac:dyDescent="0.3">
      <c r="A76" s="6" t="s">
        <v>4</v>
      </c>
      <c r="B76">
        <v>0.90345187936969473</v>
      </c>
      <c r="C76">
        <v>0.98920758099367667</v>
      </c>
      <c r="D76">
        <v>0.94562666812662444</v>
      </c>
      <c r="E76">
        <v>1</v>
      </c>
      <c r="F76">
        <f>CORREL('DATI ALLINEATI'!E1260:E1689,'DATI ALLINEATI'!F1260:F1689)</f>
        <v>0.90896269819475961</v>
      </c>
      <c r="G76">
        <f>CORREL('DATI ALLINEATI'!E1260:E1689,'DATI ALLINEATI'!G1260:G1689)</f>
        <v>0.89183284336844404</v>
      </c>
      <c r="H76">
        <f>CORREL('DATI ALLINEATI'!E1260:E1689,'DATI ALLINEATI'!H1260:H1689)</f>
        <v>0.99151777981487599</v>
      </c>
      <c r="I76">
        <f>CORREL('DATI ALLINEATI'!E1260:E1689,'DATI ALLINEATI'!I1260:I1689)</f>
        <v>0.73052090070251519</v>
      </c>
      <c r="J76">
        <f>CORREL('DATI ALLINEATI'!E1260:E1689,'DATI ALLINEATI'!J1260:J1689)</f>
        <v>0.66394372636460319</v>
      </c>
      <c r="K76">
        <f>CORREL('DATI ALLINEATI'!E1260:E1689,'DATI ALLINEATI'!K1260:K1689)</f>
        <v>0.91680605022845563</v>
      </c>
      <c r="L76">
        <f>CORREL('DATI ALLINEATI'!E1260:E1689,'DATI ALLINEATI'!L1260:L1689)</f>
        <v>0.90917393959204007</v>
      </c>
      <c r="M76">
        <f>CORREL('DATI ALLINEATI'!E1260:E1689,'DATI ALLINEATI'!M1260:M1689)</f>
        <v>0.94806401082273073</v>
      </c>
      <c r="P76" s="9" t="str">
        <v>CAC 40</v>
      </c>
      <c r="Q76" s="15">
        <v>0.90345187936969473</v>
      </c>
      <c r="R76" s="15">
        <v>0.98920758099367667</v>
      </c>
      <c r="S76" s="15">
        <v>0.94562666812662444</v>
      </c>
      <c r="T76" s="15">
        <v>1</v>
      </c>
      <c r="U76" s="15">
        <v>0.90896269819475961</v>
      </c>
      <c r="V76" s="15">
        <v>0.89183284336844404</v>
      </c>
      <c r="W76" s="15">
        <v>0.99151777981487599</v>
      </c>
      <c r="X76" s="15">
        <v>0.73052090070251519</v>
      </c>
      <c r="Y76" s="15">
        <v>0.66394372636460319</v>
      </c>
      <c r="Z76" s="15">
        <v>0.91680605022845563</v>
      </c>
      <c r="AA76" s="15">
        <v>0.90917393959204007</v>
      </c>
      <c r="AB76" s="15">
        <v>0.94806401082273073</v>
      </c>
    </row>
    <row r="77" spans="1:31" x14ac:dyDescent="0.3">
      <c r="A77" s="6" t="s">
        <v>5</v>
      </c>
      <c r="B77">
        <v>0.68048491428247881</v>
      </c>
      <c r="C77">
        <v>0.9233177663779647</v>
      </c>
      <c r="D77">
        <v>0.79203799001069719</v>
      </c>
      <c r="E77">
        <v>0.90896269819475961</v>
      </c>
      <c r="F77">
        <v>1</v>
      </c>
      <c r="G77">
        <f>CORREL('DATI ALLINEATI'!F1260:F1689,'DATI ALLINEATI'!G1260:G1689)</f>
        <v>0.97225788513814326</v>
      </c>
      <c r="H77">
        <f>CORREL('DATI ALLINEATI'!F1260:F1689,'DATI ALLINEATI'!H1260:H1689)</f>
        <v>0.89518748004258974</v>
      </c>
      <c r="I77">
        <f>CORREL('DATI ALLINEATI'!F1260:F1689,'DATI ALLINEATI'!I1260:I1689)</f>
        <v>0.73517013253995767</v>
      </c>
      <c r="J77">
        <f>CORREL('DATI ALLINEATI'!F1260:F1689,'DATI ALLINEATI'!J1260:J1689)</f>
        <v>0.412310060754144</v>
      </c>
      <c r="K77">
        <f>CORREL('DATI ALLINEATI'!F1260:F1689,'DATI ALLINEATI'!K1260:K1689)</f>
        <v>0.84866551735776807</v>
      </c>
      <c r="L77">
        <f>CORREL('DATI ALLINEATI'!F1260:F1689,'DATI ALLINEATI'!L1260:L1689)</f>
        <v>0.71778808740461075</v>
      </c>
      <c r="M77">
        <f>CORREL('DATI ALLINEATI'!F1260:F1689,'DATI ALLINEATI'!M1260:M1689)</f>
        <v>0.77577576926838243</v>
      </c>
      <c r="P77" s="9" t="str">
        <v>FTSE 100</v>
      </c>
      <c r="Q77" s="15">
        <v>0.68048491428247881</v>
      </c>
      <c r="R77" s="15">
        <v>0.9233177663779647</v>
      </c>
      <c r="S77" s="15">
        <v>0.79203799001069719</v>
      </c>
      <c r="T77" s="15">
        <v>0.90896269819475961</v>
      </c>
      <c r="U77" s="15">
        <v>1</v>
      </c>
      <c r="V77" s="15">
        <v>0.97225788513814326</v>
      </c>
      <c r="W77" s="15">
        <v>0.89518748004258974</v>
      </c>
      <c r="X77" s="15">
        <v>0.73517013253995767</v>
      </c>
      <c r="Y77" s="15">
        <v>0.412310060754144</v>
      </c>
      <c r="Z77" s="15">
        <v>0.84866551735776807</v>
      </c>
      <c r="AA77" s="15">
        <v>0.71778808740461075</v>
      </c>
      <c r="AB77" s="15">
        <v>0.77577576926838243</v>
      </c>
    </row>
    <row r="78" spans="1:31" x14ac:dyDescent="0.3">
      <c r="A78" s="6" t="s">
        <v>6</v>
      </c>
      <c r="B78">
        <v>0.63719975967361686</v>
      </c>
      <c r="C78">
        <v>0.91437929469015522</v>
      </c>
      <c r="D78">
        <v>0.74452104700514599</v>
      </c>
      <c r="E78">
        <v>0.89183284336844404</v>
      </c>
      <c r="F78">
        <v>0.97225788513814326</v>
      </c>
      <c r="G78">
        <v>1</v>
      </c>
      <c r="H78">
        <f>CORREL('DATI ALLINEATI'!G1260:G1689,'DATI ALLINEATI'!H1260:H1689)</f>
        <v>0.86718254186364441</v>
      </c>
      <c r="I78">
        <f>CORREL('DATI ALLINEATI'!G1260:G1689,'DATI ALLINEATI'!I1260:I1689)</f>
        <v>0.74870772241294659</v>
      </c>
      <c r="J78">
        <f>CORREL('DATI ALLINEATI'!G1260:G1689,'DATI ALLINEATI'!J1260:J1689)</f>
        <v>0.37181398853471526</v>
      </c>
      <c r="K78">
        <f>CORREL('DATI ALLINEATI'!G1260:G1689,'DATI ALLINEATI'!K1260:K1689)</f>
        <v>0.8226069814592768</v>
      </c>
      <c r="L78">
        <f>CORREL('DATI ALLINEATI'!G1260:G1689,'DATI ALLINEATI'!L1260:L1689)</f>
        <v>0.69751807462422155</v>
      </c>
      <c r="M78">
        <f>CORREL('DATI ALLINEATI'!G1260:G1689,'DATI ALLINEATI'!M1260:M1689)</f>
        <v>0.74066194357582715</v>
      </c>
      <c r="P78" s="9" t="str">
        <v>IBEX 35</v>
      </c>
      <c r="Q78" s="15">
        <v>0.63719975967361686</v>
      </c>
      <c r="R78" s="15">
        <v>0.91437929469015522</v>
      </c>
      <c r="S78" s="15">
        <v>0.74452104700514599</v>
      </c>
      <c r="T78" s="15">
        <v>0.89183284336844404</v>
      </c>
      <c r="U78" s="15">
        <v>0.97225788513814326</v>
      </c>
      <c r="V78" s="15">
        <v>1</v>
      </c>
      <c r="W78" s="15">
        <v>0.86718254186364441</v>
      </c>
      <c r="X78" s="15">
        <v>0.74870772241294659</v>
      </c>
      <c r="Y78" s="15">
        <v>0.37181398853471526</v>
      </c>
      <c r="Z78" s="15">
        <v>0.8226069814592768</v>
      </c>
      <c r="AA78" s="15">
        <v>0.69751807462422155</v>
      </c>
      <c r="AB78" s="15">
        <v>0.74066194357582715</v>
      </c>
    </row>
    <row r="79" spans="1:31" x14ac:dyDescent="0.3">
      <c r="A79" s="6" t="s">
        <v>23</v>
      </c>
      <c r="B79">
        <v>0.92001897967961588</v>
      </c>
      <c r="C79">
        <v>0.98868751567786395</v>
      </c>
      <c r="D79">
        <v>0.97291389376113235</v>
      </c>
      <c r="E79">
        <v>0.99151777981487599</v>
      </c>
      <c r="F79">
        <v>0.89518748004258974</v>
      </c>
      <c r="G79">
        <v>0.86718254186364441</v>
      </c>
      <c r="H79">
        <v>1</v>
      </c>
      <c r="I79">
        <f>CORREL('DATI ALLINEATI'!H1260:H1689,'DATI ALLINEATI'!I1260:I1689)</f>
        <v>0.74248893345674205</v>
      </c>
      <c r="J79">
        <f>CORREL('DATI ALLINEATI'!H1260:H1689,'DATI ALLINEATI'!J1260:J1689)</f>
        <v>0.71046942762016052</v>
      </c>
      <c r="K79">
        <f>CORREL('DATI ALLINEATI'!H1260:H1689,'DATI ALLINEATI'!K1260:K1689)</f>
        <v>0.93428572922438879</v>
      </c>
      <c r="L79">
        <f>CORREL('DATI ALLINEATI'!H1260:H1689,'DATI ALLINEATI'!L1260:L1689)</f>
        <v>0.91542477512396003</v>
      </c>
      <c r="M79">
        <f>CORREL('DATI ALLINEATI'!H1260:H1689,'DATI ALLINEATI'!M1260:M1689)</f>
        <v>0.95259191173627777</v>
      </c>
      <c r="P79" s="9" t="str">
        <v>€ STOXX 50</v>
      </c>
      <c r="Q79" s="15">
        <v>0.92001897967961588</v>
      </c>
      <c r="R79" s="15">
        <v>0.98868751567786395</v>
      </c>
      <c r="S79" s="15">
        <v>0.97291389376113235</v>
      </c>
      <c r="T79" s="15">
        <v>0.99151777981487599</v>
      </c>
      <c r="U79" s="15">
        <v>0.89518748004258974</v>
      </c>
      <c r="V79" s="15">
        <v>0.86718254186364441</v>
      </c>
      <c r="W79" s="15">
        <v>1</v>
      </c>
      <c r="X79" s="15">
        <v>0.74248893345674205</v>
      </c>
      <c r="Y79" s="15">
        <v>0.71046942762016052</v>
      </c>
      <c r="Z79" s="15">
        <v>0.93428572922438879</v>
      </c>
      <c r="AA79" s="15">
        <v>0.91542477512396003</v>
      </c>
      <c r="AB79" s="15">
        <v>0.95259191173627777</v>
      </c>
    </row>
    <row r="80" spans="1:31" x14ac:dyDescent="0.3">
      <c r="A80" s="6" t="s">
        <v>8</v>
      </c>
      <c r="B80">
        <v>0.65236072818921143</v>
      </c>
      <c r="C80">
        <v>0.76814758555214091</v>
      </c>
      <c r="D80">
        <v>0.6987475051253339</v>
      </c>
      <c r="E80">
        <v>0.73052090070251519</v>
      </c>
      <c r="F80">
        <v>0.73517013253995767</v>
      </c>
      <c r="G80">
        <v>0.74870772241294659</v>
      </c>
      <c r="H80">
        <v>0.74248893345674205</v>
      </c>
      <c r="I80">
        <v>1</v>
      </c>
      <c r="J80">
        <f>CORREL('DATI ALLINEATI'!I1260:I1689,'DATI ALLINEATI'!J1260:J1689)</f>
        <v>0.63202125628515615</v>
      </c>
      <c r="K80">
        <f>CORREL('DATI ALLINEATI'!I1260:I1689,'DATI ALLINEATI'!K1260:K1689)</f>
        <v>0.81608421268180809</v>
      </c>
      <c r="L80">
        <f>CORREL('DATI ALLINEATI'!I1260:I1689,'DATI ALLINEATI'!L1260:L1689)</f>
        <v>0.72973116320754394</v>
      </c>
      <c r="M80">
        <f>CORREL('DATI ALLINEATI'!I1260:I1689,'DATI ALLINEATI'!M1260:M1689)</f>
        <v>0.70409690651104606</v>
      </c>
      <c r="P80" s="9" t="str">
        <v>HSI</v>
      </c>
      <c r="Q80" s="15">
        <v>0.65236072818921143</v>
      </c>
      <c r="R80" s="15">
        <v>0.76814758555214091</v>
      </c>
      <c r="S80" s="15">
        <v>0.6987475051253339</v>
      </c>
      <c r="T80" s="15">
        <v>0.73052090070251519</v>
      </c>
      <c r="U80" s="15">
        <v>0.73517013253995767</v>
      </c>
      <c r="V80" s="15">
        <v>0.74870772241294659</v>
      </c>
      <c r="W80" s="15">
        <v>0.74248893345674205</v>
      </c>
      <c r="X80" s="15">
        <v>1</v>
      </c>
      <c r="Y80" s="15">
        <v>0.63202125628515615</v>
      </c>
      <c r="Z80" s="15">
        <v>0.81608421268180809</v>
      </c>
      <c r="AA80" s="15">
        <v>0.72973116320754394</v>
      </c>
      <c r="AB80" s="15">
        <v>0.70409690651104606</v>
      </c>
    </row>
    <row r="81" spans="1:28" x14ac:dyDescent="0.3">
      <c r="A81" s="6" t="s">
        <v>12</v>
      </c>
      <c r="B81">
        <v>0.86427825387429413</v>
      </c>
      <c r="C81">
        <v>0.66195364361686937</v>
      </c>
      <c r="D81">
        <v>0.81135656851691462</v>
      </c>
      <c r="E81">
        <v>0.66394372636460319</v>
      </c>
      <c r="F81">
        <v>0.412310060754144</v>
      </c>
      <c r="G81">
        <v>0.37181398853471526</v>
      </c>
      <c r="H81">
        <v>0.71046942762016052</v>
      </c>
      <c r="I81">
        <v>0.63202125628515615</v>
      </c>
      <c r="J81">
        <v>1</v>
      </c>
      <c r="K81">
        <f>CORREL('DATI ALLINEATI'!J1260:J1689,'DATI ALLINEATI'!K1260:K1689)</f>
        <v>0.77331621894735947</v>
      </c>
      <c r="L81">
        <f>CORREL('DATI ALLINEATI'!J1260:J1689,'DATI ALLINEATI'!L1260:L1689)</f>
        <v>0.86041517812803758</v>
      </c>
      <c r="M81">
        <f>CORREL('DATI ALLINEATI'!J1260:J1689,'DATI ALLINEATI'!M1260:M1689)</f>
        <v>0.80244112924356148</v>
      </c>
      <c r="P81" s="9" t="str">
        <v>SSEC</v>
      </c>
      <c r="Q81" s="15">
        <v>0.86427825387429413</v>
      </c>
      <c r="R81" s="15">
        <v>0.66195364361686937</v>
      </c>
      <c r="S81" s="15">
        <v>0.81135656851691462</v>
      </c>
      <c r="T81" s="15">
        <v>0.66394372636460319</v>
      </c>
      <c r="U81" s="15">
        <v>0.412310060754144</v>
      </c>
      <c r="V81" s="15">
        <v>0.37181398853471526</v>
      </c>
      <c r="W81" s="15">
        <v>0.71046942762016052</v>
      </c>
      <c r="X81" s="15">
        <v>0.63202125628515615</v>
      </c>
      <c r="Y81" s="15">
        <v>1</v>
      </c>
      <c r="Z81" s="15">
        <v>0.77331621894735947</v>
      </c>
      <c r="AA81" s="15">
        <v>0.86041517812803758</v>
      </c>
      <c r="AB81" s="15">
        <v>0.80244112924356148</v>
      </c>
    </row>
    <row r="82" spans="1:28" x14ac:dyDescent="0.3">
      <c r="A82" s="6" t="s">
        <v>9</v>
      </c>
      <c r="B82">
        <v>0.87717873402428703</v>
      </c>
      <c r="C82">
        <v>0.93181519769752019</v>
      </c>
      <c r="D82">
        <v>0.929109381200799</v>
      </c>
      <c r="E82">
        <v>0.91680605022845563</v>
      </c>
      <c r="F82">
        <v>0.84866551735776807</v>
      </c>
      <c r="G82">
        <v>0.8226069814592768</v>
      </c>
      <c r="H82">
        <v>0.93428572922438879</v>
      </c>
      <c r="I82">
        <v>0.81608421268180809</v>
      </c>
      <c r="J82">
        <v>0.77331621894735947</v>
      </c>
      <c r="K82">
        <v>1</v>
      </c>
      <c r="L82">
        <f>CORREL('DATI ALLINEATI'!K1260:K1689,'DATI ALLINEATI'!L1260:L1689)</f>
        <v>0.89915532104071771</v>
      </c>
      <c r="M82">
        <f>CORREL('DATI ALLINEATI'!K1260:K1689,'DATI ALLINEATI'!M1260:M1689)</f>
        <v>0.89520456226092548</v>
      </c>
      <c r="P82" s="9" t="str">
        <v>IBOVESPA</v>
      </c>
      <c r="Q82" s="15">
        <v>0.87717873402428703</v>
      </c>
      <c r="R82" s="15">
        <v>0.93181519769752019</v>
      </c>
      <c r="S82" s="15">
        <v>0.929109381200799</v>
      </c>
      <c r="T82" s="15">
        <v>0.91680605022845563</v>
      </c>
      <c r="U82" s="15">
        <v>0.84866551735776807</v>
      </c>
      <c r="V82" s="15">
        <v>0.8226069814592768</v>
      </c>
      <c r="W82" s="15">
        <v>0.93428572922438879</v>
      </c>
      <c r="X82" s="15">
        <v>0.81608421268180809</v>
      </c>
      <c r="Y82" s="15">
        <v>0.77331621894735947</v>
      </c>
      <c r="Z82" s="15">
        <v>1</v>
      </c>
      <c r="AA82" s="15">
        <v>0.89915532104071771</v>
      </c>
      <c r="AB82" s="15">
        <v>0.89520456226092548</v>
      </c>
    </row>
    <row r="83" spans="1:28" x14ac:dyDescent="0.3">
      <c r="A83" s="6" t="s">
        <v>13</v>
      </c>
      <c r="B83">
        <v>0.96486597327370982</v>
      </c>
      <c r="C83">
        <v>0.9029634178679018</v>
      </c>
      <c r="D83">
        <v>0.92999976953884511</v>
      </c>
      <c r="E83">
        <v>0.90917393959204007</v>
      </c>
      <c r="F83">
        <v>0.71778808740461075</v>
      </c>
      <c r="G83">
        <v>0.69751807462422155</v>
      </c>
      <c r="H83">
        <v>0.91542477512396003</v>
      </c>
      <c r="I83">
        <v>0.72973116320754394</v>
      </c>
      <c r="J83">
        <v>0.86041517812803758</v>
      </c>
      <c r="K83">
        <v>0.89915532104071771</v>
      </c>
      <c r="L83">
        <v>1</v>
      </c>
      <c r="M83">
        <f>CORREL('DATI ALLINEATI'!L1261:L1690,'DATI ALLINEATI'!M1261:M1690)</f>
        <v>0.96130850313052951</v>
      </c>
      <c r="P83" s="9" t="str">
        <v>BSES</v>
      </c>
      <c r="Q83" s="15">
        <v>0.96486597327370982</v>
      </c>
      <c r="R83" s="15">
        <v>0.9029634178679018</v>
      </c>
      <c r="S83" s="15">
        <v>0.92999976953884511</v>
      </c>
      <c r="T83" s="15">
        <v>0.90917393959204007</v>
      </c>
      <c r="U83" s="15">
        <v>0.71778808740461075</v>
      </c>
      <c r="V83" s="15">
        <v>0.69751807462422155</v>
      </c>
      <c r="W83" s="15">
        <v>0.91542477512396003</v>
      </c>
      <c r="X83" s="15">
        <v>0.72973116320754394</v>
      </c>
      <c r="Y83" s="15">
        <v>0.86041517812803758</v>
      </c>
      <c r="Z83" s="15">
        <v>0.89915532104071771</v>
      </c>
      <c r="AA83" s="15">
        <v>1</v>
      </c>
      <c r="AB83" s="15">
        <v>0.96130850313052951</v>
      </c>
    </row>
    <row r="84" spans="1:28" x14ac:dyDescent="0.3">
      <c r="A84" s="6" t="s">
        <v>11</v>
      </c>
      <c r="B84">
        <v>0.969797472456701</v>
      </c>
      <c r="C84">
        <v>0.92931408954312311</v>
      </c>
      <c r="D84">
        <v>0.95847816616640469</v>
      </c>
      <c r="E84">
        <v>0.94806401082273073</v>
      </c>
      <c r="F84">
        <v>0.77577576926838243</v>
      </c>
      <c r="G84">
        <v>0.74066194357582715</v>
      </c>
      <c r="H84">
        <v>0.95259191173627777</v>
      </c>
      <c r="I84">
        <v>0.70409690651104606</v>
      </c>
      <c r="J84">
        <v>0.80244112924356148</v>
      </c>
      <c r="K84">
        <v>0.89520456226092548</v>
      </c>
      <c r="L84">
        <v>0.96130850313052951</v>
      </c>
      <c r="M84">
        <v>1</v>
      </c>
      <c r="P84" s="9" t="str">
        <v>MOEX</v>
      </c>
      <c r="Q84" s="15">
        <v>0.969797472456701</v>
      </c>
      <c r="R84" s="15">
        <v>0.92931408954312311</v>
      </c>
      <c r="S84" s="15">
        <v>0.95847816616640469</v>
      </c>
      <c r="T84" s="15">
        <v>0.94806401082273073</v>
      </c>
      <c r="U84" s="15">
        <v>0.77577576926838243</v>
      </c>
      <c r="V84" s="15">
        <v>0.74066194357582715</v>
      </c>
      <c r="W84" s="15">
        <v>0.95259191173627777</v>
      </c>
      <c r="X84" s="15">
        <v>0.70409690651104606</v>
      </c>
      <c r="Y84" s="15">
        <v>0.80244112924356148</v>
      </c>
      <c r="Z84" s="15">
        <v>0.89520456226092548</v>
      </c>
      <c r="AA84" s="15">
        <v>0.96130850313052951</v>
      </c>
      <c r="AB84" s="15">
        <v>1</v>
      </c>
    </row>
    <row r="87" spans="1:28" ht="28.8" x14ac:dyDescent="0.3">
      <c r="P87" s="10" t="str" cm="1">
        <f t="array" ref="P87:W94">A72:H79</f>
        <v>CORRELAZIONE 2020/2021</v>
      </c>
      <c r="Q87" s="9" t="str">
        <v>S&amp;P 500</v>
      </c>
      <c r="R87" s="9" t="str">
        <v>FTSE MIB</v>
      </c>
      <c r="S87" s="9" t="str">
        <v>DAX 30</v>
      </c>
      <c r="T87" s="9" t="str">
        <v>CAC 40</v>
      </c>
      <c r="U87" s="9" t="str">
        <v>FTSE 100</v>
      </c>
      <c r="V87" s="9" t="str">
        <v>IBEX 35</v>
      </c>
      <c r="W87" s="9" t="str">
        <v>€ STOXX 50</v>
      </c>
      <c r="Y87" t="s">
        <v>15</v>
      </c>
    </row>
    <row r="88" spans="1:28" x14ac:dyDescent="0.3">
      <c r="P88" s="9" t="str">
        <v>S&amp;P 500</v>
      </c>
      <c r="Q88">
        <v>1</v>
      </c>
      <c r="R88">
        <v>0.87960763493114003</v>
      </c>
      <c r="S88">
        <v>0.96416260804729015</v>
      </c>
      <c r="T88">
        <v>0.90345187936969473</v>
      </c>
      <c r="U88">
        <v>0.68048491428247881</v>
      </c>
      <c r="V88">
        <v>0.63719975967361686</v>
      </c>
      <c r="W88">
        <v>0.92001897967961588</v>
      </c>
    </row>
    <row r="89" spans="1:28" x14ac:dyDescent="0.3">
      <c r="P89" s="9" t="str">
        <v>FTSE MIB</v>
      </c>
      <c r="Q89">
        <v>0.87960763493114003</v>
      </c>
      <c r="R89">
        <v>1</v>
      </c>
      <c r="S89">
        <v>0.93855589058970046</v>
      </c>
      <c r="T89">
        <v>0.98920758099367667</v>
      </c>
      <c r="U89">
        <v>0.9233177663779647</v>
      </c>
      <c r="V89">
        <v>0.91437929469015522</v>
      </c>
      <c r="W89">
        <v>0.98868751567786395</v>
      </c>
      <c r="Y89" t="s">
        <v>22</v>
      </c>
      <c r="Z89">
        <f>AVERAGE(W88:W93,V88:V92,U88:U91,T88:T90,S88:S89,R88,Q89:Q94,R90:R94,S91:S94,T92:T94,U93:U94,V94)</f>
        <v>0.89148165007805935</v>
      </c>
    </row>
    <row r="90" spans="1:28" x14ac:dyDescent="0.3">
      <c r="P90" s="9" t="str">
        <v>DAX 30</v>
      </c>
      <c r="Q90">
        <v>0.96416260804729015</v>
      </c>
      <c r="R90">
        <v>0.93855589058970046</v>
      </c>
      <c r="S90">
        <v>1</v>
      </c>
      <c r="T90">
        <v>0.94562666812662444</v>
      </c>
      <c r="U90">
        <v>0.79203799001069719</v>
      </c>
      <c r="V90">
        <v>0.74452104700514599</v>
      </c>
      <c r="W90">
        <v>0.97291389376113235</v>
      </c>
    </row>
    <row r="91" spans="1:28" x14ac:dyDescent="0.3">
      <c r="P91" s="9" t="str">
        <v>CAC 40</v>
      </c>
      <c r="Q91">
        <v>0.90345187936969473</v>
      </c>
      <c r="R91">
        <v>0.98920758099367667</v>
      </c>
      <c r="S91">
        <v>0.94562666812662444</v>
      </c>
      <c r="T91">
        <v>1</v>
      </c>
      <c r="U91">
        <v>0.90896269819475961</v>
      </c>
      <c r="V91">
        <v>0.89183284336844404</v>
      </c>
      <c r="W91">
        <v>0.99151777981487599</v>
      </c>
    </row>
    <row r="92" spans="1:28" x14ac:dyDescent="0.3">
      <c r="P92" s="9" t="str">
        <v>FTSE 100</v>
      </c>
      <c r="Q92">
        <v>0.68048491428247881</v>
      </c>
      <c r="R92">
        <v>0.9233177663779647</v>
      </c>
      <c r="S92">
        <v>0.79203799001069719</v>
      </c>
      <c r="T92">
        <v>0.90896269819475961</v>
      </c>
      <c r="U92">
        <v>1</v>
      </c>
      <c r="V92">
        <v>0.97225788513814326</v>
      </c>
      <c r="W92">
        <v>0.89518748004258974</v>
      </c>
    </row>
    <row r="93" spans="1:28" x14ac:dyDescent="0.3">
      <c r="P93" s="9" t="str">
        <v>IBEX 35</v>
      </c>
      <c r="Q93">
        <v>0.63719975967361686</v>
      </c>
      <c r="R93">
        <v>0.91437929469015522</v>
      </c>
      <c r="S93">
        <v>0.74452104700514599</v>
      </c>
      <c r="T93">
        <v>0.89183284336844404</v>
      </c>
      <c r="U93">
        <v>0.97225788513814326</v>
      </c>
      <c r="V93">
        <v>1</v>
      </c>
      <c r="W93">
        <v>0.86718254186364441</v>
      </c>
    </row>
    <row r="94" spans="1:28" x14ac:dyDescent="0.3">
      <c r="P94" s="9" t="str">
        <v>€ STOXX 50</v>
      </c>
      <c r="Q94">
        <v>0.92001897967961588</v>
      </c>
      <c r="R94">
        <v>0.98868751567786395</v>
      </c>
      <c r="S94">
        <v>0.97291389376113235</v>
      </c>
      <c r="T94">
        <v>0.99151777981487599</v>
      </c>
      <c r="U94">
        <v>0.89518748004258974</v>
      </c>
      <c r="V94">
        <v>0.86718254186364441</v>
      </c>
      <c r="W94">
        <v>1</v>
      </c>
    </row>
    <row r="97" spans="1:28" ht="28.8" x14ac:dyDescent="0.3">
      <c r="P97" s="10" t="s">
        <v>19</v>
      </c>
      <c r="Q97" s="9" t="s">
        <v>8</v>
      </c>
      <c r="R97" s="9" t="s">
        <v>12</v>
      </c>
      <c r="S97" s="9" t="s">
        <v>9</v>
      </c>
      <c r="T97" s="9" t="s">
        <v>13</v>
      </c>
      <c r="U97" s="9" t="s">
        <v>11</v>
      </c>
      <c r="W97" t="s">
        <v>16</v>
      </c>
    </row>
    <row r="98" spans="1:28" x14ac:dyDescent="0.3">
      <c r="P98" s="9" t="s">
        <v>8</v>
      </c>
      <c r="Q98" cm="1">
        <f t="array" ref="Q98:U102">I80:M84</f>
        <v>1</v>
      </c>
      <c r="R98">
        <v>0.63202125628515615</v>
      </c>
      <c r="S98">
        <v>0.81608421268180809</v>
      </c>
      <c r="T98">
        <v>0.72973116320754394</v>
      </c>
      <c r="U98">
        <v>0.70409690651104606</v>
      </c>
    </row>
    <row r="99" spans="1:28" x14ac:dyDescent="0.3">
      <c r="P99" s="9" t="s">
        <v>12</v>
      </c>
      <c r="Q99">
        <v>0.63202125628515615</v>
      </c>
      <c r="R99">
        <v>1</v>
      </c>
      <c r="S99">
        <v>0.77331621894735947</v>
      </c>
      <c r="T99">
        <v>0.86041517812803758</v>
      </c>
      <c r="U99">
        <v>0.80244112924356148</v>
      </c>
      <c r="W99" t="s">
        <v>22</v>
      </c>
      <c r="X99">
        <f>AVERAGE(R98:U98,S99:U99,T100:U100,U101,Q99:Q102,R100:R102,S101,S102,T102)</f>
        <v>0.8073774451436686</v>
      </c>
    </row>
    <row r="100" spans="1:28" x14ac:dyDescent="0.3">
      <c r="P100" s="9" t="s">
        <v>9</v>
      </c>
      <c r="Q100">
        <v>0.81608421268180809</v>
      </c>
      <c r="R100">
        <v>0.77331621894735947</v>
      </c>
      <c r="S100">
        <v>1</v>
      </c>
      <c r="T100">
        <v>0.89915532104071771</v>
      </c>
      <c r="U100">
        <v>0.89520456226092548</v>
      </c>
      <c r="X100">
        <f>AVERAGE(S98:U98,T100:U100,U101,Q100:Q102,S101:S102,T102)</f>
        <v>0.83426344480542858</v>
      </c>
    </row>
    <row r="101" spans="1:28" x14ac:dyDescent="0.3">
      <c r="P101" s="9" t="s">
        <v>13</v>
      </c>
      <c r="Q101">
        <v>0.72973116320754394</v>
      </c>
      <c r="R101">
        <v>0.86041517812803758</v>
      </c>
      <c r="S101">
        <v>0.89915532104071771</v>
      </c>
      <c r="T101">
        <v>1</v>
      </c>
      <c r="U101">
        <v>0.96130850313052951</v>
      </c>
    </row>
    <row r="102" spans="1:28" x14ac:dyDescent="0.3">
      <c r="P102" s="9" t="s">
        <v>11</v>
      </c>
      <c r="Q102">
        <v>0.70409690651104606</v>
      </c>
      <c r="R102">
        <v>0.80244112924356148</v>
      </c>
      <c r="S102">
        <v>0.89520456226092548</v>
      </c>
      <c r="T102">
        <v>0.96130850313052951</v>
      </c>
      <c r="U102">
        <v>1</v>
      </c>
    </row>
    <row r="107" spans="1:28" ht="28.8" x14ac:dyDescent="0.3">
      <c r="A107" s="11" t="s">
        <v>25</v>
      </c>
      <c r="B107" s="6" t="s">
        <v>1</v>
      </c>
      <c r="C107" s="6" t="s">
        <v>2</v>
      </c>
      <c r="D107" s="6" t="s">
        <v>3</v>
      </c>
      <c r="E107" s="6" t="s">
        <v>4</v>
      </c>
      <c r="F107" s="6" t="s">
        <v>5</v>
      </c>
      <c r="G107" s="6" t="s">
        <v>6</v>
      </c>
      <c r="H107" s="6" t="s">
        <v>23</v>
      </c>
      <c r="I107" s="6" t="s">
        <v>8</v>
      </c>
      <c r="J107" s="6" t="s">
        <v>12</v>
      </c>
      <c r="K107" s="6" t="s">
        <v>9</v>
      </c>
      <c r="L107" s="6" t="s">
        <v>13</v>
      </c>
      <c r="M107" s="6" t="s">
        <v>11</v>
      </c>
      <c r="P107" s="10" t="str" cm="1">
        <f t="array" ref="P107:AB119">A107:M119</f>
        <v>CORRELAZIONE TRIM1 2020</v>
      </c>
      <c r="Q107" s="9" t="str">
        <v>S&amp;P 500</v>
      </c>
      <c r="R107" s="9" t="str">
        <v>FTSE MIB</v>
      </c>
      <c r="S107" s="9" t="str">
        <v>DAX 30</v>
      </c>
      <c r="T107" s="9" t="str">
        <v>CAC 40</v>
      </c>
      <c r="U107" s="9" t="str">
        <v>FTSE 100</v>
      </c>
      <c r="V107" s="9" t="str">
        <v>IBEX 35</v>
      </c>
      <c r="W107" s="9" t="str">
        <v>€ STOXX 50</v>
      </c>
      <c r="X107" s="9" t="str">
        <v>HSI</v>
      </c>
      <c r="Y107" s="9" t="str">
        <v>SSEC</v>
      </c>
      <c r="Z107" s="9" t="str">
        <v>IBOVESPA</v>
      </c>
      <c r="AA107" s="9" t="str">
        <v>BSES</v>
      </c>
      <c r="AB107" s="9" t="str">
        <v>MOEX</v>
      </c>
    </row>
    <row r="108" spans="1:28" x14ac:dyDescent="0.3">
      <c r="A108" s="6" t="s">
        <v>1</v>
      </c>
      <c r="B108">
        <v>1</v>
      </c>
      <c r="C108">
        <f>CORREL('DATI ALLINEATI'!B1260:B1321,'DATI ALLINEATI'!C1260:C1321)</f>
        <v>0.97733510109962896</v>
      </c>
      <c r="D108">
        <f>CORREL('DATI ALLINEATI'!B1260:B1321,'DATI ALLINEATI'!D1260:D1321)</f>
        <v>0.98465971868423108</v>
      </c>
      <c r="E108">
        <f>CORREL('DATI ALLINEATI'!B1260:B1321,'DATI ALLINEATI'!E1260:E1321)</f>
        <v>0.98202472018312492</v>
      </c>
      <c r="F108">
        <f>CORREL('DATI ALLINEATI'!B1260:B1321,'DATI ALLINEATI'!F1260:F1321)</f>
        <v>0.97840899951750293</v>
      </c>
      <c r="G108">
        <f>CORREL('DATI ALLINEATI'!B1260:B1321,'DATI ALLINEATI'!G1260:G1321)</f>
        <v>0.98377218866661142</v>
      </c>
      <c r="H108">
        <f>CORREL('DATI ALLINEATI'!B1260:B1321,'DATI ALLINEATI'!H1260:H1321)</f>
        <v>0.98230680471887977</v>
      </c>
      <c r="I108">
        <f>CORREL('DATI ALLINEATI'!B1260:B1321,'DATI ALLINEATI'!I1260:I1321)</f>
        <v>0.9394896510127001</v>
      </c>
      <c r="J108">
        <f>CORREL('DATI ALLINEATI'!B1260:B1321,'DATI ALLINEATI'!J1260:J1321)</f>
        <v>0.61834094348569202</v>
      </c>
      <c r="K108">
        <f>CORREL('DATI ALLINEATI'!B1260:B1321,'DATI ALLINEATI'!K1260:K1321)</f>
        <v>0.98587872910409491</v>
      </c>
      <c r="L108">
        <f>CORREL('DATI ALLINEATI'!B1260:B1321,'DATI ALLINEATI'!L1260:L1321)</f>
        <v>0.96555944243634773</v>
      </c>
      <c r="M108">
        <f>CORREL('DATI ALLINEATI'!B1260:B1321,'DATI ALLINEATI'!$M$1260:$M$1321)</f>
        <v>0.96847711993216357</v>
      </c>
      <c r="P108" s="9" t="str">
        <v>S&amp;P 500</v>
      </c>
      <c r="Q108" s="15">
        <v>1</v>
      </c>
      <c r="R108" s="15">
        <v>0.97733510109962896</v>
      </c>
      <c r="S108" s="15">
        <v>0.98465971868423108</v>
      </c>
      <c r="T108" s="15">
        <v>0.98202472018312492</v>
      </c>
      <c r="U108" s="15">
        <v>0.97840899951750293</v>
      </c>
      <c r="V108" s="15">
        <v>0.98377218866661142</v>
      </c>
      <c r="W108" s="15">
        <v>0.98230680471887977</v>
      </c>
      <c r="X108" s="15">
        <v>0.9394896510127001</v>
      </c>
      <c r="Y108" s="15">
        <v>0.61834094348569202</v>
      </c>
      <c r="Z108" s="15">
        <v>0.98587872910409491</v>
      </c>
      <c r="AA108" s="15">
        <v>0.96555944243634773</v>
      </c>
      <c r="AB108" s="15">
        <v>0.96847711993216357</v>
      </c>
    </row>
    <row r="109" spans="1:28" x14ac:dyDescent="0.3">
      <c r="A109" s="6" t="s">
        <v>2</v>
      </c>
      <c r="B109">
        <v>0.97733510109962896</v>
      </c>
      <c r="C109">
        <v>1</v>
      </c>
      <c r="D109">
        <f>CORREL('DATI ALLINEATI'!$C$1260:$C$1321,'DATI ALLINEATI'!D1260:D1321)</f>
        <v>0.99436762613870788</v>
      </c>
      <c r="E109">
        <f>CORREL('DATI ALLINEATI'!$C$1260:$C$1321,'DATI ALLINEATI'!E1260:E1321)</f>
        <v>0.9924902250418951</v>
      </c>
      <c r="F109">
        <f>CORREL('DATI ALLINEATI'!$C$1260:$C$1321,'DATI ALLINEATI'!F1260:F1321)</f>
        <v>0.98140243576158859</v>
      </c>
      <c r="G109">
        <f>CORREL('DATI ALLINEATI'!$C$1260:$C$1321,'DATI ALLINEATI'!G1260:G1321)</f>
        <v>0.99706583070500276</v>
      </c>
      <c r="H109">
        <f>CORREL('DATI ALLINEATI'!$C$1260:$C$1321,'DATI ALLINEATI'!H1260:H1321)</f>
        <v>0.99443853907700297</v>
      </c>
      <c r="I109">
        <f>CORREL('DATI ALLINEATI'!$C$1260:$C$1321,'DATI ALLINEATI'!I1260:I1321)</f>
        <v>0.92453950395793449</v>
      </c>
      <c r="J109">
        <f>CORREL('DATI ALLINEATI'!$C$1260:$C$1321,'DATI ALLINEATI'!J1260:J1321)</f>
        <v>0.58963179074766581</v>
      </c>
      <c r="K109">
        <f>CORREL('DATI ALLINEATI'!$C$1260:$C$1321,'DATI ALLINEATI'!K1260:K1321)</f>
        <v>0.97351198424767349</v>
      </c>
      <c r="L109">
        <f>CORREL('DATI ALLINEATI'!$C$1260:$C$1321,'DATI ALLINEATI'!L1260:L1321)</f>
        <v>0.94526324256246008</v>
      </c>
      <c r="M109">
        <f>CORREL('DATI ALLINEATI'!$C$1260:$C$1321,'DATI ALLINEATI'!M1260:M1321)</f>
        <v>0.98120283840256861</v>
      </c>
      <c r="P109" s="9" t="str">
        <v>FTSE MIB</v>
      </c>
      <c r="Q109" s="15">
        <v>0.97733510109962896</v>
      </c>
      <c r="R109" s="15">
        <v>1</v>
      </c>
      <c r="S109" s="15">
        <v>0.99436762613870788</v>
      </c>
      <c r="T109" s="15">
        <v>0.9924902250418951</v>
      </c>
      <c r="U109" s="15">
        <v>0.98140243576158859</v>
      </c>
      <c r="V109" s="15">
        <v>0.99706583070500276</v>
      </c>
      <c r="W109" s="15">
        <v>0.99443853907700297</v>
      </c>
      <c r="X109" s="15">
        <v>0.92453950395793449</v>
      </c>
      <c r="Y109" s="15">
        <v>0.58963179074766581</v>
      </c>
      <c r="Z109" s="15">
        <v>0.97351198424767349</v>
      </c>
      <c r="AA109" s="15">
        <v>0.94526324256246008</v>
      </c>
      <c r="AB109" s="15">
        <v>0.98120283840256861</v>
      </c>
    </row>
    <row r="110" spans="1:28" x14ac:dyDescent="0.3">
      <c r="A110" s="6" t="s">
        <v>3</v>
      </c>
      <c r="B110">
        <v>0.98465971868423108</v>
      </c>
      <c r="C110">
        <v>0.99436762613870788</v>
      </c>
      <c r="D110">
        <f>CORREL('DATI ALLINEATI'!$D$1260:$D$1321,'DATI ALLINEATI'!D1260:D1321)</f>
        <v>1.0000000000000002</v>
      </c>
      <c r="E110">
        <f>CORREL('DATI ALLINEATI'!$D$1260:$D$1321,'DATI ALLINEATI'!E1260:E1321)</f>
        <v>0.9982134540204155</v>
      </c>
      <c r="F110">
        <f>CORREL('DATI ALLINEATI'!$D$1260:$D$1321,'DATI ALLINEATI'!F1260:F1321)</f>
        <v>0.99201787808076991</v>
      </c>
      <c r="G110">
        <f>CORREL('DATI ALLINEATI'!$D$1260:$D$1321,'DATI ALLINEATI'!G1260:G1321)</f>
        <v>0.99446294312067018</v>
      </c>
      <c r="H110">
        <f>CORREL('DATI ALLINEATI'!$D$1260:$D$1321,'DATI ALLINEATI'!H1260:H1321)</f>
        <v>0.99903281882258299</v>
      </c>
      <c r="I110">
        <f>CORREL('DATI ALLINEATI'!$D$1260:$D$1321,'DATI ALLINEATI'!I1260:I1321)</f>
        <v>0.94598878018774635</v>
      </c>
      <c r="J110">
        <f>CORREL('DATI ALLINEATI'!$D$1260:$D$1321,'DATI ALLINEATI'!J1260:J1321)</f>
        <v>0.6147391736998522</v>
      </c>
      <c r="K110">
        <f>CORREL('DATI ALLINEATI'!$D$1260:$D$1321,'DATI ALLINEATI'!K1260:K1321)</f>
        <v>0.98155313940277089</v>
      </c>
      <c r="L110">
        <f>CORREL('DATI ALLINEATI'!$D$1260:$D$1321,'DATI ALLINEATI'!L1260:L1321)</f>
        <v>0.95449907754755403</v>
      </c>
      <c r="M110">
        <f>CORREL('DATI ALLINEATI'!$D$1260:$D$1321,'DATI ALLINEATI'!M1260:M1321)</f>
        <v>0.99101677760319573</v>
      </c>
      <c r="P110" s="9" t="str">
        <v>DAX 30</v>
      </c>
      <c r="Q110" s="15">
        <v>0.98465971868423108</v>
      </c>
      <c r="R110" s="15">
        <v>0.99436762613870788</v>
      </c>
      <c r="S110" s="15">
        <v>1.0000000000000002</v>
      </c>
      <c r="T110" s="15">
        <v>0.9982134540204155</v>
      </c>
      <c r="U110" s="15">
        <v>0.99201787808076991</v>
      </c>
      <c r="V110" s="15">
        <v>0.99446294312067018</v>
      </c>
      <c r="W110" s="15">
        <v>0.99903281882258299</v>
      </c>
      <c r="X110" s="15">
        <v>0.94598878018774635</v>
      </c>
      <c r="Y110" s="15">
        <v>0.6147391736998522</v>
      </c>
      <c r="Z110" s="15">
        <v>0.98155313940277089</v>
      </c>
      <c r="AA110" s="15">
        <v>0.95449907754755403</v>
      </c>
      <c r="AB110" s="15">
        <v>0.99101677760319573</v>
      </c>
    </row>
    <row r="111" spans="1:28" x14ac:dyDescent="0.3">
      <c r="A111" s="6" t="s">
        <v>4</v>
      </c>
      <c r="B111">
        <v>0.98202472018312492</v>
      </c>
      <c r="C111">
        <v>0.9924902250418951</v>
      </c>
      <c r="D111">
        <v>0.9982134540204155</v>
      </c>
      <c r="E111">
        <v>1</v>
      </c>
      <c r="F111">
        <f>CORREL('DATI ALLINEATI'!$E$1260:$E$1321,'DATI ALLINEATI'!F1260:F1321)</f>
        <v>0.99585478006406836</v>
      </c>
      <c r="G111">
        <f>CORREL('DATI ALLINEATI'!$E$1260:$E$1321,'DATI ALLINEATI'!G1260:G1321)</f>
        <v>0.99366135374553122</v>
      </c>
      <c r="H111">
        <f>CORREL('DATI ALLINEATI'!$E$1260:$E$1321,'DATI ALLINEATI'!H1260:H1321)</f>
        <v>0.99953233953013665</v>
      </c>
      <c r="I111">
        <f>CORREL('DATI ALLINEATI'!$E$1260:$E$1321,'DATI ALLINEATI'!I1260:I1321)</f>
        <v>0.95172985864296933</v>
      </c>
      <c r="J111">
        <f>CORREL('DATI ALLINEATI'!$E$1260:$E$1321,'DATI ALLINEATI'!J1260:J1321)</f>
        <v>0.62825380371272221</v>
      </c>
      <c r="K111">
        <f>CORREL('DATI ALLINEATI'!$E$1260:$E$1321,'DATI ALLINEATI'!K1260:K1321)</f>
        <v>0.98432473344893334</v>
      </c>
      <c r="L111">
        <f>CORREL('DATI ALLINEATI'!$E$1260:$E$1321,'DATI ALLINEATI'!L1260:L1321)</f>
        <v>0.95426498149388617</v>
      </c>
      <c r="M111">
        <f>CORREL('DATI ALLINEATI'!$E$1260:$E$1321,'DATI ALLINEATI'!M1260:M1321)</f>
        <v>0.99123201841374398</v>
      </c>
      <c r="P111" s="9" t="str">
        <v>CAC 40</v>
      </c>
      <c r="Q111" s="15">
        <v>0.98202472018312492</v>
      </c>
      <c r="R111" s="15">
        <v>0.9924902250418951</v>
      </c>
      <c r="S111" s="15">
        <v>0.9982134540204155</v>
      </c>
      <c r="T111" s="15">
        <v>1</v>
      </c>
      <c r="U111" s="15">
        <v>0.99585478006406836</v>
      </c>
      <c r="V111" s="15">
        <v>0.99366135374553122</v>
      </c>
      <c r="W111" s="15">
        <v>0.99953233953013665</v>
      </c>
      <c r="X111" s="15">
        <v>0.95172985864296933</v>
      </c>
      <c r="Y111" s="15">
        <v>0.62825380371272221</v>
      </c>
      <c r="Z111" s="15">
        <v>0.98432473344893334</v>
      </c>
      <c r="AA111" s="15">
        <v>0.95426498149388617</v>
      </c>
      <c r="AB111" s="15">
        <v>0.99123201841374398</v>
      </c>
    </row>
    <row r="112" spans="1:28" x14ac:dyDescent="0.3">
      <c r="A112" s="6" t="s">
        <v>5</v>
      </c>
      <c r="B112">
        <v>0.97840899951750293</v>
      </c>
      <c r="C112">
        <v>0.98140243576158859</v>
      </c>
      <c r="D112">
        <v>0.99201787808076991</v>
      </c>
      <c r="E112">
        <v>0.99585478006406836</v>
      </c>
      <c r="F112">
        <v>1</v>
      </c>
      <c r="G112">
        <f>CORREL('DATI ALLINEATI'!$F$1260:$F$1321,'DATI ALLINEATI'!G1260:G1321)</f>
        <v>0.98459615544320123</v>
      </c>
      <c r="H112">
        <f>CORREL('DATI ALLINEATI'!$F$1260:$F$1321,'DATI ALLINEATI'!H1260:H1321)</f>
        <v>0.99410421792911929</v>
      </c>
      <c r="I112">
        <f>CORREL('DATI ALLINEATI'!$F$1260:$F$1321,'DATI ALLINEATI'!I1260:I1321)</f>
        <v>0.95862884210681232</v>
      </c>
      <c r="J112">
        <f>CORREL('DATI ALLINEATI'!$F$1260:$F$1321,'DATI ALLINEATI'!J1260:J1321)</f>
        <v>0.63553857190583452</v>
      </c>
      <c r="K112">
        <f>CORREL('DATI ALLINEATI'!$F$1260:$F$1321,'DATI ALLINEATI'!K1260:K1321)</f>
        <v>0.98679871027556887</v>
      </c>
      <c r="L112">
        <f>CORREL('DATI ALLINEATI'!$F$1260:$F$1321,'DATI ALLINEATI'!L1260:L1321)</f>
        <v>0.9548864585707364</v>
      </c>
      <c r="M112">
        <f>CORREL('DATI ALLINEATI'!$F$1260:$F$1321,'DATI ALLINEATI'!M1260:M1321)</f>
        <v>0.98993314022597678</v>
      </c>
      <c r="P112" s="9" t="str">
        <v>FTSE 100</v>
      </c>
      <c r="Q112" s="15">
        <v>0.97840899951750293</v>
      </c>
      <c r="R112" s="15">
        <v>0.98140243576158859</v>
      </c>
      <c r="S112" s="15">
        <v>0.99201787808076991</v>
      </c>
      <c r="T112" s="15">
        <v>0.99585478006406836</v>
      </c>
      <c r="U112" s="15">
        <v>1</v>
      </c>
      <c r="V112" s="15">
        <v>0.98459615544320123</v>
      </c>
      <c r="W112" s="15">
        <v>0.99410421792911929</v>
      </c>
      <c r="X112" s="15">
        <v>0.95862884210681232</v>
      </c>
      <c r="Y112" s="15">
        <v>0.63553857190583452</v>
      </c>
      <c r="Z112" s="15">
        <v>0.98679871027556887</v>
      </c>
      <c r="AA112" s="15">
        <v>0.9548864585707364</v>
      </c>
      <c r="AB112" s="15">
        <v>0.98993314022597678</v>
      </c>
    </row>
    <row r="113" spans="1:28" x14ac:dyDescent="0.3">
      <c r="A113" s="6" t="s">
        <v>6</v>
      </c>
      <c r="B113">
        <v>0.98377218866661142</v>
      </c>
      <c r="C113">
        <v>0.99706583070500276</v>
      </c>
      <c r="D113">
        <v>0.99446294312067018</v>
      </c>
      <c r="E113">
        <v>0.99366135374553122</v>
      </c>
      <c r="F113">
        <v>0.98459615544320123</v>
      </c>
      <c r="G113">
        <v>1</v>
      </c>
      <c r="H113">
        <f>CORREL('DATI ALLINEATI'!$G$1260:$G$1321,'DATI ALLINEATI'!H1260:H1321)</f>
        <v>0.99484323158094512</v>
      </c>
      <c r="I113">
        <f>CORREL('DATI ALLINEATI'!$G$1260:$G$1321,'DATI ALLINEATI'!I1260:I1321)</f>
        <v>0.93609399725434739</v>
      </c>
      <c r="J113">
        <f>CORREL('DATI ALLINEATI'!$G$1260:$G$1321,'DATI ALLINEATI'!J1260:J1321)</f>
        <v>0.61484702431599914</v>
      </c>
      <c r="K113">
        <f>CORREL('DATI ALLINEATI'!$G$1260:$G$1321,'DATI ALLINEATI'!K1260:K1321)</f>
        <v>0.98186004956775286</v>
      </c>
      <c r="L113">
        <f>CORREL('DATI ALLINEATI'!$G$1260:$G$1321,'DATI ALLINEATI'!L1260:L1321)</f>
        <v>0.9595353158170391</v>
      </c>
      <c r="M113">
        <f>CORREL('DATI ALLINEATI'!$G$1260:$G$1321,'DATI ALLINEATI'!M1260:M1321)</f>
        <v>0.98095893055001981</v>
      </c>
      <c r="P113" s="9" t="str">
        <v>IBEX 35</v>
      </c>
      <c r="Q113" s="15">
        <v>0.98377218866661142</v>
      </c>
      <c r="R113" s="15">
        <v>0.99706583070500276</v>
      </c>
      <c r="S113" s="15">
        <v>0.99446294312067018</v>
      </c>
      <c r="T113" s="15">
        <v>0.99366135374553122</v>
      </c>
      <c r="U113" s="15">
        <v>0.98459615544320123</v>
      </c>
      <c r="V113" s="15">
        <v>1</v>
      </c>
      <c r="W113" s="15">
        <v>0.99484323158094512</v>
      </c>
      <c r="X113" s="15">
        <v>0.93609399725434739</v>
      </c>
      <c r="Y113" s="15">
        <v>0.61484702431599914</v>
      </c>
      <c r="Z113" s="15">
        <v>0.98186004956775286</v>
      </c>
      <c r="AA113" s="15">
        <v>0.9595353158170391</v>
      </c>
      <c r="AB113" s="15">
        <v>0.98095893055001981</v>
      </c>
    </row>
    <row r="114" spans="1:28" x14ac:dyDescent="0.3">
      <c r="A114" s="6" t="s">
        <v>23</v>
      </c>
      <c r="B114">
        <v>0.98230680471887977</v>
      </c>
      <c r="C114">
        <v>0.99443853907700297</v>
      </c>
      <c r="D114">
        <v>0.99903281882258299</v>
      </c>
      <c r="E114">
        <v>0.99953233953013665</v>
      </c>
      <c r="F114">
        <v>0.99410421792911929</v>
      </c>
      <c r="G114">
        <v>0.99484323158094512</v>
      </c>
      <c r="H114">
        <v>1</v>
      </c>
      <c r="I114">
        <f>CORREL('DATI ALLINEATI'!$H$1260:$H$1321,'DATI ALLINEATI'!I1260:I1321)</f>
        <v>0.94620258965212067</v>
      </c>
      <c r="J114">
        <f>CORREL('DATI ALLINEATI'!$H$1260:$H$1321,'DATI ALLINEATI'!J1260:J1321)</f>
        <v>0.61663759989249312</v>
      </c>
      <c r="K114">
        <f>CORREL('DATI ALLINEATI'!$H$1260:$H$1321,'DATI ALLINEATI'!K1260:K1321)</f>
        <v>0.98141824602019512</v>
      </c>
      <c r="L114">
        <f>CORREL('DATI ALLINEATI'!$H$1260:$H$1321,'DATI ALLINEATI'!L1260:L1321)</f>
        <v>0.9506805386282684</v>
      </c>
      <c r="M114">
        <f>CORREL('DATI ALLINEATI'!$H$1260:$H$1321,'DATI ALLINEATI'!M1260:M1321)</f>
        <v>0.99041633075969526</v>
      </c>
      <c r="P114" s="9" t="str">
        <v>€ STOXX 50</v>
      </c>
      <c r="Q114" s="15">
        <v>0.98230680471887977</v>
      </c>
      <c r="R114" s="15">
        <v>0.99443853907700297</v>
      </c>
      <c r="S114" s="15">
        <v>0.99903281882258299</v>
      </c>
      <c r="T114" s="15">
        <v>0.99953233953013665</v>
      </c>
      <c r="U114" s="15">
        <v>0.99410421792911929</v>
      </c>
      <c r="V114" s="15">
        <v>0.99484323158094512</v>
      </c>
      <c r="W114" s="15">
        <v>1</v>
      </c>
      <c r="X114" s="15">
        <v>0.94620258965212067</v>
      </c>
      <c r="Y114" s="15">
        <v>0.61663759989249312</v>
      </c>
      <c r="Z114" s="15">
        <v>0.98141824602019512</v>
      </c>
      <c r="AA114" s="15">
        <v>0.9506805386282684</v>
      </c>
      <c r="AB114" s="15">
        <v>0.99041633075969526</v>
      </c>
    </row>
    <row r="115" spans="1:28" x14ac:dyDescent="0.3">
      <c r="A115" s="6" t="s">
        <v>8</v>
      </c>
      <c r="B115">
        <v>0.9394896510127001</v>
      </c>
      <c r="C115">
        <v>0.92453950395793449</v>
      </c>
      <c r="D115">
        <v>0.94598878018774635</v>
      </c>
      <c r="E115">
        <v>0.95172985864296933</v>
      </c>
      <c r="F115">
        <v>0.95862884210681232</v>
      </c>
      <c r="G115">
        <v>0.93609399725434739</v>
      </c>
      <c r="H115">
        <v>0.94620258965212067</v>
      </c>
      <c r="I115">
        <v>1</v>
      </c>
      <c r="J115">
        <f>CORREL('DATI ALLINEATI'!$I$1260:$I$1321,'DATI ALLINEATI'!J1260:J1321)</f>
        <v>0.79852654701317116</v>
      </c>
      <c r="K115">
        <f>CORREL('DATI ALLINEATI'!$I$1260:$I$1321,'DATI ALLINEATI'!K1260:K1321)</f>
        <v>0.95789814349102742</v>
      </c>
      <c r="L115">
        <f>CORREL('DATI ALLINEATI'!$I$1260:$I$1321,'DATI ALLINEATI'!L1260:L1321)</f>
        <v>0.95978150433958087</v>
      </c>
      <c r="M115">
        <f>CORREL('DATI ALLINEATI'!$I$1260:$I$1321,'DATI ALLINEATI'!M1260:M1321)</f>
        <v>0.93936652385415886</v>
      </c>
      <c r="P115" s="9" t="str">
        <v>HSI</v>
      </c>
      <c r="Q115" s="15">
        <v>0.9394896510127001</v>
      </c>
      <c r="R115" s="15">
        <v>0.92453950395793449</v>
      </c>
      <c r="S115" s="15">
        <v>0.94598878018774635</v>
      </c>
      <c r="T115" s="15">
        <v>0.95172985864296933</v>
      </c>
      <c r="U115" s="15">
        <v>0.95862884210681232</v>
      </c>
      <c r="V115" s="15">
        <v>0.93609399725434739</v>
      </c>
      <c r="W115" s="15">
        <v>0.94620258965212067</v>
      </c>
      <c r="X115" s="15">
        <v>1</v>
      </c>
      <c r="Y115" s="15">
        <v>0.79852654701317116</v>
      </c>
      <c r="Z115" s="15">
        <v>0.95789814349102742</v>
      </c>
      <c r="AA115" s="15">
        <v>0.95978150433958087</v>
      </c>
      <c r="AB115" s="15">
        <v>0.93936652385415886</v>
      </c>
    </row>
    <row r="116" spans="1:28" x14ac:dyDescent="0.3">
      <c r="A116" s="6" t="s">
        <v>12</v>
      </c>
      <c r="B116">
        <v>0.61834094348569202</v>
      </c>
      <c r="C116">
        <v>0.58963179074766581</v>
      </c>
      <c r="D116">
        <v>0.6147391736998522</v>
      </c>
      <c r="E116">
        <v>0.62825380371272221</v>
      </c>
      <c r="F116">
        <v>0.63553857190583452</v>
      </c>
      <c r="G116">
        <v>0.61484702431599914</v>
      </c>
      <c r="H116">
        <v>0.61663759989249312</v>
      </c>
      <c r="I116">
        <v>0.79852654701317116</v>
      </c>
      <c r="J116">
        <v>1</v>
      </c>
      <c r="K116">
        <f>CORREL('DATI ALLINEATI'!$J$1260:$J$1321,'DATI ALLINEATI'!K1260:K1321)</f>
        <v>0.6561973551163709</v>
      </c>
      <c r="L116">
        <f>CORREL('DATI ALLINEATI'!$J$1260:$J$1321,'DATI ALLINEATI'!L1260:L1321)</f>
        <v>0.70004607281415454</v>
      </c>
      <c r="M116">
        <f>CORREL('DATI ALLINEATI'!$J$1260:$J$1321,'DATI ALLINEATI'!M1260:M1321)</f>
        <v>0.60937972168818744</v>
      </c>
      <c r="P116" s="9" t="str">
        <v>SSEC</v>
      </c>
      <c r="Q116" s="15">
        <v>0.61834094348569202</v>
      </c>
      <c r="R116" s="15">
        <v>0.58963179074766581</v>
      </c>
      <c r="S116" s="15">
        <v>0.6147391736998522</v>
      </c>
      <c r="T116" s="15">
        <v>0.62825380371272221</v>
      </c>
      <c r="U116" s="15">
        <v>0.63553857190583452</v>
      </c>
      <c r="V116" s="15">
        <v>0.61484702431599914</v>
      </c>
      <c r="W116" s="15">
        <v>0.61663759989249312</v>
      </c>
      <c r="X116" s="15">
        <v>0.79852654701317116</v>
      </c>
      <c r="Y116" s="15">
        <v>1</v>
      </c>
      <c r="Z116" s="15">
        <v>0.6561973551163709</v>
      </c>
      <c r="AA116" s="15">
        <v>0.70004607281415454</v>
      </c>
      <c r="AB116" s="15">
        <v>0.60937972168818744</v>
      </c>
    </row>
    <row r="117" spans="1:28" x14ac:dyDescent="0.3">
      <c r="A117" s="6" t="s">
        <v>9</v>
      </c>
      <c r="B117">
        <v>0.98587872910409491</v>
      </c>
      <c r="C117">
        <v>0.97351198424767349</v>
      </c>
      <c r="D117">
        <v>0.98155313940277089</v>
      </c>
      <c r="E117">
        <v>0.98432473344893334</v>
      </c>
      <c r="F117">
        <v>0.98679871027556887</v>
      </c>
      <c r="G117">
        <v>0.98186004956775286</v>
      </c>
      <c r="H117">
        <v>0.98141824602019512</v>
      </c>
      <c r="I117">
        <v>0.95789814349102742</v>
      </c>
      <c r="J117">
        <v>0.6561973551163709</v>
      </c>
      <c r="K117">
        <v>1</v>
      </c>
      <c r="L117">
        <f>CORREL('DATI ALLINEATI'!$K$1260:$K$1321,'DATI ALLINEATI'!L1260:L1321)</f>
        <v>0.9780254597188941</v>
      </c>
      <c r="M117">
        <f>CORREL('DATI ALLINEATI'!$K$1260:$K$1321,'DATI ALLINEATI'!M1260:M1321)</f>
        <v>0.97415984281576773</v>
      </c>
      <c r="P117" s="9" t="str">
        <v>IBOVESPA</v>
      </c>
      <c r="Q117" s="15">
        <v>0.98587872910409491</v>
      </c>
      <c r="R117" s="15">
        <v>0.97351198424767349</v>
      </c>
      <c r="S117" s="15">
        <v>0.98155313940277089</v>
      </c>
      <c r="T117" s="15">
        <v>0.98432473344893334</v>
      </c>
      <c r="U117" s="15">
        <v>0.98679871027556887</v>
      </c>
      <c r="V117" s="15">
        <v>0.98186004956775286</v>
      </c>
      <c r="W117" s="15">
        <v>0.98141824602019512</v>
      </c>
      <c r="X117" s="15">
        <v>0.95789814349102742</v>
      </c>
      <c r="Y117" s="15">
        <v>0.6561973551163709</v>
      </c>
      <c r="Z117" s="15">
        <v>1</v>
      </c>
      <c r="AA117" s="15">
        <v>0.9780254597188941</v>
      </c>
      <c r="AB117" s="15">
        <v>0.97415984281576773</v>
      </c>
    </row>
    <row r="118" spans="1:28" x14ac:dyDescent="0.3">
      <c r="A118" s="6" t="s">
        <v>13</v>
      </c>
      <c r="B118">
        <v>0.96555944243634773</v>
      </c>
      <c r="C118">
        <v>0.94526324256246008</v>
      </c>
      <c r="D118">
        <v>0.95449907754755403</v>
      </c>
      <c r="E118">
        <v>0.95426498149388617</v>
      </c>
      <c r="F118">
        <v>0.9548864585707364</v>
      </c>
      <c r="G118">
        <v>0.9595353158170391</v>
      </c>
      <c r="H118">
        <v>0.9506805386282684</v>
      </c>
      <c r="I118">
        <v>0.95978150433958087</v>
      </c>
      <c r="J118">
        <v>0.70004607281415454</v>
      </c>
      <c r="K118">
        <v>0.9780254597188941</v>
      </c>
      <c r="L118">
        <v>1</v>
      </c>
      <c r="M118">
        <f>CORREL('DATI ALLINEATI'!$L$1260:$L$1321,'DATI ALLINEATI'!M1260:M1321)</f>
        <v>0.94508259164807185</v>
      </c>
      <c r="P118" s="9" t="str">
        <v>BSES</v>
      </c>
      <c r="Q118" s="15">
        <v>0.96555944243634773</v>
      </c>
      <c r="R118" s="15">
        <v>0.94526324256246008</v>
      </c>
      <c r="S118" s="15">
        <v>0.95449907754755403</v>
      </c>
      <c r="T118" s="15">
        <v>0.95426498149388617</v>
      </c>
      <c r="U118" s="15">
        <v>0.9548864585707364</v>
      </c>
      <c r="V118" s="15">
        <v>0.9595353158170391</v>
      </c>
      <c r="W118" s="15">
        <v>0.9506805386282684</v>
      </c>
      <c r="X118" s="15">
        <v>0.95978150433958087</v>
      </c>
      <c r="Y118" s="15">
        <v>0.70004607281415454</v>
      </c>
      <c r="Z118" s="15">
        <v>0.9780254597188941</v>
      </c>
      <c r="AA118" s="15">
        <v>1</v>
      </c>
      <c r="AB118" s="15">
        <v>0.94508259164807185</v>
      </c>
    </row>
    <row r="119" spans="1:28" x14ac:dyDescent="0.3">
      <c r="A119" s="6" t="s">
        <v>11</v>
      </c>
      <c r="B119">
        <v>0.96847711993216357</v>
      </c>
      <c r="C119">
        <v>0.98120283840256861</v>
      </c>
      <c r="D119">
        <v>0.99101677760319573</v>
      </c>
      <c r="E119">
        <v>0.99123201841374398</v>
      </c>
      <c r="F119">
        <v>0.98993314022597678</v>
      </c>
      <c r="G119">
        <v>0.98095893055001981</v>
      </c>
      <c r="H119">
        <v>0.99041633075969526</v>
      </c>
      <c r="I119">
        <v>0.93936652385415886</v>
      </c>
      <c r="J119">
        <v>0.60937972168818744</v>
      </c>
      <c r="K119">
        <v>0.97415984281576773</v>
      </c>
      <c r="L119">
        <v>0.94508259164807185</v>
      </c>
      <c r="M119">
        <v>1</v>
      </c>
      <c r="P119" s="9" t="str">
        <v>MOEX</v>
      </c>
      <c r="Q119" s="15">
        <v>0.96847711993216357</v>
      </c>
      <c r="R119" s="15">
        <v>0.98120283840256861</v>
      </c>
      <c r="S119" s="15">
        <v>0.99101677760319573</v>
      </c>
      <c r="T119" s="15">
        <v>0.99123201841374398</v>
      </c>
      <c r="U119" s="15">
        <v>0.98993314022597678</v>
      </c>
      <c r="V119" s="15">
        <v>0.98095893055001981</v>
      </c>
      <c r="W119" s="15">
        <v>0.99041633075969526</v>
      </c>
      <c r="X119" s="15">
        <v>0.93936652385415886</v>
      </c>
      <c r="Y119" s="15">
        <v>0.60937972168818744</v>
      </c>
      <c r="Z119" s="15">
        <v>0.97415984281576773</v>
      </c>
      <c r="AA119" s="15">
        <v>0.94508259164807185</v>
      </c>
      <c r="AB119" s="15">
        <v>1</v>
      </c>
    </row>
    <row r="122" spans="1:28" ht="28.8" x14ac:dyDescent="0.3">
      <c r="P122" s="14" t="s">
        <v>25</v>
      </c>
      <c r="Q122" s="9" t="s">
        <v>1</v>
      </c>
      <c r="R122" s="9" t="s">
        <v>2</v>
      </c>
      <c r="S122" s="9" t="s">
        <v>3</v>
      </c>
      <c r="T122" s="9" t="s">
        <v>4</v>
      </c>
      <c r="U122" s="9" t="s">
        <v>5</v>
      </c>
      <c r="V122" s="9" t="s">
        <v>6</v>
      </c>
      <c r="W122" s="9" t="s">
        <v>7</v>
      </c>
    </row>
    <row r="123" spans="1:28" x14ac:dyDescent="0.3">
      <c r="P123" s="9" t="s">
        <v>1</v>
      </c>
      <c r="Q123" s="15">
        <v>1</v>
      </c>
      <c r="R123" s="15">
        <v>0.97733510109962896</v>
      </c>
      <c r="S123" s="15">
        <v>0.98465971868423108</v>
      </c>
      <c r="T123" s="15">
        <v>0.98202472018312492</v>
      </c>
      <c r="U123" s="15">
        <v>0.97840899951750293</v>
      </c>
      <c r="V123" s="15">
        <v>0.98377218866661142</v>
      </c>
      <c r="W123" s="15">
        <v>0.98230680471887977</v>
      </c>
    </row>
    <row r="124" spans="1:28" x14ac:dyDescent="0.3">
      <c r="P124" s="9" t="s">
        <v>2</v>
      </c>
      <c r="Q124" s="15">
        <v>0.97733510109962896</v>
      </c>
      <c r="R124" s="15">
        <v>1</v>
      </c>
      <c r="S124" s="15">
        <v>0.99436762613870788</v>
      </c>
      <c r="T124" s="15">
        <v>0.9924902250418951</v>
      </c>
      <c r="U124" s="15">
        <v>0.98140243576158859</v>
      </c>
      <c r="V124" s="15">
        <v>0.99706583070500276</v>
      </c>
      <c r="W124" s="15">
        <v>0.99443853907700297</v>
      </c>
    </row>
    <row r="125" spans="1:28" x14ac:dyDescent="0.3">
      <c r="P125" s="9" t="s">
        <v>3</v>
      </c>
      <c r="Q125" s="15">
        <v>0.98465971868423108</v>
      </c>
      <c r="R125" s="15">
        <v>0.99436762613870788</v>
      </c>
      <c r="S125" s="15">
        <v>1.0000000000000002</v>
      </c>
      <c r="T125" s="15">
        <v>0.9982134540204155</v>
      </c>
      <c r="U125" s="15">
        <v>0.99201787808076991</v>
      </c>
      <c r="V125" s="15">
        <v>0.99446294312067018</v>
      </c>
      <c r="W125" s="15">
        <v>0.99903281882258299</v>
      </c>
    </row>
    <row r="126" spans="1:28" x14ac:dyDescent="0.3">
      <c r="P126" s="9" t="s">
        <v>4</v>
      </c>
      <c r="Q126" s="15">
        <v>0.98202472018312492</v>
      </c>
      <c r="R126" s="15">
        <v>0.9924902250418951</v>
      </c>
      <c r="S126" s="15">
        <v>0.9982134540204155</v>
      </c>
      <c r="T126" s="15">
        <v>1</v>
      </c>
      <c r="U126" s="15">
        <v>0.99585478006406836</v>
      </c>
      <c r="V126" s="15">
        <v>0.99366135374553122</v>
      </c>
      <c r="W126" s="15">
        <v>0.99953233953013665</v>
      </c>
    </row>
    <row r="127" spans="1:28" x14ac:dyDescent="0.3">
      <c r="P127" s="9" t="s">
        <v>5</v>
      </c>
      <c r="Q127" s="15">
        <v>0.97840899951750293</v>
      </c>
      <c r="R127" s="15">
        <v>0.98140243576158859</v>
      </c>
      <c r="S127" s="15">
        <v>0.99201787808076991</v>
      </c>
      <c r="T127" s="15">
        <v>0.99585478006406836</v>
      </c>
      <c r="U127" s="15">
        <v>1</v>
      </c>
      <c r="V127" s="15">
        <v>0.98459615544320123</v>
      </c>
      <c r="W127" s="15">
        <v>0.99410421792911929</v>
      </c>
    </row>
    <row r="128" spans="1:28" x14ac:dyDescent="0.3">
      <c r="P128" s="9" t="s">
        <v>6</v>
      </c>
      <c r="Q128" s="15">
        <v>0.98377218866661142</v>
      </c>
      <c r="R128" s="15">
        <v>0.99706583070500276</v>
      </c>
      <c r="S128" s="15">
        <v>0.99446294312067018</v>
      </c>
      <c r="T128" s="15">
        <v>0.99366135374553122</v>
      </c>
      <c r="U128" s="15">
        <v>0.98459615544320123</v>
      </c>
      <c r="V128" s="15">
        <v>1</v>
      </c>
      <c r="W128" s="15">
        <v>0.99484323158094512</v>
      </c>
    </row>
    <row r="129" spans="1:28" x14ac:dyDescent="0.3">
      <c r="P129" s="9" t="s">
        <v>7</v>
      </c>
      <c r="Q129" s="15">
        <v>0.98230680471887977</v>
      </c>
      <c r="R129" s="15">
        <v>0.99443853907700297</v>
      </c>
      <c r="S129" s="15">
        <v>0.99903281882258299</v>
      </c>
      <c r="T129" s="15">
        <v>0.99953233953013665</v>
      </c>
      <c r="U129" s="15">
        <v>0.99410421792911929</v>
      </c>
      <c r="V129" s="15">
        <v>0.99484323158094512</v>
      </c>
      <c r="W129" s="15">
        <v>1</v>
      </c>
    </row>
    <row r="132" spans="1:28" ht="28.8" x14ac:dyDescent="0.3">
      <c r="P132" s="14" t="s">
        <v>25</v>
      </c>
      <c r="Q132" s="9" t="s">
        <v>8</v>
      </c>
      <c r="R132" s="9" t="s">
        <v>12</v>
      </c>
      <c r="S132" s="9" t="s">
        <v>9</v>
      </c>
      <c r="T132" s="9" t="s">
        <v>13</v>
      </c>
      <c r="U132" s="9" t="s">
        <v>11</v>
      </c>
    </row>
    <row r="133" spans="1:28" x14ac:dyDescent="0.3">
      <c r="P133" s="9" t="s">
        <v>8</v>
      </c>
      <c r="Q133" s="15">
        <v>1</v>
      </c>
      <c r="R133" s="15">
        <v>0.79852654701317116</v>
      </c>
      <c r="S133" s="15">
        <v>0.95789814349102742</v>
      </c>
      <c r="T133" s="15">
        <v>0.95978150433958087</v>
      </c>
      <c r="U133" s="15">
        <v>0.93936652385415886</v>
      </c>
    </row>
    <row r="134" spans="1:28" x14ac:dyDescent="0.3">
      <c r="P134" s="9" t="s">
        <v>12</v>
      </c>
      <c r="Q134" s="15">
        <v>0.79852654701317116</v>
      </c>
      <c r="R134" s="15">
        <v>1</v>
      </c>
      <c r="S134" s="15">
        <v>0.6561973551163709</v>
      </c>
      <c r="T134" s="15">
        <v>0.70004607281415454</v>
      </c>
      <c r="U134" s="15">
        <v>0.60937972168818744</v>
      </c>
    </row>
    <row r="135" spans="1:28" x14ac:dyDescent="0.3">
      <c r="P135" s="9" t="s">
        <v>9</v>
      </c>
      <c r="Q135" s="15">
        <v>0.95789814349102742</v>
      </c>
      <c r="R135" s="15">
        <v>0.6561973551163709</v>
      </c>
      <c r="S135" s="15">
        <v>1</v>
      </c>
      <c r="T135" s="15">
        <v>0.9780254597188941</v>
      </c>
      <c r="U135" s="15">
        <v>0.97415984281576773</v>
      </c>
    </row>
    <row r="136" spans="1:28" x14ac:dyDescent="0.3">
      <c r="P136" s="9" t="s">
        <v>13</v>
      </c>
      <c r="Q136" s="15">
        <v>0.95978150433958087</v>
      </c>
      <c r="R136" s="15">
        <v>0.70004607281415454</v>
      </c>
      <c r="S136" s="15">
        <v>0.9780254597188941</v>
      </c>
      <c r="T136" s="15">
        <v>1</v>
      </c>
      <c r="U136" s="15">
        <v>0.94508259164807185</v>
      </c>
    </row>
    <row r="137" spans="1:28" x14ac:dyDescent="0.3">
      <c r="P137" s="9" t="s">
        <v>11</v>
      </c>
      <c r="Q137" s="15">
        <v>0.93936652385415886</v>
      </c>
      <c r="R137" s="15">
        <v>0.60937972168818744</v>
      </c>
      <c r="S137" s="15">
        <v>0.97415984281576773</v>
      </c>
      <c r="T137" s="15">
        <v>0.94508259164807185</v>
      </c>
      <c r="U137" s="15">
        <v>1</v>
      </c>
    </row>
    <row r="142" spans="1:28" ht="28.8" x14ac:dyDescent="0.3">
      <c r="A142" s="11" t="s">
        <v>26</v>
      </c>
      <c r="B142" s="6" t="s">
        <v>1</v>
      </c>
      <c r="C142" s="6" t="s">
        <v>2</v>
      </c>
      <c r="D142" s="6" t="s">
        <v>3</v>
      </c>
      <c r="E142" s="6" t="s">
        <v>4</v>
      </c>
      <c r="F142" s="6" t="s">
        <v>5</v>
      </c>
      <c r="G142" s="6" t="s">
        <v>6</v>
      </c>
      <c r="H142" s="6" t="s">
        <v>23</v>
      </c>
      <c r="I142" s="6" t="s">
        <v>8</v>
      </c>
      <c r="J142" s="6" t="s">
        <v>12</v>
      </c>
      <c r="K142" s="6" t="s">
        <v>9</v>
      </c>
      <c r="L142" s="6" t="s">
        <v>13</v>
      </c>
      <c r="M142" s="6" t="s">
        <v>11</v>
      </c>
      <c r="P142" s="10" t="str" cm="1">
        <f t="array" ref="P142:AB154">A142:M154</f>
        <v>CORRELAZIONE TRIM2 2020</v>
      </c>
      <c r="Q142" s="9" t="str">
        <v>S&amp;P 500</v>
      </c>
      <c r="R142" s="9" t="str">
        <v>FTSE MIB</v>
      </c>
      <c r="S142" s="9" t="str">
        <v>DAX 30</v>
      </c>
      <c r="T142" s="9" t="str">
        <v>CAC 40</v>
      </c>
      <c r="U142" s="9" t="str">
        <v>FTSE 100</v>
      </c>
      <c r="V142" s="9" t="str">
        <v>IBEX 35</v>
      </c>
      <c r="W142" s="9" t="str">
        <v>€ STOXX 50</v>
      </c>
      <c r="X142" s="9" t="str">
        <v>HSI</v>
      </c>
      <c r="Y142" s="9" t="str">
        <v>SSEC</v>
      </c>
      <c r="Z142" s="9" t="str">
        <v>IBOVESPA</v>
      </c>
      <c r="AA142" s="9" t="str">
        <v>BSES</v>
      </c>
      <c r="AB142" s="9" t="str">
        <v>MOEX</v>
      </c>
    </row>
    <row r="143" spans="1:28" x14ac:dyDescent="0.3">
      <c r="A143" s="6" t="s">
        <v>1</v>
      </c>
      <c r="B143">
        <v>1</v>
      </c>
      <c r="C143">
        <f>CORREL('DATI ALLINEATI'!$B$1322:$B$1384,'DATI ALLINEATI'!C1322:C1384)</f>
        <v>0.86340206816944554</v>
      </c>
      <c r="D143">
        <f>CORREL('DATI ALLINEATI'!B$1322:B$1384,'DATI ALLINEATI'!$D$1322:$D$1384)</f>
        <v>0.95510370915542964</v>
      </c>
      <c r="E143">
        <f>CORREL('DATI ALLINEATI'!$B$1322:$B$1384,'DATI ALLINEATI'!E1322:E1384)</f>
        <v>0.9018993110020902</v>
      </c>
      <c r="F143">
        <f>CORREL('DATI ALLINEATI'!$B$1322:$B$1384,'DATI ALLINEATI'!F1322:F1384)</f>
        <v>0.95692173729166852</v>
      </c>
      <c r="G143">
        <f>CORREL('DATI ALLINEATI'!$B$1322:$B$1384,'DATI ALLINEATI'!G1322:G1384)</f>
        <v>0.78997104376528438</v>
      </c>
      <c r="H143">
        <f>CORREL('DATI ALLINEATI'!$B$1322:$B$1384,'DATI ALLINEATI'!H1322:H1384)</f>
        <v>0.90205168419335724</v>
      </c>
      <c r="I143">
        <f>CORREL('DATI ALLINEATI'!$B$1322:$B$1384,'DATI ALLINEATI'!I1322:I1384)</f>
        <v>0.50807837327986727</v>
      </c>
      <c r="J143">
        <f>CORREL('DATI ALLINEATI'!$B$1322:$B$1384,'DATI ALLINEATI'!J1322:J1384)</f>
        <v>0.8384380726222338</v>
      </c>
      <c r="K143">
        <f>CORREL('DATI ALLINEATI'!$B$1322:$B$1384,'DATI ALLINEATI'!K1322:K1384)</f>
        <v>0.91350862282271716</v>
      </c>
      <c r="L143">
        <f>CORREL('DATI ALLINEATI'!$B$1322:$B$1384,'DATI ALLINEATI'!L1322:L1384)</f>
        <v>0.84839604542415137</v>
      </c>
      <c r="M143">
        <f>CORREL('DATI ALLINEATI'!$B$1322:$B$1384,'DATI ALLINEATI'!M1322:M1384)</f>
        <v>0.83971844545669849</v>
      </c>
      <c r="P143" s="9" t="str">
        <v>S&amp;P 500</v>
      </c>
      <c r="Q143" s="15">
        <v>1</v>
      </c>
      <c r="R143" s="15">
        <v>0.86340206816944554</v>
      </c>
      <c r="S143" s="15">
        <v>0.95510370915542964</v>
      </c>
      <c r="T143" s="15">
        <v>0.9018993110020902</v>
      </c>
      <c r="U143" s="15">
        <v>0.95692173729166852</v>
      </c>
      <c r="V143" s="15">
        <v>0.78997104376528438</v>
      </c>
      <c r="W143" s="15">
        <v>0.90205168419335724</v>
      </c>
      <c r="X143" s="15">
        <v>0.50807837327986727</v>
      </c>
      <c r="Y143" s="15">
        <v>0.8384380726222338</v>
      </c>
      <c r="Z143" s="15">
        <v>0.91350862282271716</v>
      </c>
      <c r="AA143" s="15">
        <v>0.84839604542415137</v>
      </c>
      <c r="AB143" s="15">
        <v>0.83971844545669849</v>
      </c>
    </row>
    <row r="144" spans="1:28" x14ac:dyDescent="0.3">
      <c r="A144" s="6" t="s">
        <v>2</v>
      </c>
      <c r="B144">
        <v>0.86340206816944554</v>
      </c>
      <c r="C144">
        <v>1</v>
      </c>
      <c r="D144">
        <f>CORREL('DATI ALLINEATI'!$C$1322:$C$1384,'DATI ALLINEATI'!D1322:D1384)</f>
        <v>0.95783708270004975</v>
      </c>
      <c r="E144">
        <f>CORREL('DATI ALLINEATI'!$C$1322:$C$1384,'DATI ALLINEATI'!E1322:E1384)</f>
        <v>0.98300824675533904</v>
      </c>
      <c r="F144">
        <f>CORREL('DATI ALLINEATI'!$C$1322:$C$1384,'DATI ALLINEATI'!F1322:F1384)</f>
        <v>0.89694099440168351</v>
      </c>
      <c r="G144">
        <f>CORREL('DATI ALLINEATI'!$C$1322:$C$1384,'DATI ALLINEATI'!G1322:G1384)</f>
        <v>0.94510959908673209</v>
      </c>
      <c r="H144">
        <f>CORREL('DATI ALLINEATI'!$C$1322:$C$1384,'DATI ALLINEATI'!H1322:H1384)</f>
        <v>0.97539891742484752</v>
      </c>
      <c r="I144">
        <f>CORREL('DATI ALLINEATI'!$C$1322:$C$1384,'DATI ALLINEATI'!I1322:I1384)</f>
        <v>0.54837343178738607</v>
      </c>
      <c r="J144">
        <f>CORREL('DATI ALLINEATI'!$C$1322:$C$1384,'DATI ALLINEATI'!J1322:J1384)</f>
        <v>0.8056826507491105</v>
      </c>
      <c r="K144">
        <f>CORREL('DATI ALLINEATI'!$C$1322:$C$1384,'DATI ALLINEATI'!K1322:K1384)</f>
        <v>0.9503119209410148</v>
      </c>
      <c r="L144">
        <f>CORREL('DATI ALLINEATI'!$C$1322:$C$1384,'DATI ALLINEATI'!L1322:L1384)</f>
        <v>0.85574193489970829</v>
      </c>
      <c r="M144">
        <f>CORREL('DATI ALLINEATI'!$C$1322:$C$1384,'DATI ALLINEATI'!M1322:M1384)</f>
        <v>0.83964345599349643</v>
      </c>
      <c r="P144" s="9" t="str">
        <v>FTSE MIB</v>
      </c>
      <c r="Q144" s="15">
        <v>0.86340206816944554</v>
      </c>
      <c r="R144" s="15">
        <v>1</v>
      </c>
      <c r="S144" s="15">
        <v>0.95783708270004975</v>
      </c>
      <c r="T144" s="15">
        <v>0.98300824675533904</v>
      </c>
      <c r="U144" s="15">
        <v>0.89694099440168351</v>
      </c>
      <c r="V144" s="15">
        <v>0.94510959908673209</v>
      </c>
      <c r="W144" s="15">
        <v>0.97539891742484752</v>
      </c>
      <c r="X144" s="15">
        <v>0.54837343178738607</v>
      </c>
      <c r="Y144" s="15">
        <v>0.8056826507491105</v>
      </c>
      <c r="Z144" s="15">
        <v>0.9503119209410148</v>
      </c>
      <c r="AA144" s="15">
        <v>0.85574193489970829</v>
      </c>
      <c r="AB144" s="15">
        <v>0.83964345599349643</v>
      </c>
    </row>
    <row r="145" spans="1:28" x14ac:dyDescent="0.3">
      <c r="A145" s="6" t="s">
        <v>3</v>
      </c>
      <c r="B145">
        <v>0.95510370915542964</v>
      </c>
      <c r="C145">
        <v>0.95783708270004975</v>
      </c>
      <c r="D145">
        <v>1</v>
      </c>
      <c r="E145">
        <f>CORREL('DATI ALLINEATI'!$D$1322:$D$1384,'DATI ALLINEATI'!E1322:E1384)</f>
        <v>0.97525065017568591</v>
      </c>
      <c r="F145">
        <f>CORREL('DATI ALLINEATI'!$D$1322:$D$1384,'DATI ALLINEATI'!F1322:F1384)</f>
        <v>0.96281607184788498</v>
      </c>
      <c r="G145">
        <f>CORREL('DATI ALLINEATI'!$D$1322:$D$1384,'DATI ALLINEATI'!G1322:G1384)</f>
        <v>0.89093802850162329</v>
      </c>
      <c r="H145">
        <f>CORREL('DATI ALLINEATI'!$D$1322:$D$1384,'DATI ALLINEATI'!H1322:H1384)</f>
        <v>0.98006921610948083</v>
      </c>
      <c r="I145">
        <f>CORREL('DATI ALLINEATI'!$D$1322:$D$1384,'DATI ALLINEATI'!I1322:I1384)</f>
        <v>0.51912457686720626</v>
      </c>
      <c r="J145">
        <f>CORREL('DATI ALLINEATI'!$D$1322:$D$1384,'DATI ALLINEATI'!J1322:J1384)</f>
        <v>0.85349222447216933</v>
      </c>
      <c r="K145">
        <f>CORREL('DATI ALLINEATI'!$D$1322:$D$1384,'DATI ALLINEATI'!K1322:K1384)</f>
        <v>0.97505309722201239</v>
      </c>
      <c r="L145">
        <f>CORREL('DATI ALLINEATI'!$D$1322:$D$1384,'DATI ALLINEATI'!L1322:L1384)</f>
        <v>0.86899185831644465</v>
      </c>
      <c r="M145">
        <f>CORREL('DATI ALLINEATI'!$D$1322:$D$1384,'DATI ALLINEATI'!M1322:M1384)</f>
        <v>0.88709978456092675</v>
      </c>
      <c r="P145" s="9" t="str">
        <v>DAX 30</v>
      </c>
      <c r="Q145" s="15">
        <v>0.95510370915542964</v>
      </c>
      <c r="R145" s="15">
        <v>0.95783708270004975</v>
      </c>
      <c r="S145" s="15">
        <v>1</v>
      </c>
      <c r="T145" s="15">
        <v>0.97525065017568591</v>
      </c>
      <c r="U145" s="15">
        <v>0.96281607184788498</v>
      </c>
      <c r="V145" s="15">
        <v>0.89093802850162329</v>
      </c>
      <c r="W145" s="15">
        <v>0.98006921610948083</v>
      </c>
      <c r="X145" s="15">
        <v>0.51912457686720626</v>
      </c>
      <c r="Y145" s="15">
        <v>0.85349222447216933</v>
      </c>
      <c r="Z145" s="15">
        <v>0.97505309722201239</v>
      </c>
      <c r="AA145" s="15">
        <v>0.86899185831644465</v>
      </c>
      <c r="AB145" s="15">
        <v>0.88709978456092675</v>
      </c>
    </row>
    <row r="146" spans="1:28" x14ac:dyDescent="0.3">
      <c r="A146" s="6" t="s">
        <v>4</v>
      </c>
      <c r="B146">
        <v>0.9018993110020902</v>
      </c>
      <c r="C146">
        <v>0.98300824675533904</v>
      </c>
      <c r="D146">
        <v>0.97525065017568591</v>
      </c>
      <c r="E146">
        <v>1</v>
      </c>
      <c r="F146">
        <f>CORREL('DATI ALLINEATI'!$E$1322:$E$1384,'DATI ALLINEATI'!F1322:F1384)</f>
        <v>0.92475158708484961</v>
      </c>
      <c r="G146">
        <f>CORREL('DATI ALLINEATI'!$E$1322:$E$1384,'DATI ALLINEATI'!G1322:G1384)</f>
        <v>0.94797032756890465</v>
      </c>
      <c r="H146">
        <f>CORREL('DATI ALLINEATI'!$E$1322:$E$1384,'DATI ALLINEATI'!H1322:H1384)</f>
        <v>0.98719026437295432</v>
      </c>
      <c r="I146">
        <f>CORREL('DATI ALLINEATI'!$E$1322:$E$1384,'DATI ALLINEATI'!I1322:I1384)</f>
        <v>0.56876741190604707</v>
      </c>
      <c r="J146">
        <f>CORREL('DATI ALLINEATI'!$E$1322:$E$1384,'DATI ALLINEATI'!J1322:J1384)</f>
        <v>0.80540659072331178</v>
      </c>
      <c r="K146">
        <f>CORREL('DATI ALLINEATI'!$E$1322:$E$1384,'DATI ALLINEATI'!K1322:K1384)</f>
        <v>0.95832932245106273</v>
      </c>
      <c r="L146">
        <f>CORREL('DATI ALLINEATI'!$E$1322:$E$1384,'DATI ALLINEATI'!L1322:L1384)</f>
        <v>0.87529311845484459</v>
      </c>
      <c r="M146">
        <f>CORREL('DATI ALLINEATI'!$E$1322:$E$1384,'DATI ALLINEATI'!M1322:M1384)</f>
        <v>0.83332805426800149</v>
      </c>
      <c r="P146" s="9" t="str">
        <v>CAC 40</v>
      </c>
      <c r="Q146" s="15">
        <v>0.9018993110020902</v>
      </c>
      <c r="R146" s="15">
        <v>0.98300824675533904</v>
      </c>
      <c r="S146" s="15">
        <v>0.97525065017568591</v>
      </c>
      <c r="T146" s="15">
        <v>1</v>
      </c>
      <c r="U146" s="15">
        <v>0.92475158708484961</v>
      </c>
      <c r="V146" s="15">
        <v>0.94797032756890465</v>
      </c>
      <c r="W146" s="15">
        <v>0.98719026437295432</v>
      </c>
      <c r="X146" s="15">
        <v>0.56876741190604707</v>
      </c>
      <c r="Y146" s="15">
        <v>0.80540659072331178</v>
      </c>
      <c r="Z146" s="15">
        <v>0.95832932245106273</v>
      </c>
      <c r="AA146" s="15">
        <v>0.87529311845484459</v>
      </c>
      <c r="AB146" s="15">
        <v>0.83332805426800149</v>
      </c>
    </row>
    <row r="147" spans="1:28" x14ac:dyDescent="0.3">
      <c r="A147" s="6" t="s">
        <v>5</v>
      </c>
      <c r="B147">
        <v>0.95692173729166852</v>
      </c>
      <c r="C147">
        <v>0.89694099440168351</v>
      </c>
      <c r="D147">
        <v>0.96281607184788498</v>
      </c>
      <c r="E147">
        <v>0.92475158708484961</v>
      </c>
      <c r="F147">
        <v>1</v>
      </c>
      <c r="G147">
        <f>CORREL('DATI ALLINEATI'!$F$1322:$F$1384,'DATI ALLINEATI'!G1322:G1384)</f>
        <v>0.82689526173028027</v>
      </c>
      <c r="H147">
        <f>CORREL('DATI ALLINEATI'!$F$1322:$F$1384,'DATI ALLINEATI'!H1322:H1384)</f>
        <v>0.92030904925207779</v>
      </c>
      <c r="I147">
        <f>CORREL('DATI ALLINEATI'!$F$1322:$F$1384,'DATI ALLINEATI'!I1322:I1384)</f>
        <v>0.51028729147330054</v>
      </c>
      <c r="J147">
        <f>CORREL('DATI ALLINEATI'!$F$1322:$F$1384,'DATI ALLINEATI'!J1322:J1384)</f>
        <v>0.80767943377444906</v>
      </c>
      <c r="K147">
        <f>CORREL('DATI ALLINEATI'!$F$1322:$F$1384,'DATI ALLINEATI'!K1322:K1384)</f>
        <v>0.90151120795297923</v>
      </c>
      <c r="L147">
        <f>CORREL('DATI ALLINEATI'!$F$1322:$F$1384,'DATI ALLINEATI'!L1322:L1384)</f>
        <v>0.82124280544872441</v>
      </c>
      <c r="M147">
        <f>CORREL('DATI ALLINEATI'!$F$1322:$F$1384,'DATI ALLINEATI'!M1322:M1384)</f>
        <v>0.89066319069572564</v>
      </c>
      <c r="P147" s="9" t="str">
        <v>FTSE 100</v>
      </c>
      <c r="Q147" s="15">
        <v>0.95692173729166852</v>
      </c>
      <c r="R147" s="15">
        <v>0.89694099440168351</v>
      </c>
      <c r="S147" s="15">
        <v>0.96281607184788498</v>
      </c>
      <c r="T147" s="15">
        <v>0.92475158708484961</v>
      </c>
      <c r="U147" s="15">
        <v>1</v>
      </c>
      <c r="V147" s="15">
        <v>0.82689526173028027</v>
      </c>
      <c r="W147" s="15">
        <v>0.92030904925207779</v>
      </c>
      <c r="X147" s="15">
        <v>0.51028729147330054</v>
      </c>
      <c r="Y147" s="15">
        <v>0.80767943377444906</v>
      </c>
      <c r="Z147" s="15">
        <v>0.90151120795297923</v>
      </c>
      <c r="AA147" s="15">
        <v>0.82124280544872441</v>
      </c>
      <c r="AB147" s="15">
        <v>0.89066319069572564</v>
      </c>
    </row>
    <row r="148" spans="1:28" x14ac:dyDescent="0.3">
      <c r="A148" s="6" t="s">
        <v>6</v>
      </c>
      <c r="B148">
        <v>0.78997104376528438</v>
      </c>
      <c r="C148">
        <v>0.94510959908673209</v>
      </c>
      <c r="D148">
        <v>0.89093802850162329</v>
      </c>
      <c r="E148">
        <v>0.94797032756890465</v>
      </c>
      <c r="F148">
        <v>0.82689526173028027</v>
      </c>
      <c r="G148">
        <v>1</v>
      </c>
      <c r="H148">
        <f>CORREL('DATI ALLINEATI'!$G$1322:$G$1384,'DATI ALLINEATI'!H1322:H1384)</f>
        <v>0.92693899375258604</v>
      </c>
      <c r="I148">
        <f>CORREL('DATI ALLINEATI'!$G$1322:$G$1384,'DATI ALLINEATI'!I1322:I1384)</f>
        <v>0.50739823336432743</v>
      </c>
      <c r="J148">
        <f>CORREL('DATI ALLINEATI'!$G$1322:$G$1384,'DATI ALLINEATI'!J1322:J1384)</f>
        <v>0.64443783904506857</v>
      </c>
      <c r="K148">
        <f>CORREL('DATI ALLINEATI'!$G$1322:$G$1384,'DATI ALLINEATI'!K1322:K1384)</f>
        <v>0.87557981952068153</v>
      </c>
      <c r="L148">
        <f>CORREL('DATI ALLINEATI'!$G$1322:$G$1384,'DATI ALLINEATI'!L1322:L1384)</f>
        <v>0.74204964650494409</v>
      </c>
      <c r="M148">
        <f>CORREL('DATI ALLINEATI'!$G$1322:$G$1384,'DATI ALLINEATI'!M1322:M1384)</f>
        <v>0.77050011849954858</v>
      </c>
      <c r="P148" s="9" t="str">
        <v>IBEX 35</v>
      </c>
      <c r="Q148" s="15">
        <v>0.78997104376528438</v>
      </c>
      <c r="R148" s="15">
        <v>0.94510959908673209</v>
      </c>
      <c r="S148" s="15">
        <v>0.89093802850162329</v>
      </c>
      <c r="T148" s="15">
        <v>0.94797032756890465</v>
      </c>
      <c r="U148" s="15">
        <v>0.82689526173028027</v>
      </c>
      <c r="V148" s="15">
        <v>1</v>
      </c>
      <c r="W148" s="15">
        <v>0.92693899375258604</v>
      </c>
      <c r="X148" s="15">
        <v>0.50739823336432743</v>
      </c>
      <c r="Y148" s="15">
        <v>0.64443783904506857</v>
      </c>
      <c r="Z148" s="15">
        <v>0.87557981952068153</v>
      </c>
      <c r="AA148" s="15">
        <v>0.74204964650494409</v>
      </c>
      <c r="AB148" s="15">
        <v>0.77050011849954858</v>
      </c>
    </row>
    <row r="149" spans="1:28" x14ac:dyDescent="0.3">
      <c r="A149" s="6" t="s">
        <v>23</v>
      </c>
      <c r="B149">
        <v>0.90205168419335724</v>
      </c>
      <c r="C149">
        <v>0.97539891742484752</v>
      </c>
      <c r="D149">
        <v>0.98006921610948083</v>
      </c>
      <c r="E149">
        <v>0.98719026437295432</v>
      </c>
      <c r="F149">
        <v>0.92030904925207779</v>
      </c>
      <c r="G149">
        <v>0.92693899375258604</v>
      </c>
      <c r="H149">
        <v>1</v>
      </c>
      <c r="I149">
        <f>CORREL('DATI ALLINEATI'!$H$1322:$H$1384,'DATI ALLINEATI'!I1322:I1384)</f>
        <v>0.57037668030716415</v>
      </c>
      <c r="J149">
        <f>CORREL('DATI ALLINEATI'!$H$1322:$H$1384,'DATI ALLINEATI'!J1322:J1384)</f>
        <v>0.81533690793419711</v>
      </c>
      <c r="K149">
        <f>CORREL('DATI ALLINEATI'!$H$1322:$H$1384,'DATI ALLINEATI'!K1322:K1384)</f>
        <v>0.96544397950410155</v>
      </c>
      <c r="L149">
        <f>CORREL('DATI ALLINEATI'!$H$1322:$H$1384,'DATI ALLINEATI'!L1322:L1384)</f>
        <v>0.86203674927304774</v>
      </c>
      <c r="M149">
        <f>CORREL('DATI ALLINEATI'!$H$1322:$H$1384,'DATI ALLINEATI'!M1322:M1384)</f>
        <v>0.84111919422081516</v>
      </c>
      <c r="P149" s="9" t="str">
        <v>€ STOXX 50</v>
      </c>
      <c r="Q149" s="15">
        <v>0.90205168419335724</v>
      </c>
      <c r="R149" s="15">
        <v>0.97539891742484752</v>
      </c>
      <c r="S149" s="15">
        <v>0.98006921610948083</v>
      </c>
      <c r="T149" s="15">
        <v>0.98719026437295432</v>
      </c>
      <c r="U149" s="15">
        <v>0.92030904925207779</v>
      </c>
      <c r="V149" s="15">
        <v>0.92693899375258604</v>
      </c>
      <c r="W149" s="15">
        <v>1</v>
      </c>
      <c r="X149" s="15">
        <v>0.57037668030716415</v>
      </c>
      <c r="Y149" s="15">
        <v>0.81533690793419711</v>
      </c>
      <c r="Z149" s="15">
        <v>0.96544397950410155</v>
      </c>
      <c r="AA149" s="15">
        <v>0.86203674927304774</v>
      </c>
      <c r="AB149" s="15">
        <v>0.84111919422081516</v>
      </c>
    </row>
    <row r="150" spans="1:28" x14ac:dyDescent="0.3">
      <c r="A150" s="6" t="s">
        <v>8</v>
      </c>
      <c r="B150">
        <v>0.50807837327986727</v>
      </c>
      <c r="C150">
        <v>0.54837343178738607</v>
      </c>
      <c r="D150">
        <v>0.51912457686720626</v>
      </c>
      <c r="E150">
        <v>0.56876741190604707</v>
      </c>
      <c r="F150">
        <v>0.51028729147330054</v>
      </c>
      <c r="G150">
        <v>0.50739823336432743</v>
      </c>
      <c r="H150">
        <v>0.57037668030716415</v>
      </c>
      <c r="I150">
        <v>1</v>
      </c>
      <c r="J150">
        <f>CORREL('DATI ALLINEATI'!$I$1322:$I$1384,'DATI ALLINEATI'!J1322:J1384)</f>
        <v>0.61688307426925937</v>
      </c>
      <c r="K150">
        <f>CORREL('DATI ALLINEATI'!$I$1322:$I$1384,'DATI ALLINEATI'!K1322:K1384)</f>
        <v>0.5113374926650831</v>
      </c>
      <c r="L150">
        <f>CORREL('DATI ALLINEATI'!$I$1322:$I$1384,'DATI ALLINEATI'!L1322:L1384)</f>
        <v>0.59630071114599148</v>
      </c>
      <c r="M150">
        <f>CORREL('DATI ALLINEATI'!$I$1322:$I$1384,'DATI ALLINEATI'!M1322:M1384)</f>
        <v>0.35890991363176095</v>
      </c>
      <c r="P150" s="9" t="str">
        <v>HSI</v>
      </c>
      <c r="Q150" s="15">
        <v>0.50807837327986727</v>
      </c>
      <c r="R150" s="15">
        <v>0.54837343178738607</v>
      </c>
      <c r="S150" s="15">
        <v>0.51912457686720626</v>
      </c>
      <c r="T150" s="15">
        <v>0.56876741190604707</v>
      </c>
      <c r="U150" s="15">
        <v>0.51028729147330054</v>
      </c>
      <c r="V150" s="15">
        <v>0.50739823336432743</v>
      </c>
      <c r="W150" s="15">
        <v>0.57037668030716415</v>
      </c>
      <c r="X150" s="15">
        <v>1</v>
      </c>
      <c r="Y150" s="15">
        <v>0.61688307426925937</v>
      </c>
      <c r="Z150" s="15">
        <v>0.5113374926650831</v>
      </c>
      <c r="AA150" s="15">
        <v>0.59630071114599148</v>
      </c>
      <c r="AB150" s="15">
        <v>0.35890991363176095</v>
      </c>
    </row>
    <row r="151" spans="1:28" x14ac:dyDescent="0.3">
      <c r="A151" s="6" t="s">
        <v>12</v>
      </c>
      <c r="B151">
        <v>0.8384380726222338</v>
      </c>
      <c r="C151">
        <v>0.8056826507491105</v>
      </c>
      <c r="D151">
        <v>0.85349222447216933</v>
      </c>
      <c r="E151">
        <v>0.80540659072331178</v>
      </c>
      <c r="F151">
        <v>0.80767943377444906</v>
      </c>
      <c r="G151">
        <v>0.64443783904506857</v>
      </c>
      <c r="H151">
        <v>0.81533690793419711</v>
      </c>
      <c r="I151">
        <v>0.61688307426925937</v>
      </c>
      <c r="J151">
        <v>1</v>
      </c>
      <c r="K151">
        <f>CORREL('DATI ALLINEATI'!$J$1322:$J$1384,'DATI ALLINEATI'!K1322:K1384)</f>
        <v>0.85949486016479704</v>
      </c>
      <c r="L151">
        <f>CORREL('DATI ALLINEATI'!$J$1322:$J$1384,'DATI ALLINEATI'!L1322:L1384)</f>
        <v>0.87466977592447803</v>
      </c>
      <c r="M151">
        <f>CORREL('DATI ALLINEATI'!$J$1322:$J$1384,'DATI ALLINEATI'!M1322:M1384)</f>
        <v>0.74089176680589663</v>
      </c>
      <c r="P151" s="9" t="str">
        <v>SSEC</v>
      </c>
      <c r="Q151" s="15">
        <v>0.8384380726222338</v>
      </c>
      <c r="R151" s="15">
        <v>0.8056826507491105</v>
      </c>
      <c r="S151" s="15">
        <v>0.85349222447216933</v>
      </c>
      <c r="T151" s="15">
        <v>0.80540659072331178</v>
      </c>
      <c r="U151" s="15">
        <v>0.80767943377444906</v>
      </c>
      <c r="V151" s="15">
        <v>0.64443783904506857</v>
      </c>
      <c r="W151" s="15">
        <v>0.81533690793419711</v>
      </c>
      <c r="X151" s="15">
        <v>0.61688307426925937</v>
      </c>
      <c r="Y151" s="15">
        <v>1</v>
      </c>
      <c r="Z151" s="15">
        <v>0.85949486016479704</v>
      </c>
      <c r="AA151" s="15">
        <v>0.87466977592447803</v>
      </c>
      <c r="AB151" s="15">
        <v>0.74089176680589663</v>
      </c>
    </row>
    <row r="152" spans="1:28" x14ac:dyDescent="0.3">
      <c r="A152" s="6" t="s">
        <v>9</v>
      </c>
      <c r="B152">
        <v>0.91350862282271716</v>
      </c>
      <c r="C152">
        <v>0.9503119209410148</v>
      </c>
      <c r="D152">
        <v>0.97505309722201239</v>
      </c>
      <c r="E152">
        <v>0.95832932245106273</v>
      </c>
      <c r="F152">
        <v>0.90151120795297923</v>
      </c>
      <c r="G152">
        <v>0.87557981952068153</v>
      </c>
      <c r="H152">
        <v>0.96544397950410155</v>
      </c>
      <c r="I152">
        <v>0.5113374926650831</v>
      </c>
      <c r="J152">
        <v>0.85949486016479704</v>
      </c>
      <c r="K152">
        <v>1</v>
      </c>
      <c r="L152">
        <f>CORREL('DATI ALLINEATI'!$K$1322:$K$1384,'DATI ALLINEATI'!L1322:L1384)</f>
        <v>0.8850672380028537</v>
      </c>
      <c r="M152">
        <f>CORREL('DATI ALLINEATI'!$K$1322:$K$1384,'DATI ALLINEATI'!M1322:M1384)</f>
        <v>0.83404633232700753</v>
      </c>
      <c r="P152" s="9" t="str">
        <v>IBOVESPA</v>
      </c>
      <c r="Q152" s="15">
        <v>0.91350862282271716</v>
      </c>
      <c r="R152" s="15">
        <v>0.9503119209410148</v>
      </c>
      <c r="S152" s="15">
        <v>0.97505309722201239</v>
      </c>
      <c r="T152" s="15">
        <v>0.95832932245106273</v>
      </c>
      <c r="U152" s="15">
        <v>0.90151120795297923</v>
      </c>
      <c r="V152" s="15">
        <v>0.87557981952068153</v>
      </c>
      <c r="W152" s="15">
        <v>0.96544397950410155</v>
      </c>
      <c r="X152" s="15">
        <v>0.5113374926650831</v>
      </c>
      <c r="Y152" s="15">
        <v>0.85949486016479704</v>
      </c>
      <c r="Z152" s="15">
        <v>1</v>
      </c>
      <c r="AA152" s="15">
        <v>0.8850672380028537</v>
      </c>
      <c r="AB152" s="15">
        <v>0.83404633232700753</v>
      </c>
    </row>
    <row r="153" spans="1:28" x14ac:dyDescent="0.3">
      <c r="A153" s="6" t="s">
        <v>13</v>
      </c>
      <c r="B153">
        <v>0.84839604542415137</v>
      </c>
      <c r="C153">
        <v>0.85574193489970829</v>
      </c>
      <c r="D153">
        <v>0.86899185831644465</v>
      </c>
      <c r="E153">
        <v>0.87529311845484459</v>
      </c>
      <c r="F153">
        <v>0.82124280544872441</v>
      </c>
      <c r="G153">
        <v>0.74204964650494409</v>
      </c>
      <c r="H153">
        <v>0.86203674927304774</v>
      </c>
      <c r="I153">
        <v>0.59630071114599148</v>
      </c>
      <c r="J153">
        <v>0.87466977592447803</v>
      </c>
      <c r="K153">
        <v>0.8850672380028537</v>
      </c>
      <c r="L153">
        <v>1</v>
      </c>
      <c r="M153">
        <f>CORREL('DATI ALLINEATI'!$L$1322:$L$1384,'DATI ALLINEATI'!M1322:M1384)</f>
        <v>0.69036876569603478</v>
      </c>
      <c r="P153" s="9" t="str">
        <v>BSES</v>
      </c>
      <c r="Q153" s="15">
        <v>0.84839604542415137</v>
      </c>
      <c r="R153" s="15">
        <v>0.85574193489970829</v>
      </c>
      <c r="S153" s="15">
        <v>0.86899185831644465</v>
      </c>
      <c r="T153" s="15">
        <v>0.87529311845484459</v>
      </c>
      <c r="U153" s="15">
        <v>0.82124280544872441</v>
      </c>
      <c r="V153" s="15">
        <v>0.74204964650494409</v>
      </c>
      <c r="W153" s="15">
        <v>0.86203674927304774</v>
      </c>
      <c r="X153" s="15">
        <v>0.59630071114599148</v>
      </c>
      <c r="Y153" s="15">
        <v>0.87466977592447803</v>
      </c>
      <c r="Z153" s="15">
        <v>0.8850672380028537</v>
      </c>
      <c r="AA153" s="15">
        <v>1</v>
      </c>
      <c r="AB153" s="15">
        <v>0.69036876569603478</v>
      </c>
    </row>
    <row r="154" spans="1:28" x14ac:dyDescent="0.3">
      <c r="A154" s="6" t="s">
        <v>11</v>
      </c>
      <c r="B154">
        <v>0.83971844545669849</v>
      </c>
      <c r="C154">
        <v>0.83964345599349643</v>
      </c>
      <c r="D154">
        <v>0.88709978456092675</v>
      </c>
      <c r="E154">
        <v>0.83332805426800149</v>
      </c>
      <c r="F154">
        <v>0.89066319069572564</v>
      </c>
      <c r="G154">
        <v>0.77050011849954858</v>
      </c>
      <c r="H154">
        <v>0.84111919422081516</v>
      </c>
      <c r="I154">
        <v>0.35890991363176095</v>
      </c>
      <c r="J154">
        <v>0.74089176680589663</v>
      </c>
      <c r="K154">
        <v>0.83404633232700753</v>
      </c>
      <c r="L154">
        <v>0.69036876569603478</v>
      </c>
      <c r="M154">
        <v>1</v>
      </c>
      <c r="P154" s="9" t="str">
        <v>MOEX</v>
      </c>
      <c r="Q154" s="15">
        <v>0.83971844545669849</v>
      </c>
      <c r="R154" s="15">
        <v>0.83964345599349643</v>
      </c>
      <c r="S154" s="15">
        <v>0.88709978456092675</v>
      </c>
      <c r="T154" s="15">
        <v>0.83332805426800149</v>
      </c>
      <c r="U154" s="15">
        <v>0.89066319069572564</v>
      </c>
      <c r="V154" s="15">
        <v>0.77050011849954858</v>
      </c>
      <c r="W154" s="15">
        <v>0.84111919422081516</v>
      </c>
      <c r="X154" s="15">
        <v>0.35890991363176095</v>
      </c>
      <c r="Y154" s="15">
        <v>0.74089176680589663</v>
      </c>
      <c r="Z154" s="15">
        <v>0.83404633232700753</v>
      </c>
      <c r="AA154" s="15">
        <v>0.69036876569603478</v>
      </c>
      <c r="AB154" s="15">
        <v>1</v>
      </c>
    </row>
    <row r="157" spans="1:28" ht="28.8" x14ac:dyDescent="0.3">
      <c r="P157" s="10" t="s">
        <v>26</v>
      </c>
      <c r="Q157" s="9" t="s">
        <v>1</v>
      </c>
      <c r="R157" s="9" t="s">
        <v>2</v>
      </c>
      <c r="S157" s="9" t="s">
        <v>3</v>
      </c>
      <c r="T157" s="9" t="s">
        <v>4</v>
      </c>
      <c r="U157" s="9" t="s">
        <v>5</v>
      </c>
      <c r="V157" s="9" t="s">
        <v>6</v>
      </c>
      <c r="W157" s="9" t="s">
        <v>7</v>
      </c>
    </row>
    <row r="158" spans="1:28" x14ac:dyDescent="0.3">
      <c r="P158" s="9" t="s">
        <v>1</v>
      </c>
      <c r="Q158">
        <v>1</v>
      </c>
      <c r="R158">
        <v>0.86340206816944554</v>
      </c>
      <c r="S158">
        <v>0.95510370915542964</v>
      </c>
      <c r="T158">
        <v>0.9018993110020902</v>
      </c>
      <c r="U158">
        <v>0.95692173729166852</v>
      </c>
      <c r="V158">
        <v>0.78997104376528438</v>
      </c>
      <c r="W158">
        <v>0.90205168419335724</v>
      </c>
    </row>
    <row r="159" spans="1:28" x14ac:dyDescent="0.3">
      <c r="P159" s="9" t="s">
        <v>2</v>
      </c>
      <c r="Q159">
        <v>0.86340206816944554</v>
      </c>
      <c r="R159">
        <v>1</v>
      </c>
      <c r="S159">
        <v>0.95783708270004975</v>
      </c>
      <c r="T159">
        <v>0.98300824675533904</v>
      </c>
      <c r="U159">
        <v>0.89694099440168351</v>
      </c>
      <c r="V159">
        <v>0.94510959908673209</v>
      </c>
      <c r="W159">
        <v>0.97539891742484752</v>
      </c>
    </row>
    <row r="160" spans="1:28" x14ac:dyDescent="0.3">
      <c r="P160" s="9" t="s">
        <v>3</v>
      </c>
      <c r="Q160">
        <v>0.95510370915542964</v>
      </c>
      <c r="R160">
        <v>0.95783708270004975</v>
      </c>
      <c r="S160">
        <v>1</v>
      </c>
      <c r="T160">
        <v>0.97525065017568591</v>
      </c>
      <c r="U160">
        <v>0.96281607184788498</v>
      </c>
      <c r="V160">
        <v>0.89093802850162329</v>
      </c>
      <c r="W160">
        <v>0.98006921610948083</v>
      </c>
    </row>
    <row r="161" spans="16:23" x14ac:dyDescent="0.3">
      <c r="P161" s="9" t="s">
        <v>4</v>
      </c>
      <c r="Q161">
        <v>0.9018993110020902</v>
      </c>
      <c r="R161">
        <v>0.98300824675533904</v>
      </c>
      <c r="S161">
        <v>0.97525065017568591</v>
      </c>
      <c r="T161">
        <v>1</v>
      </c>
      <c r="U161">
        <v>0.92475158708484961</v>
      </c>
      <c r="V161">
        <v>0.94797032756890465</v>
      </c>
      <c r="W161">
        <v>0.98719026437295432</v>
      </c>
    </row>
    <row r="162" spans="16:23" x14ac:dyDescent="0.3">
      <c r="P162" s="9" t="s">
        <v>5</v>
      </c>
      <c r="Q162">
        <v>0.95692173729166852</v>
      </c>
      <c r="R162">
        <v>0.89694099440168351</v>
      </c>
      <c r="S162">
        <v>0.96281607184788498</v>
      </c>
      <c r="T162">
        <v>0.92475158708484961</v>
      </c>
      <c r="U162">
        <v>1</v>
      </c>
      <c r="V162">
        <v>0.82689526173028027</v>
      </c>
      <c r="W162">
        <v>0.92030904925207779</v>
      </c>
    </row>
    <row r="163" spans="16:23" x14ac:dyDescent="0.3">
      <c r="P163" s="9" t="s">
        <v>6</v>
      </c>
      <c r="Q163">
        <v>0.78997104376528438</v>
      </c>
      <c r="R163">
        <v>0.94510959908673209</v>
      </c>
      <c r="S163">
        <v>0.89093802850162329</v>
      </c>
      <c r="T163">
        <v>0.94797032756890465</v>
      </c>
      <c r="U163">
        <v>0.82689526173028027</v>
      </c>
      <c r="V163">
        <v>1</v>
      </c>
      <c r="W163">
        <v>0.92693899375258604</v>
      </c>
    </row>
    <row r="164" spans="16:23" x14ac:dyDescent="0.3">
      <c r="P164" s="9" t="s">
        <v>7</v>
      </c>
      <c r="Q164">
        <v>0.90205168419335724</v>
      </c>
      <c r="R164">
        <v>0.97539891742484752</v>
      </c>
      <c r="S164">
        <v>0.98006921610948083</v>
      </c>
      <c r="T164">
        <v>0.98719026437295432</v>
      </c>
      <c r="U164">
        <v>0.92030904925207779</v>
      </c>
      <c r="V164">
        <v>0.92693899375258604</v>
      </c>
      <c r="W164">
        <v>1</v>
      </c>
    </row>
    <row r="167" spans="16:23" ht="28.8" x14ac:dyDescent="0.3">
      <c r="P167" s="10" t="s">
        <v>26</v>
      </c>
      <c r="Q167" s="9" t="s">
        <v>8</v>
      </c>
      <c r="R167" s="9" t="s">
        <v>12</v>
      </c>
      <c r="S167" s="9" t="s">
        <v>9</v>
      </c>
      <c r="T167" s="9" t="s">
        <v>13</v>
      </c>
      <c r="U167" s="9" t="s">
        <v>11</v>
      </c>
    </row>
    <row r="168" spans="16:23" x14ac:dyDescent="0.3">
      <c r="P168" s="9" t="s">
        <v>8</v>
      </c>
      <c r="Q168">
        <v>1</v>
      </c>
      <c r="R168">
        <v>0.61688307426925937</v>
      </c>
      <c r="S168">
        <v>0.5113374926650831</v>
      </c>
      <c r="T168">
        <v>0.59630071114599148</v>
      </c>
      <c r="U168">
        <v>0.35890991363176095</v>
      </c>
    </row>
    <row r="169" spans="16:23" x14ac:dyDescent="0.3">
      <c r="P169" s="9" t="s">
        <v>12</v>
      </c>
      <c r="Q169">
        <v>0.61688307426925937</v>
      </c>
      <c r="R169">
        <v>1</v>
      </c>
      <c r="S169">
        <v>0.85949486016479704</v>
      </c>
      <c r="T169">
        <v>0.87466977592447803</v>
      </c>
      <c r="U169">
        <v>0.74089176680589663</v>
      </c>
    </row>
    <row r="170" spans="16:23" x14ac:dyDescent="0.3">
      <c r="P170" s="9" t="s">
        <v>9</v>
      </c>
      <c r="Q170">
        <v>0.5113374926650831</v>
      </c>
      <c r="R170">
        <v>0.85949486016479704</v>
      </c>
      <c r="S170">
        <v>1</v>
      </c>
      <c r="T170">
        <v>0.8850672380028537</v>
      </c>
      <c r="U170">
        <v>0.83404633232700753</v>
      </c>
    </row>
    <row r="171" spans="16:23" x14ac:dyDescent="0.3">
      <c r="P171" s="9" t="s">
        <v>13</v>
      </c>
      <c r="Q171">
        <v>0.59630071114599148</v>
      </c>
      <c r="R171">
        <v>0.87466977592447803</v>
      </c>
      <c r="S171">
        <v>0.8850672380028537</v>
      </c>
      <c r="T171">
        <v>1</v>
      </c>
      <c r="U171">
        <v>0.69036876569603478</v>
      </c>
    </row>
    <row r="172" spans="16:23" x14ac:dyDescent="0.3">
      <c r="P172" s="9" t="s">
        <v>11</v>
      </c>
      <c r="Q172">
        <v>0.35890991363176095</v>
      </c>
      <c r="R172">
        <v>0.74089176680589663</v>
      </c>
      <c r="S172">
        <v>0.83404633232700753</v>
      </c>
      <c r="T172">
        <v>0.69036876569603478</v>
      </c>
      <c r="U172">
        <v>1</v>
      </c>
    </row>
    <row r="177" spans="1:28" ht="28.8" x14ac:dyDescent="0.3">
      <c r="A177" s="5" t="s">
        <v>27</v>
      </c>
      <c r="B177" s="6" t="s">
        <v>1</v>
      </c>
      <c r="C177" s="6" t="s">
        <v>2</v>
      </c>
      <c r="D177" s="6" t="s">
        <v>3</v>
      </c>
      <c r="E177" s="6" t="s">
        <v>4</v>
      </c>
      <c r="F177" s="6" t="s">
        <v>5</v>
      </c>
      <c r="G177" s="6" t="s">
        <v>6</v>
      </c>
      <c r="H177" s="6" t="s">
        <v>23</v>
      </c>
      <c r="I177" s="6" t="s">
        <v>8</v>
      </c>
      <c r="J177" s="6" t="s">
        <v>12</v>
      </c>
      <c r="K177" s="6" t="s">
        <v>9</v>
      </c>
      <c r="L177" s="6" t="s">
        <v>13</v>
      </c>
      <c r="M177" s="6" t="s">
        <v>11</v>
      </c>
      <c r="P177" s="14" t="str" cm="1">
        <f t="array" ref="P177:AB189">A177:M189</f>
        <v>CORRELAZIONE TRIM3 2020</v>
      </c>
      <c r="Q177" s="13" t="str">
        <v>S&amp;P 500</v>
      </c>
      <c r="R177" s="13" t="str">
        <v>FTSE MIB</v>
      </c>
      <c r="S177" s="13" t="str">
        <v>DAX 30</v>
      </c>
      <c r="T177" s="13" t="str">
        <v>CAC 40</v>
      </c>
      <c r="U177" s="13" t="str">
        <v>FTSE 100</v>
      </c>
      <c r="V177" s="13" t="str">
        <v>IBEX 35</v>
      </c>
      <c r="W177" s="13" t="str">
        <v>€ STOXX 50</v>
      </c>
      <c r="X177" s="13" t="str">
        <v>HSI</v>
      </c>
      <c r="Y177" s="13" t="str">
        <v>SSEC</v>
      </c>
      <c r="Z177" s="13" t="str">
        <v>IBOVESPA</v>
      </c>
      <c r="AA177" s="13" t="str">
        <v>BSES</v>
      </c>
      <c r="AB177" s="13" t="str">
        <v>MOEX</v>
      </c>
    </row>
    <row r="178" spans="1:28" x14ac:dyDescent="0.3">
      <c r="A178" s="6" t="s">
        <v>1</v>
      </c>
      <c r="B178">
        <v>1</v>
      </c>
      <c r="C178">
        <f>CORREL('DATI ALLINEATI'!$B$1385:$B$1448,'DATI ALLINEATI'!C1385:C1448)</f>
        <v>-3.6181277464520961E-2</v>
      </c>
      <c r="D178">
        <f>CORREL('DATI ALLINEATI'!$B$1385:$B$1448,'DATI ALLINEATI'!D1385:D1448)</f>
        <v>0.56880143107765535</v>
      </c>
      <c r="E178">
        <f>CORREL('DATI ALLINEATI'!$B$1385:$B$1448,'DATI ALLINEATI'!E1385:E1448)</f>
        <v>3.1585372955950243E-2</v>
      </c>
      <c r="F178">
        <f>CORREL('DATI ALLINEATI'!$B$1385:$B$1448,'DATI ALLINEATI'!F1385:F1448)</f>
        <v>-0.46002138769245798</v>
      </c>
      <c r="G178">
        <f>CORREL('DATI ALLINEATI'!$B$1385:$B$1448,'DATI ALLINEATI'!G1385:G1448)</f>
        <v>-0.43355424172153711</v>
      </c>
      <c r="H178">
        <f>CORREL('DATI ALLINEATI'!$B$1385:$B$1448,'DATI ALLINEATI'!H1385:H1448)</f>
        <v>4.4260479147898414E-2</v>
      </c>
      <c r="I178">
        <f>CORREL('DATI ALLINEATI'!$B$1385:$B$1448,'DATI ALLINEATI'!I1385:I1448)</f>
        <v>-9.5628012425967315E-2</v>
      </c>
      <c r="J178">
        <f>CORREL('DATI ALLINEATI'!$B$1385:$B$1448,'DATI ALLINEATI'!J1385:J1448)</f>
        <v>0.36613729504055625</v>
      </c>
      <c r="K178">
        <f>CORREL('DATI ALLINEATI'!$B$1385:$B$1448,'DATI ALLINEATI'!K1385:K1448)</f>
        <v>0.13910257524374811</v>
      </c>
      <c r="L178">
        <f>CORREL('DATI ALLINEATI'!$B$1385:$B$1448,'DATI ALLINEATI'!L1385:L1448)</f>
        <v>0.83007299904545007</v>
      </c>
      <c r="M178">
        <f>CORREL('DATI ALLINEATI'!$B$1385:$B$1448,'DATI ALLINEATI'!M1385:M1448)</f>
        <v>0.76837299167325568</v>
      </c>
      <c r="P178" s="13" t="str">
        <v>S&amp;P 500</v>
      </c>
      <c r="Q178" s="15">
        <v>1</v>
      </c>
      <c r="R178" s="15">
        <v>-3.6181277464520961E-2</v>
      </c>
      <c r="S178" s="15">
        <v>0.56880143107765535</v>
      </c>
      <c r="T178" s="15">
        <v>3.1585372955950243E-2</v>
      </c>
      <c r="U178" s="15">
        <v>-0.46002138769245798</v>
      </c>
      <c r="V178" s="15">
        <v>-0.43355424172153711</v>
      </c>
      <c r="W178" s="15">
        <v>4.4260479147898414E-2</v>
      </c>
      <c r="X178" s="15">
        <v>-9.5628012425967315E-2</v>
      </c>
      <c r="Y178" s="15">
        <v>0.36613729504055625</v>
      </c>
      <c r="Z178" s="15">
        <v>0.13910257524374811</v>
      </c>
      <c r="AA178" s="15">
        <v>0.83007299904545007</v>
      </c>
      <c r="AB178" s="15">
        <v>0.76837299167325568</v>
      </c>
    </row>
    <row r="179" spans="1:28" x14ac:dyDescent="0.3">
      <c r="A179" s="6" t="s">
        <v>2</v>
      </c>
      <c r="B179">
        <v>-3.6181277464520961E-2</v>
      </c>
      <c r="C179">
        <v>1</v>
      </c>
      <c r="D179">
        <f>CORREL('DATI ALLINEATI'!$C$1385:$C$1448,'DATI ALLINEATI'!D1385:D1448)</f>
        <v>0.55689228965598225</v>
      </c>
      <c r="E179">
        <f>CORREL('DATI ALLINEATI'!$C$1385:$C$1448,'DATI ALLINEATI'!E1385:E1448)</f>
        <v>0.87412229664985985</v>
      </c>
      <c r="F179">
        <f>CORREL('DATI ALLINEATI'!$C$1385:$C$1448,'DATI ALLINEATI'!F1385:F1448)</f>
        <v>0.84108049504431448</v>
      </c>
      <c r="G179">
        <f>CORREL('DATI ALLINEATI'!$C$1385:$C$1448,'DATI ALLINEATI'!G1385:G1448)</f>
        <v>0.8455043953441046</v>
      </c>
      <c r="H179">
        <f>CORREL('DATI ALLINEATI'!$C$1385:$C$1448,'DATI ALLINEATI'!H1385:H1448)</f>
        <v>0.95671681147483389</v>
      </c>
      <c r="I179">
        <f>CORREL('DATI ALLINEATI'!$C$1385:$C$1448,'DATI ALLINEATI'!I1385:I1448)</f>
        <v>0.6823593266392024</v>
      </c>
      <c r="J179">
        <f>CORREL('DATI ALLINEATI'!$C$1385:$C$1448,'DATI ALLINEATI'!J1385:J1448)</f>
        <v>0.17920307044894973</v>
      </c>
      <c r="K179">
        <f>CORREL('DATI ALLINEATI'!$C$1385:$C$1448,'DATI ALLINEATI'!K1385:K1448)</f>
        <v>0.54362508527644937</v>
      </c>
      <c r="L179">
        <f>CORREL('DATI ALLINEATI'!$C$1385:$C$1448,'DATI ALLINEATI'!L1385:L1448)</f>
        <v>5.1834442724105263E-2</v>
      </c>
      <c r="M179">
        <f>CORREL('DATI ALLINEATI'!$C$1385:$C$1448,'DATI ALLINEATI'!M1385:M1448)</f>
        <v>-2.9207163668176939E-2</v>
      </c>
      <c r="P179" s="13" t="str">
        <v>FTSE MIB</v>
      </c>
      <c r="Q179" s="15">
        <v>-3.6181277464520961E-2</v>
      </c>
      <c r="R179" s="15">
        <v>1</v>
      </c>
      <c r="S179" s="15">
        <v>0.55689228965598225</v>
      </c>
      <c r="T179" s="15">
        <v>0.87412229664985985</v>
      </c>
      <c r="U179" s="15">
        <v>0.84108049504431448</v>
      </c>
      <c r="V179" s="15">
        <v>0.8455043953441046</v>
      </c>
      <c r="W179" s="15">
        <v>0.95671681147483389</v>
      </c>
      <c r="X179" s="15">
        <v>0.6823593266392024</v>
      </c>
      <c r="Y179" s="15">
        <v>0.17920307044894973</v>
      </c>
      <c r="Z179" s="15">
        <v>0.54362508527644937</v>
      </c>
      <c r="AA179" s="15">
        <v>5.1834442724105263E-2</v>
      </c>
      <c r="AB179" s="15">
        <v>-2.9207163668176939E-2</v>
      </c>
    </row>
    <row r="180" spans="1:28" x14ac:dyDescent="0.3">
      <c r="A180" s="6" t="s">
        <v>3</v>
      </c>
      <c r="B180">
        <v>0.56880143107765535</v>
      </c>
      <c r="C180">
        <v>0.55689228965598225</v>
      </c>
      <c r="D180">
        <v>1</v>
      </c>
      <c r="E180">
        <f>CORREL('DATI ALLINEATI'!$D$1385:$D$1448,'DATI ALLINEATI'!E1385:E1448)</f>
        <v>0.66407558588866356</v>
      </c>
      <c r="F180">
        <f>CORREL('DATI ALLINEATI'!$D$1385:$D$1448,'DATI ALLINEATI'!F1385:F1448)</f>
        <v>0.16094744668009828</v>
      </c>
      <c r="G180">
        <f>CORREL('DATI ALLINEATI'!$D$1385:$D$1448,'DATI ALLINEATI'!G1385:G1448)</f>
        <v>0.15385276061121886</v>
      </c>
      <c r="H180">
        <f>CORREL('DATI ALLINEATI'!$D$1385:$D$1448,'DATI ALLINEATI'!H1385:H1448)</f>
        <v>0.67826987556126883</v>
      </c>
      <c r="I180">
        <f>CORREL('DATI ALLINEATI'!$D$1385:$D$1448,'DATI ALLINEATI'!I1385:I1448)</f>
        <v>0.13171492251152786</v>
      </c>
      <c r="J180">
        <f>CORREL('DATI ALLINEATI'!$D$1385:$D$1448,'DATI ALLINEATI'!J1385:J1448)</f>
        <v>0.12980489763052153</v>
      </c>
      <c r="K180">
        <f>CORREL('DATI ALLINEATI'!$D$1385:$D$1448,'DATI ALLINEATI'!K1385:K1448)</f>
        <v>0.18775836975506296</v>
      </c>
      <c r="L180">
        <f>CORREL('DATI ALLINEATI'!$D$1385:$D$1448,'DATI ALLINEATI'!L1385:L1448)</f>
        <v>0.67198727735595176</v>
      </c>
      <c r="M180">
        <f>CORREL('DATI ALLINEATI'!$D$1385:$D$1448,'DATI ALLINEATI'!M1385:M1448)</f>
        <v>0.34658186838639038</v>
      </c>
      <c r="P180" s="13" t="str">
        <v>DAX 30</v>
      </c>
      <c r="Q180" s="15">
        <v>0.56880143107765535</v>
      </c>
      <c r="R180" s="15">
        <v>0.55689228965598225</v>
      </c>
      <c r="S180" s="15">
        <v>1</v>
      </c>
      <c r="T180" s="15">
        <v>0.66407558588866356</v>
      </c>
      <c r="U180" s="15">
        <v>0.16094744668009828</v>
      </c>
      <c r="V180" s="15">
        <v>0.15385276061121886</v>
      </c>
      <c r="W180" s="15">
        <v>0.67826987556126883</v>
      </c>
      <c r="X180" s="15">
        <v>0.13171492251152786</v>
      </c>
      <c r="Y180" s="15">
        <v>0.12980489763052153</v>
      </c>
      <c r="Z180" s="15">
        <v>0.18775836975506296</v>
      </c>
      <c r="AA180" s="15">
        <v>0.67198727735595176</v>
      </c>
      <c r="AB180" s="15">
        <v>0.34658186838639038</v>
      </c>
    </row>
    <row r="181" spans="1:28" x14ac:dyDescent="0.3">
      <c r="A181" s="6" t="s">
        <v>4</v>
      </c>
      <c r="B181">
        <v>3.1585372955950243E-2</v>
      </c>
      <c r="C181">
        <v>0.87412229664985985</v>
      </c>
      <c r="D181">
        <v>0.66407558588866356</v>
      </c>
      <c r="E181">
        <v>1</v>
      </c>
      <c r="F181">
        <f>CORREL('DATI ALLINEATI'!$E$1385:$E$1448,'DATI ALLINEATI'!F1385:F1448)</f>
        <v>0.71973648977481164</v>
      </c>
      <c r="G181">
        <f>CORREL('DATI ALLINEATI'!$E$1385:$E$1448,'DATI ALLINEATI'!G1385:G1448)</f>
        <v>0.78524880764671889</v>
      </c>
      <c r="H181">
        <f>CORREL('DATI ALLINEATI'!$E$1385:$E$1448,'DATI ALLINEATI'!H1385:H1448)</f>
        <v>0.96139522512572217</v>
      </c>
      <c r="I181">
        <f>CORREL('DATI ALLINEATI'!$E$1385:$E$1448,'DATI ALLINEATI'!I1385:I1448)</f>
        <v>0.65874181938391474</v>
      </c>
      <c r="J181">
        <f>CORREL('DATI ALLINEATI'!$E$1385:$E$1448,'DATI ALLINEATI'!J1385:J1448)</f>
        <v>0.12572851331445167</v>
      </c>
      <c r="K181">
        <f>CORREL('DATI ALLINEATI'!$E$1385:$E$1448,'DATI ALLINEATI'!K1385:K1448)</f>
        <v>0.32009414961975019</v>
      </c>
      <c r="L181">
        <f>CORREL('DATI ALLINEATI'!$E$1385:$E$1448,'DATI ALLINEATI'!L1385:L1448)</f>
        <v>8.0964922273698142E-2</v>
      </c>
      <c r="M181">
        <f>CORREL('DATI ALLINEATI'!$E$1385:$E$1448,'DATI ALLINEATI'!M1385:M1448)</f>
        <v>-0.10791014546671805</v>
      </c>
      <c r="P181" s="13" t="str">
        <v>CAC 40</v>
      </c>
      <c r="Q181" s="15">
        <v>3.1585372955950243E-2</v>
      </c>
      <c r="R181" s="15">
        <v>0.87412229664985985</v>
      </c>
      <c r="S181" s="15">
        <v>0.66407558588866356</v>
      </c>
      <c r="T181" s="15">
        <v>1</v>
      </c>
      <c r="U181" s="15">
        <v>0.71973648977481164</v>
      </c>
      <c r="V181" s="15">
        <v>0.78524880764671889</v>
      </c>
      <c r="W181" s="15">
        <v>0.96139522512572217</v>
      </c>
      <c r="X181" s="15">
        <v>0.65874181938391474</v>
      </c>
      <c r="Y181" s="15">
        <v>0.12572851331445167</v>
      </c>
      <c r="Z181" s="15">
        <v>0.32009414961975019</v>
      </c>
      <c r="AA181" s="15">
        <v>8.0964922273698142E-2</v>
      </c>
      <c r="AB181" s="15">
        <v>-0.10791014546671805</v>
      </c>
    </row>
    <row r="182" spans="1:28" x14ac:dyDescent="0.3">
      <c r="A182" s="6" t="s">
        <v>5</v>
      </c>
      <c r="B182">
        <v>-0.46002138769245798</v>
      </c>
      <c r="C182">
        <v>0.84108049504431448</v>
      </c>
      <c r="D182">
        <v>0.16094744668009828</v>
      </c>
      <c r="E182">
        <v>0.71973648977481164</v>
      </c>
      <c r="F182">
        <v>1</v>
      </c>
      <c r="G182">
        <f>CORREL('DATI ALLINEATI'!$F$1385:$F$1448,'DATI ALLINEATI'!G1385:G1448)</f>
        <v>0.90618987725022726</v>
      </c>
      <c r="H182">
        <f>CORREL('DATI ALLINEATI'!$F$1385:$F$1448,'DATI ALLINEATI'!H1385:H1448)</f>
        <v>0.7700382074161195</v>
      </c>
      <c r="I182">
        <f>CORREL('DATI ALLINEATI'!$F$1385:$F$1448,'DATI ALLINEATI'!I1385:I1448)</f>
        <v>0.62211891891738058</v>
      </c>
      <c r="J182">
        <f>CORREL('DATI ALLINEATI'!$F$1385:$F$1448,'DATI ALLINEATI'!J1385:J1448)</f>
        <v>-2.594664020951051E-2</v>
      </c>
      <c r="K182">
        <f>CORREL('DATI ALLINEATI'!$F$1385:$F$1448,'DATI ALLINEATI'!K1385:K1448)</f>
        <v>0.35939877289788213</v>
      </c>
      <c r="L182">
        <f>CORREL('DATI ALLINEATI'!$F$1385:$F$1448,'DATI ALLINEATI'!L1385:L1448)</f>
        <v>-0.37715623301357049</v>
      </c>
      <c r="M182">
        <f>CORREL('DATI ALLINEATI'!$F$1385:$F$1448,'DATI ALLINEATI'!M1385:M1448)</f>
        <v>-0.29047514025172738</v>
      </c>
      <c r="P182" s="13" t="str">
        <v>FTSE 100</v>
      </c>
      <c r="Q182" s="15">
        <v>-0.46002138769245798</v>
      </c>
      <c r="R182" s="15">
        <v>0.84108049504431448</v>
      </c>
      <c r="S182" s="15">
        <v>0.16094744668009828</v>
      </c>
      <c r="T182" s="15">
        <v>0.71973648977481164</v>
      </c>
      <c r="U182" s="15">
        <v>1</v>
      </c>
      <c r="V182" s="15">
        <v>0.90618987725022726</v>
      </c>
      <c r="W182" s="15">
        <v>0.7700382074161195</v>
      </c>
      <c r="X182" s="15">
        <v>0.62211891891738058</v>
      </c>
      <c r="Y182" s="15">
        <v>-2.594664020951051E-2</v>
      </c>
      <c r="Z182" s="15">
        <v>0.35939877289788213</v>
      </c>
      <c r="AA182" s="15">
        <v>-0.37715623301357049</v>
      </c>
      <c r="AB182" s="15">
        <v>-0.29047514025172738</v>
      </c>
    </row>
    <row r="183" spans="1:28" x14ac:dyDescent="0.3">
      <c r="A183" s="6" t="s">
        <v>6</v>
      </c>
      <c r="B183">
        <v>-0.43355424172153711</v>
      </c>
      <c r="C183">
        <v>0.8455043953441046</v>
      </c>
      <c r="D183">
        <v>0.15385276061121886</v>
      </c>
      <c r="E183">
        <v>0.78524880764671889</v>
      </c>
      <c r="F183">
        <v>0.90618987725022726</v>
      </c>
      <c r="G183">
        <v>1</v>
      </c>
      <c r="H183">
        <f>CORREL('DATI ALLINEATI'!$G$1385:$G$1448,'DATI ALLINEATI'!H1385:H1448)</f>
        <v>0.81733584648147883</v>
      </c>
      <c r="I183">
        <f>CORREL('DATI ALLINEATI'!$G$1385:$G$1448,'DATI ALLINEATI'!I1385:I1448)</f>
        <v>0.77029173348260882</v>
      </c>
      <c r="J183">
        <f>CORREL('DATI ALLINEATI'!$G$1385:$G$1448,'DATI ALLINEATI'!J1385:J1448)</f>
        <v>6.7289275099460394E-2</v>
      </c>
      <c r="K183">
        <f>CORREL('DATI ALLINEATI'!$G$1385:$G$1448,'DATI ALLINEATI'!K1385:K1448)</f>
        <v>0.40050036631880653</v>
      </c>
      <c r="L183">
        <f>CORREL('DATI ALLINEATI'!$G$1385:$G$1448,'DATI ALLINEATI'!L1385:L1448)</f>
        <v>-0.37921904175385673</v>
      </c>
      <c r="M183">
        <f>CORREL('DATI ALLINEATI'!$G$1385:$G$1448,'DATI ALLINEATI'!M1385:M1448)</f>
        <v>-0.41050901311592564</v>
      </c>
      <c r="P183" s="13" t="str">
        <v>IBEX 35</v>
      </c>
      <c r="Q183" s="15">
        <v>-0.43355424172153711</v>
      </c>
      <c r="R183" s="15">
        <v>0.8455043953441046</v>
      </c>
      <c r="S183" s="15">
        <v>0.15385276061121886</v>
      </c>
      <c r="T183" s="15">
        <v>0.78524880764671889</v>
      </c>
      <c r="U183" s="15">
        <v>0.90618987725022726</v>
      </c>
      <c r="V183" s="15">
        <v>1</v>
      </c>
      <c r="W183" s="15">
        <v>0.81733584648147883</v>
      </c>
      <c r="X183" s="15">
        <v>0.77029173348260882</v>
      </c>
      <c r="Y183" s="15">
        <v>6.7289275099460394E-2</v>
      </c>
      <c r="Z183" s="15">
        <v>0.40050036631880653</v>
      </c>
      <c r="AA183" s="15">
        <v>-0.37921904175385673</v>
      </c>
      <c r="AB183" s="15">
        <v>-0.41050901311592564</v>
      </c>
    </row>
    <row r="184" spans="1:28" x14ac:dyDescent="0.3">
      <c r="A184" s="6" t="s">
        <v>23</v>
      </c>
      <c r="B184">
        <v>4.4260479147898414E-2</v>
      </c>
      <c r="C184">
        <v>0.95671681147483389</v>
      </c>
      <c r="D184">
        <v>0.67826987556126883</v>
      </c>
      <c r="E184">
        <v>0.96139522512572217</v>
      </c>
      <c r="F184">
        <v>0.7700382074161195</v>
      </c>
      <c r="G184">
        <v>0.81733584648147883</v>
      </c>
      <c r="H184">
        <v>1</v>
      </c>
      <c r="I184">
        <f>CORREL('DATI ALLINEATI'!$H$1385:$H$1448,'DATI ALLINEATI'!I1385:I1448)</f>
        <v>0.67863992593392319</v>
      </c>
      <c r="J184">
        <f>CORREL('DATI ALLINEATI'!$H$1385:$H$1448,'DATI ALLINEATI'!J1385:J1448)</f>
        <v>0.18539078669165754</v>
      </c>
      <c r="K184">
        <f>CORREL('DATI ALLINEATI'!$H$1385:$H$1448,'DATI ALLINEATI'!K1385:K1448)</f>
        <v>0.44127355498509147</v>
      </c>
      <c r="L184">
        <f>CORREL('DATI ALLINEATI'!$H$1385:$H$1448,'DATI ALLINEATI'!L1385:L1448)</f>
        <v>0.11361388493367625</v>
      </c>
      <c r="M184">
        <f>CORREL('DATI ALLINEATI'!$H$1385:$H$1448,'DATI ALLINEATI'!M1385:M1448)</f>
        <v>-5.5062453540576622E-2</v>
      </c>
      <c r="P184" s="13" t="str">
        <v>€ STOXX 50</v>
      </c>
      <c r="Q184" s="15">
        <v>4.4260479147898414E-2</v>
      </c>
      <c r="R184" s="15">
        <v>0.95671681147483389</v>
      </c>
      <c r="S184" s="15">
        <v>0.67826987556126883</v>
      </c>
      <c r="T184" s="15">
        <v>0.96139522512572217</v>
      </c>
      <c r="U184" s="15">
        <v>0.7700382074161195</v>
      </c>
      <c r="V184" s="15">
        <v>0.81733584648147883</v>
      </c>
      <c r="W184" s="15">
        <v>1</v>
      </c>
      <c r="X184" s="15">
        <v>0.67863992593392319</v>
      </c>
      <c r="Y184" s="15">
        <v>0.18539078669165754</v>
      </c>
      <c r="Z184" s="15">
        <v>0.44127355498509147</v>
      </c>
      <c r="AA184" s="15">
        <v>0.11361388493367625</v>
      </c>
      <c r="AB184" s="15">
        <v>-5.5062453540576622E-2</v>
      </c>
    </row>
    <row r="185" spans="1:28" x14ac:dyDescent="0.3">
      <c r="A185" s="6" t="s">
        <v>8</v>
      </c>
      <c r="B185">
        <v>-9.5628012425967315E-2</v>
      </c>
      <c r="C185">
        <v>0.6823593266392024</v>
      </c>
      <c r="D185">
        <v>0.13171492251152786</v>
      </c>
      <c r="E185">
        <v>0.65874181938391474</v>
      </c>
      <c r="F185">
        <v>0.62211891891738058</v>
      </c>
      <c r="G185">
        <v>0.77029173348260882</v>
      </c>
      <c r="H185">
        <v>0.67863992593392319</v>
      </c>
      <c r="I185">
        <v>1</v>
      </c>
      <c r="J185">
        <f>CORREL('DATI ALLINEATI'!$I$1385:$I$1448,'DATI ALLINEATI'!J1385:J1448)</f>
        <v>0.55775488238730886</v>
      </c>
      <c r="K185">
        <f>CORREL('DATI ALLINEATI'!$I$1385:$I$1448,'DATI ALLINEATI'!K1385:K1448)</f>
        <v>0.43103297623199072</v>
      </c>
      <c r="L185">
        <f>CORREL('DATI ALLINEATI'!$I$1385:$I$1448,'DATI ALLINEATI'!L1385:L1448)</f>
        <v>-0.13658513055982768</v>
      </c>
      <c r="M185">
        <f>CORREL('DATI ALLINEATI'!$I$1385:$I$1448,'DATI ALLINEATI'!M1385:M1448)</f>
        <v>-7.581248680547821E-2</v>
      </c>
      <c r="P185" s="13" t="str">
        <v>HSI</v>
      </c>
      <c r="Q185" s="15">
        <v>-9.5628012425967315E-2</v>
      </c>
      <c r="R185" s="15">
        <v>0.6823593266392024</v>
      </c>
      <c r="S185" s="15">
        <v>0.13171492251152786</v>
      </c>
      <c r="T185" s="15">
        <v>0.65874181938391474</v>
      </c>
      <c r="U185" s="15">
        <v>0.62211891891738058</v>
      </c>
      <c r="V185" s="15">
        <v>0.77029173348260882</v>
      </c>
      <c r="W185" s="15">
        <v>0.67863992593392319</v>
      </c>
      <c r="X185" s="15">
        <v>1</v>
      </c>
      <c r="Y185" s="15">
        <v>0.55775488238730886</v>
      </c>
      <c r="Z185" s="15">
        <v>0.43103297623199072</v>
      </c>
      <c r="AA185" s="15">
        <v>-0.13658513055982768</v>
      </c>
      <c r="AB185" s="15">
        <v>-7.581248680547821E-2</v>
      </c>
    </row>
    <row r="186" spans="1:28" x14ac:dyDescent="0.3">
      <c r="A186" s="6" t="s">
        <v>12</v>
      </c>
      <c r="B186">
        <v>0.36613729504055625</v>
      </c>
      <c r="C186">
        <v>0.17920307044894973</v>
      </c>
      <c r="D186">
        <v>0.12980489763052153</v>
      </c>
      <c r="E186">
        <v>0.12572851331445167</v>
      </c>
      <c r="F186">
        <v>-2.594664020951051E-2</v>
      </c>
      <c r="G186">
        <v>6.7289275099460394E-2</v>
      </c>
      <c r="H186">
        <v>0.18539078669165754</v>
      </c>
      <c r="I186">
        <v>0.55775488238730886</v>
      </c>
      <c r="J186">
        <v>1</v>
      </c>
      <c r="K186">
        <f>CORREL('DATI ALLINEATI'!$J$1385:$J$1448,'DATI ALLINEATI'!K1385:K1448)</f>
        <v>0.35176037789068743</v>
      </c>
      <c r="L186">
        <f>CORREL('DATI ALLINEATI'!$J$1385:$J$1448,'DATI ALLINEATI'!L1385:L1448)</f>
        <v>0.24560809998512154</v>
      </c>
      <c r="M186">
        <f>CORREL('DATI ALLINEATI'!$J$1385:$J$1448,'DATI ALLINEATI'!M1385:M1448)</f>
        <v>0.34730908756904594</v>
      </c>
      <c r="P186" s="13" t="str">
        <v>SSEC</v>
      </c>
      <c r="Q186" s="15">
        <v>0.36613729504055625</v>
      </c>
      <c r="R186" s="15">
        <v>0.17920307044894973</v>
      </c>
      <c r="S186" s="15">
        <v>0.12980489763052153</v>
      </c>
      <c r="T186" s="15">
        <v>0.12572851331445167</v>
      </c>
      <c r="U186" s="15">
        <v>-2.594664020951051E-2</v>
      </c>
      <c r="V186" s="15">
        <v>6.7289275099460394E-2</v>
      </c>
      <c r="W186" s="15">
        <v>0.18539078669165754</v>
      </c>
      <c r="X186" s="15">
        <v>0.55775488238730886</v>
      </c>
      <c r="Y186" s="15">
        <v>1</v>
      </c>
      <c r="Z186" s="15">
        <v>0.35176037789068743</v>
      </c>
      <c r="AA186" s="15">
        <v>0.24560809998512154</v>
      </c>
      <c r="AB186" s="15">
        <v>0.34730908756904594</v>
      </c>
    </row>
    <row r="187" spans="1:28" x14ac:dyDescent="0.3">
      <c r="A187" s="6" t="s">
        <v>9</v>
      </c>
      <c r="B187">
        <v>0.13910257524374811</v>
      </c>
      <c r="C187">
        <v>0.54362508527644937</v>
      </c>
      <c r="D187">
        <v>0.18775836975506296</v>
      </c>
      <c r="E187">
        <v>0.32009414961975019</v>
      </c>
      <c r="F187">
        <v>0.35939877289788213</v>
      </c>
      <c r="G187">
        <v>0.40050036631880653</v>
      </c>
      <c r="H187">
        <v>0.44127355498509147</v>
      </c>
      <c r="I187">
        <v>0.43103297623199072</v>
      </c>
      <c r="J187">
        <v>0.35176037789068743</v>
      </c>
      <c r="K187">
        <v>1</v>
      </c>
      <c r="L187">
        <f>CORREL('DATI ALLINEATI'!$K$1385:$K$1448,'DATI ALLINEATI'!L1385:L1448)</f>
        <v>0.22416508364819815</v>
      </c>
      <c r="M187">
        <f>CORREL('DATI ALLINEATI'!$K$1385:$K$1448,'DATI ALLINEATI'!M1385:M1448)</f>
        <v>0.15976447619149756</v>
      </c>
      <c r="P187" s="13" t="str">
        <v>IBOVESPA</v>
      </c>
      <c r="Q187" s="15">
        <v>0.13910257524374811</v>
      </c>
      <c r="R187" s="15">
        <v>0.54362508527644937</v>
      </c>
      <c r="S187" s="15">
        <v>0.18775836975506296</v>
      </c>
      <c r="T187" s="15">
        <v>0.32009414961975019</v>
      </c>
      <c r="U187" s="15">
        <v>0.35939877289788213</v>
      </c>
      <c r="V187" s="15">
        <v>0.40050036631880653</v>
      </c>
      <c r="W187" s="15">
        <v>0.44127355498509147</v>
      </c>
      <c r="X187" s="15">
        <v>0.43103297623199072</v>
      </c>
      <c r="Y187" s="15">
        <v>0.35176037789068743</v>
      </c>
      <c r="Z187" s="15">
        <v>1</v>
      </c>
      <c r="AA187" s="15">
        <v>0.22416508364819815</v>
      </c>
      <c r="AB187" s="15">
        <v>0.15976447619149756</v>
      </c>
    </row>
    <row r="188" spans="1:28" x14ac:dyDescent="0.3">
      <c r="A188" s="6" t="s">
        <v>13</v>
      </c>
      <c r="B188">
        <v>0.83007299904545007</v>
      </c>
      <c r="C188">
        <v>5.1834442724105263E-2</v>
      </c>
      <c r="D188">
        <v>0.67198727735595176</v>
      </c>
      <c r="E188">
        <v>8.0964922273698142E-2</v>
      </c>
      <c r="F188">
        <v>-0.37715623301357049</v>
      </c>
      <c r="G188">
        <v>-0.37921904175385673</v>
      </c>
      <c r="H188">
        <v>0.11361388493367625</v>
      </c>
      <c r="I188">
        <v>-0.13658513055982768</v>
      </c>
      <c r="J188">
        <v>0.24560809998512154</v>
      </c>
      <c r="K188">
        <v>0.22416508364819815</v>
      </c>
      <c r="L188">
        <v>1</v>
      </c>
      <c r="M188">
        <f>CORREL('DATI ALLINEATI'!$L$1385:$L$1448,'DATI ALLINEATI'!M1385:M1448)</f>
        <v>0.74213824522527838</v>
      </c>
      <c r="P188" s="13" t="str">
        <v>BSES</v>
      </c>
      <c r="Q188" s="15">
        <v>0.83007299904545007</v>
      </c>
      <c r="R188" s="15">
        <v>5.1834442724105263E-2</v>
      </c>
      <c r="S188" s="15">
        <v>0.67198727735595176</v>
      </c>
      <c r="T188" s="15">
        <v>8.0964922273698142E-2</v>
      </c>
      <c r="U188" s="15">
        <v>-0.37715623301357049</v>
      </c>
      <c r="V188" s="15">
        <v>-0.37921904175385673</v>
      </c>
      <c r="W188" s="15">
        <v>0.11361388493367625</v>
      </c>
      <c r="X188" s="15">
        <v>-0.13658513055982768</v>
      </c>
      <c r="Y188" s="15">
        <v>0.24560809998512154</v>
      </c>
      <c r="Z188" s="15">
        <v>0.22416508364819815</v>
      </c>
      <c r="AA188" s="15">
        <v>1</v>
      </c>
      <c r="AB188" s="15">
        <v>0.74213824522527838</v>
      </c>
    </row>
    <row r="189" spans="1:28" x14ac:dyDescent="0.3">
      <c r="A189" s="6" t="s">
        <v>11</v>
      </c>
      <c r="B189">
        <v>0.76837299167325568</v>
      </c>
      <c r="C189">
        <v>-2.9207163668176939E-2</v>
      </c>
      <c r="D189">
        <v>0.34658186838639038</v>
      </c>
      <c r="E189">
        <v>-0.10791014546671805</v>
      </c>
      <c r="F189">
        <v>-0.29047514025172738</v>
      </c>
      <c r="G189">
        <v>-0.41050901311592564</v>
      </c>
      <c r="H189">
        <v>-5.5062453540576622E-2</v>
      </c>
      <c r="I189">
        <v>-7.581248680547821E-2</v>
      </c>
      <c r="J189">
        <v>0.34730908756904594</v>
      </c>
      <c r="K189">
        <v>0.15976447619149756</v>
      </c>
      <c r="L189">
        <v>0.74213824522527838</v>
      </c>
      <c r="M189">
        <v>1</v>
      </c>
      <c r="P189" s="13" t="str">
        <v>MOEX</v>
      </c>
      <c r="Q189" s="15">
        <v>0.76837299167325568</v>
      </c>
      <c r="R189" s="15">
        <v>-2.9207163668176939E-2</v>
      </c>
      <c r="S189" s="15">
        <v>0.34658186838639038</v>
      </c>
      <c r="T189" s="15">
        <v>-0.10791014546671805</v>
      </c>
      <c r="U189" s="15">
        <v>-0.29047514025172738</v>
      </c>
      <c r="V189" s="15">
        <v>-0.41050901311592564</v>
      </c>
      <c r="W189" s="15">
        <v>-5.5062453540576622E-2</v>
      </c>
      <c r="X189" s="15">
        <v>-7.581248680547821E-2</v>
      </c>
      <c r="Y189" s="15">
        <v>0.34730908756904594</v>
      </c>
      <c r="Z189" s="15">
        <v>0.15976447619149756</v>
      </c>
      <c r="AA189" s="15">
        <v>0.74213824522527838</v>
      </c>
      <c r="AB189" s="15">
        <v>1</v>
      </c>
    </row>
    <row r="192" spans="1:28" ht="28.8" x14ac:dyDescent="0.3">
      <c r="P192" s="14" t="s">
        <v>27</v>
      </c>
      <c r="Q192" s="13" t="s">
        <v>1</v>
      </c>
      <c r="R192" s="13" t="s">
        <v>2</v>
      </c>
      <c r="S192" s="13" t="s">
        <v>3</v>
      </c>
      <c r="T192" s="13" t="s">
        <v>4</v>
      </c>
      <c r="U192" s="13" t="s">
        <v>5</v>
      </c>
      <c r="V192" s="13" t="s">
        <v>6</v>
      </c>
      <c r="W192" s="13" t="s">
        <v>7</v>
      </c>
    </row>
    <row r="193" spans="16:23" x14ac:dyDescent="0.3">
      <c r="P193" s="13" t="s">
        <v>1</v>
      </c>
      <c r="Q193">
        <v>1</v>
      </c>
      <c r="R193">
        <v>-3.6181277464520961E-2</v>
      </c>
      <c r="S193">
        <v>0.56880143107765535</v>
      </c>
      <c r="T193">
        <v>3.1585372955950243E-2</v>
      </c>
      <c r="U193">
        <v>-0.46002138769245798</v>
      </c>
      <c r="V193">
        <v>-0.43355424172153711</v>
      </c>
      <c r="W193">
        <v>4.4260479147898414E-2</v>
      </c>
    </row>
    <row r="194" spans="16:23" x14ac:dyDescent="0.3">
      <c r="P194" s="13" t="s">
        <v>2</v>
      </c>
      <c r="Q194">
        <v>-3.6181277464520961E-2</v>
      </c>
      <c r="R194">
        <v>1</v>
      </c>
      <c r="S194">
        <v>0.55689228965598225</v>
      </c>
      <c r="T194">
        <v>0.87412229664985985</v>
      </c>
      <c r="U194">
        <v>0.84108049504431448</v>
      </c>
      <c r="V194">
        <v>0.8455043953441046</v>
      </c>
      <c r="W194">
        <v>0.95671681147483389</v>
      </c>
    </row>
    <row r="195" spans="16:23" x14ac:dyDescent="0.3">
      <c r="P195" s="13" t="s">
        <v>3</v>
      </c>
      <c r="Q195">
        <v>0.56880143107765535</v>
      </c>
      <c r="R195">
        <v>0.55689228965598225</v>
      </c>
      <c r="S195">
        <v>1</v>
      </c>
      <c r="T195">
        <v>0.66407558588866356</v>
      </c>
      <c r="U195">
        <v>0.16094744668009828</v>
      </c>
      <c r="V195">
        <v>0.15385276061121886</v>
      </c>
      <c r="W195">
        <v>0.67826987556126883</v>
      </c>
    </row>
    <row r="196" spans="16:23" x14ac:dyDescent="0.3">
      <c r="P196" s="13" t="s">
        <v>4</v>
      </c>
      <c r="Q196">
        <v>3.1585372955950243E-2</v>
      </c>
      <c r="R196">
        <v>0.87412229664985985</v>
      </c>
      <c r="S196">
        <v>0.66407558588866356</v>
      </c>
      <c r="T196">
        <v>1</v>
      </c>
      <c r="U196">
        <v>0.71973648977481164</v>
      </c>
      <c r="V196">
        <v>0.78524880764671889</v>
      </c>
      <c r="W196">
        <v>0.96139522512572217</v>
      </c>
    </row>
    <row r="197" spans="16:23" x14ac:dyDescent="0.3">
      <c r="P197" s="13" t="s">
        <v>5</v>
      </c>
      <c r="Q197">
        <v>-0.46002138769245798</v>
      </c>
      <c r="R197">
        <v>0.84108049504431448</v>
      </c>
      <c r="S197">
        <v>0.16094744668009828</v>
      </c>
      <c r="T197">
        <v>0.71973648977481164</v>
      </c>
      <c r="U197">
        <v>1</v>
      </c>
      <c r="V197">
        <v>0.90618987725022726</v>
      </c>
      <c r="W197">
        <v>0.7700382074161195</v>
      </c>
    </row>
    <row r="198" spans="16:23" x14ac:dyDescent="0.3">
      <c r="P198" s="13" t="s">
        <v>6</v>
      </c>
      <c r="Q198">
        <v>-0.43355424172153711</v>
      </c>
      <c r="R198">
        <v>0.8455043953441046</v>
      </c>
      <c r="S198">
        <v>0.15385276061121886</v>
      </c>
      <c r="T198">
        <v>0.78524880764671889</v>
      </c>
      <c r="U198">
        <v>0.90618987725022726</v>
      </c>
      <c r="V198">
        <v>1</v>
      </c>
      <c r="W198">
        <v>0.81733584648147883</v>
      </c>
    </row>
    <row r="199" spans="16:23" x14ac:dyDescent="0.3">
      <c r="P199" s="13" t="s">
        <v>7</v>
      </c>
      <c r="Q199">
        <v>4.4260479147898414E-2</v>
      </c>
      <c r="R199">
        <v>0.95671681147483389</v>
      </c>
      <c r="S199">
        <v>0.67826987556126883</v>
      </c>
      <c r="T199">
        <v>0.96139522512572217</v>
      </c>
      <c r="U199">
        <v>0.7700382074161195</v>
      </c>
      <c r="V199">
        <v>0.81733584648147883</v>
      </c>
      <c r="W199">
        <v>1</v>
      </c>
    </row>
    <row r="202" spans="16:23" ht="28.8" x14ac:dyDescent="0.3">
      <c r="P202" s="14" t="s">
        <v>27</v>
      </c>
      <c r="Q202" s="9" t="s">
        <v>8</v>
      </c>
      <c r="R202" s="9" t="s">
        <v>12</v>
      </c>
      <c r="S202" s="9" t="s">
        <v>9</v>
      </c>
      <c r="T202" s="9" t="s">
        <v>13</v>
      </c>
      <c r="U202" s="9" t="s">
        <v>11</v>
      </c>
    </row>
    <row r="203" spans="16:23" x14ac:dyDescent="0.3">
      <c r="P203" s="9" t="s">
        <v>8</v>
      </c>
      <c r="Q203">
        <v>1</v>
      </c>
      <c r="R203">
        <v>0.55775488238730886</v>
      </c>
      <c r="S203">
        <v>0.43103297623199072</v>
      </c>
      <c r="T203">
        <v>-0.13658513055982768</v>
      </c>
      <c r="U203">
        <v>-7.581248680547821E-2</v>
      </c>
    </row>
    <row r="204" spans="16:23" x14ac:dyDescent="0.3">
      <c r="P204" s="9" t="s">
        <v>12</v>
      </c>
      <c r="Q204">
        <v>0.55775488238730886</v>
      </c>
      <c r="R204">
        <v>1</v>
      </c>
      <c r="S204">
        <v>0.35176037789068743</v>
      </c>
      <c r="T204">
        <v>0.24560809998512154</v>
      </c>
      <c r="U204">
        <v>0.34730908756904594</v>
      </c>
    </row>
    <row r="205" spans="16:23" x14ac:dyDescent="0.3">
      <c r="P205" s="9" t="s">
        <v>9</v>
      </c>
      <c r="Q205">
        <v>0.43103297623199072</v>
      </c>
      <c r="R205">
        <v>0.35176037789068743</v>
      </c>
      <c r="S205">
        <v>1</v>
      </c>
      <c r="T205">
        <v>0.22416508364819815</v>
      </c>
      <c r="U205">
        <v>0.15976447619149756</v>
      </c>
    </row>
    <row r="206" spans="16:23" x14ac:dyDescent="0.3">
      <c r="P206" s="9" t="s">
        <v>13</v>
      </c>
      <c r="Q206">
        <v>-0.13658513055982768</v>
      </c>
      <c r="R206">
        <v>0.24560809998512154</v>
      </c>
      <c r="S206">
        <v>0.22416508364819815</v>
      </c>
      <c r="T206">
        <v>1</v>
      </c>
      <c r="U206">
        <v>0.74213824522527838</v>
      </c>
    </row>
    <row r="207" spans="16:23" x14ac:dyDescent="0.3">
      <c r="P207" s="9" t="s">
        <v>11</v>
      </c>
      <c r="Q207">
        <v>-7.581248680547821E-2</v>
      </c>
      <c r="R207">
        <v>0.34730908756904594</v>
      </c>
      <c r="S207">
        <v>0.15976447619149756</v>
      </c>
      <c r="T207">
        <v>0.74213824522527838</v>
      </c>
      <c r="U207">
        <v>1</v>
      </c>
    </row>
    <row r="212" spans="1:28" ht="28.8" x14ac:dyDescent="0.3">
      <c r="A212" s="5" t="s">
        <v>28</v>
      </c>
      <c r="B212" s="6" t="s">
        <v>1</v>
      </c>
      <c r="C212" s="6" t="s">
        <v>2</v>
      </c>
      <c r="D212" s="6" t="s">
        <v>3</v>
      </c>
      <c r="E212" s="6" t="s">
        <v>4</v>
      </c>
      <c r="F212" s="6" t="s">
        <v>5</v>
      </c>
      <c r="G212" s="6" t="s">
        <v>6</v>
      </c>
      <c r="H212" s="6" t="s">
        <v>23</v>
      </c>
      <c r="I212" s="6" t="s">
        <v>8</v>
      </c>
      <c r="J212" s="6" t="s">
        <v>12</v>
      </c>
      <c r="K212" s="6" t="s">
        <v>9</v>
      </c>
      <c r="L212" s="6" t="s">
        <v>13</v>
      </c>
      <c r="M212" s="6" t="s">
        <v>11</v>
      </c>
      <c r="P212" s="10" t="str" cm="1">
        <f t="array" ref="P212:AB224">A212:M224</f>
        <v>CORRELAZIONE TRIM4 2020</v>
      </c>
      <c r="Q212" s="13" t="str">
        <v>S&amp;P 500</v>
      </c>
      <c r="R212" s="13" t="str">
        <v>FTSE MIB</v>
      </c>
      <c r="S212" s="13" t="str">
        <v>DAX 30</v>
      </c>
      <c r="T212" s="13" t="str">
        <v>CAC 40</v>
      </c>
      <c r="U212" s="13" t="str">
        <v>FTSE 100</v>
      </c>
      <c r="V212" s="13" t="str">
        <v>IBEX 35</v>
      </c>
      <c r="W212" s="13" t="str">
        <v>€ STOXX 50</v>
      </c>
      <c r="X212" s="13" t="str">
        <v>HSI</v>
      </c>
      <c r="Y212" s="13" t="str">
        <v>SSEC</v>
      </c>
      <c r="Z212" s="13" t="str">
        <v>IBOVESPA</v>
      </c>
      <c r="AA212" s="13" t="str">
        <v>BSES</v>
      </c>
      <c r="AB212" s="13" t="str">
        <v>MOEX</v>
      </c>
    </row>
    <row r="213" spans="1:28" x14ac:dyDescent="0.3">
      <c r="A213" s="6" t="s">
        <v>1</v>
      </c>
      <c r="B213">
        <v>1</v>
      </c>
      <c r="C213">
        <f>CORREL('DATI ALLINEATI'!$B$1449:$B$1512,'DATI ALLINEATI'!C1449:C1512)</f>
        <v>0.95365928389257326</v>
      </c>
      <c r="D213">
        <f>CORREL('DATI ALLINEATI'!$B$1449:$B$1512,'DATI ALLINEATI'!D1449:D1512)</f>
        <v>0.89718555147717705</v>
      </c>
      <c r="E213">
        <f>CORREL('DATI ALLINEATI'!$B$1449:$B$1512,'DATI ALLINEATI'!E1449:E1512)</f>
        <v>0.94118304706176614</v>
      </c>
      <c r="F213">
        <f>CORREL('DATI ALLINEATI'!$B$1449:$B$1512,'DATI ALLINEATI'!F1449:F1512)</f>
        <v>0.94934766100984858</v>
      </c>
      <c r="G213">
        <f>CORREL('DATI ALLINEATI'!$B$1449:$B$1512,'DATI ALLINEATI'!G1449:G1512)</f>
        <v>0.93208549209534552</v>
      </c>
      <c r="H213">
        <f>CORREL('DATI ALLINEATI'!$B$1449:$B$1512,'DATI ALLINEATI'!H1449:H1512)</f>
        <v>0.95565817569330314</v>
      </c>
      <c r="I213">
        <f>CORREL('DATI ALLINEATI'!$B$1449:$B$1512,'DATI ALLINEATI'!I1449:I1512)</f>
        <v>0.87646702438161161</v>
      </c>
      <c r="J213">
        <f>CORREL('DATI ALLINEATI'!$B$1449:$B$1512,'DATI ALLINEATI'!J1449:J1512)</f>
        <v>0.87897989117109476</v>
      </c>
      <c r="K213">
        <f>CORREL('DATI ALLINEATI'!$B$1449:$B$1512,'DATI ALLINEATI'!K1449:K1512)</f>
        <v>0.94802122230561792</v>
      </c>
      <c r="L213">
        <f>CORREL('DATI ALLINEATI'!$B$1449:$B$1512,'DATI ALLINEATI'!L1449:L1512)</f>
        <v>0.94267191838442377</v>
      </c>
      <c r="M213">
        <f>CORREL('DATI ALLINEATI'!$B$1449:$B$1512,'DATI ALLINEATI'!M1449:M1512)</f>
        <v>0.94820343333760138</v>
      </c>
      <c r="P213" s="13" t="str">
        <v>S&amp;P 500</v>
      </c>
      <c r="Q213" s="15">
        <v>1</v>
      </c>
      <c r="R213" s="15">
        <v>0.95365928389257326</v>
      </c>
      <c r="S213" s="15">
        <v>0.89718555147717705</v>
      </c>
      <c r="T213" s="15">
        <v>0.94118304706176614</v>
      </c>
      <c r="U213" s="15">
        <v>0.94934766100984858</v>
      </c>
      <c r="V213" s="15">
        <v>0.93208549209534552</v>
      </c>
      <c r="W213" s="15">
        <v>0.95565817569330314</v>
      </c>
      <c r="X213" s="15">
        <v>0.87646702438161161</v>
      </c>
      <c r="Y213" s="15">
        <v>0.87897989117109476</v>
      </c>
      <c r="Z213" s="15">
        <v>0.94802122230561792</v>
      </c>
      <c r="AA213" s="15">
        <v>0.94267191838442377</v>
      </c>
      <c r="AB213" s="15">
        <v>0.94820343333760138</v>
      </c>
    </row>
    <row r="214" spans="1:28" x14ac:dyDescent="0.3">
      <c r="A214" s="6" t="s">
        <v>2</v>
      </c>
      <c r="B214">
        <v>0.95365928389257326</v>
      </c>
      <c r="C214">
        <v>1</v>
      </c>
      <c r="D214">
        <f>CORREL('DATI ALLINEATI'!$C$1449:$C$1512,'DATI ALLINEATI'!D1449:D1512)</f>
        <v>0.88382690632418059</v>
      </c>
      <c r="E214">
        <f>CORREL('DATI ALLINEATI'!$C$1449:$C$1512,'DATI ALLINEATI'!E1449:E1512)</f>
        <v>0.99196199511649619</v>
      </c>
      <c r="F214">
        <f>CORREL('DATI ALLINEATI'!$C$1449:$C$1512,'DATI ALLINEATI'!F1449:F1512)</f>
        <v>0.97391079270445591</v>
      </c>
      <c r="G214">
        <f>CORREL('DATI ALLINEATI'!$C$1449:$C$1512,'DATI ALLINEATI'!G1449:G1512)</f>
        <v>0.98817499189004099</v>
      </c>
      <c r="H214">
        <f>CORREL('DATI ALLINEATI'!$C$1449:$C$1512,'DATI ALLINEATI'!H1449:H1512)</f>
        <v>0.98290942903278855</v>
      </c>
      <c r="I214">
        <f>CORREL('DATI ALLINEATI'!$C$1449:$C$1512,'DATI ALLINEATI'!I1449:I1512)</f>
        <v>0.91132776552303452</v>
      </c>
      <c r="J214">
        <f>CORREL('DATI ALLINEATI'!$C$1449:$C$1512,'DATI ALLINEATI'!J1449:J1512)</f>
        <v>0.85614445982877074</v>
      </c>
      <c r="K214">
        <f>CORREL('DATI ALLINEATI'!$C$1449:$C$1512,'DATI ALLINEATI'!K1449:K1512)</f>
        <v>0.91053654628945024</v>
      </c>
      <c r="L214">
        <f>CORREL('DATI ALLINEATI'!$C$1449:$C$1512,'DATI ALLINEATI'!L1449:L1512)</f>
        <v>0.9258153282935887</v>
      </c>
      <c r="M214">
        <f>CORREL('DATI ALLINEATI'!$C$1449:$C$1512,'DATI ALLINEATI'!M1449:M1512)</f>
        <v>0.95455458316935726</v>
      </c>
      <c r="P214" s="13" t="str">
        <v>FTSE MIB</v>
      </c>
      <c r="Q214" s="15">
        <v>0.95365928389257326</v>
      </c>
      <c r="R214" s="15">
        <v>1</v>
      </c>
      <c r="S214" s="15">
        <v>0.88382690632418059</v>
      </c>
      <c r="T214" s="15">
        <v>0.99196199511649619</v>
      </c>
      <c r="U214" s="15">
        <v>0.97391079270445591</v>
      </c>
      <c r="V214" s="15">
        <v>0.98817499189004099</v>
      </c>
      <c r="W214" s="15">
        <v>0.98290942903278855</v>
      </c>
      <c r="X214" s="15">
        <v>0.91132776552303452</v>
      </c>
      <c r="Y214" s="15">
        <v>0.85614445982877074</v>
      </c>
      <c r="Z214" s="15">
        <v>0.91053654628945024</v>
      </c>
      <c r="AA214" s="15">
        <v>0.9258153282935887</v>
      </c>
      <c r="AB214" s="15">
        <v>0.95455458316935726</v>
      </c>
    </row>
    <row r="215" spans="1:28" x14ac:dyDescent="0.3">
      <c r="A215" s="6" t="s">
        <v>3</v>
      </c>
      <c r="B215">
        <v>0.89718555147717705</v>
      </c>
      <c r="C215">
        <v>0.88382690632418059</v>
      </c>
      <c r="D215">
        <v>1</v>
      </c>
      <c r="E215">
        <f>CORREL('DATI ALLINEATI'!$D$1449:$D$1512,'DATI ALLINEATI'!E1449:E1512)</f>
        <v>0.8655672160187865</v>
      </c>
      <c r="F215">
        <f>CORREL('DATI ALLINEATI'!$D$1449:$D$1512,'DATI ALLINEATI'!F1449:F1512)</f>
        <v>0.88795742843384629</v>
      </c>
      <c r="G215">
        <f>CORREL('DATI ALLINEATI'!$D$1449:$D$1512,'DATI ALLINEATI'!G1449:G1512)</f>
        <v>0.83750263699050043</v>
      </c>
      <c r="H215">
        <f>CORREL('DATI ALLINEATI'!$D$1449:$D$1512,'DATI ALLINEATI'!H1449:H1512)</f>
        <v>0.9423304361812449</v>
      </c>
      <c r="I215">
        <f>CORREL('DATI ALLINEATI'!$D$1449:$D$1512,'DATI ALLINEATI'!I1449:I1512)</f>
        <v>0.6812551015009678</v>
      </c>
      <c r="J215">
        <f>CORREL('DATI ALLINEATI'!$D$1449:$D$1512,'DATI ALLINEATI'!J1449:J1512)</f>
        <v>0.7639167178661378</v>
      </c>
      <c r="K215">
        <f>CORREL('DATI ALLINEATI'!$D$1449:$D$1512,'DATI ALLINEATI'!K1449:K1512)</f>
        <v>0.79654465473896519</v>
      </c>
      <c r="L215">
        <f>CORREL('DATI ALLINEATI'!$D$1449:$D$1512,'DATI ALLINEATI'!L1449:L1512)</f>
        <v>0.79193237891013735</v>
      </c>
      <c r="M215">
        <f>CORREL('DATI ALLINEATI'!$D$1449:$D$1512,'DATI ALLINEATI'!M1449:M1512)</f>
        <v>0.8592755327728967</v>
      </c>
      <c r="P215" s="13" t="str">
        <v>DAX 30</v>
      </c>
      <c r="Q215" s="15">
        <v>0.89718555147717705</v>
      </c>
      <c r="R215" s="15">
        <v>0.88382690632418059</v>
      </c>
      <c r="S215" s="15">
        <v>1</v>
      </c>
      <c r="T215" s="15">
        <v>0.8655672160187865</v>
      </c>
      <c r="U215" s="15">
        <v>0.88795742843384629</v>
      </c>
      <c r="V215" s="15">
        <v>0.83750263699050043</v>
      </c>
      <c r="W215" s="15">
        <v>0.9423304361812449</v>
      </c>
      <c r="X215" s="15">
        <v>0.6812551015009678</v>
      </c>
      <c r="Y215" s="15">
        <v>0.7639167178661378</v>
      </c>
      <c r="Z215" s="15">
        <v>0.79654465473896519</v>
      </c>
      <c r="AA215" s="15">
        <v>0.79193237891013735</v>
      </c>
      <c r="AB215" s="15">
        <v>0.8592755327728967</v>
      </c>
    </row>
    <row r="216" spans="1:28" x14ac:dyDescent="0.3">
      <c r="A216" s="6" t="s">
        <v>4</v>
      </c>
      <c r="B216">
        <v>0.94118304706176614</v>
      </c>
      <c r="C216">
        <v>0.99196199511649619</v>
      </c>
      <c r="D216">
        <v>0.8655672160187865</v>
      </c>
      <c r="E216">
        <v>1</v>
      </c>
      <c r="F216">
        <f>CORREL('DATI ALLINEATI'!$E$1449:$E$1512,'DATI ALLINEATI'!F1449:F1512)</f>
        <v>0.97774877958914286</v>
      </c>
      <c r="G216">
        <f>CORREL('DATI ALLINEATI'!$E$1449:$E$1512,'DATI ALLINEATI'!G1449:G1512)</f>
        <v>0.99210835206939285</v>
      </c>
      <c r="H216">
        <f>CORREL('DATI ALLINEATI'!$E$1449:$E$1512,'DATI ALLINEATI'!H1449:H1512)</f>
        <v>0.98214213123586169</v>
      </c>
      <c r="I216">
        <f>CORREL('DATI ALLINEATI'!$E$1449:$E$1512,'DATI ALLINEATI'!I1449:I1512)</f>
        <v>0.92663736228262583</v>
      </c>
      <c r="J216">
        <f>CORREL('DATI ALLINEATI'!$E$1449:$E$1512,'DATI ALLINEATI'!J1449:J1512)</f>
        <v>0.85031482925924362</v>
      </c>
      <c r="K216">
        <f>CORREL('DATI ALLINEATI'!$E$1449:$E$1512,'DATI ALLINEATI'!K1449:K1512)</f>
        <v>0.89173528000274571</v>
      </c>
      <c r="L216">
        <f>CORREL('DATI ALLINEATI'!$E$1449:$E$1512,'DATI ALLINEATI'!L1449:L1512)</f>
        <v>0.91795207853663263</v>
      </c>
      <c r="M216">
        <f>CORREL('DATI ALLINEATI'!$E$1449:$E$1512,'DATI ALLINEATI'!M1449:M1512)</f>
        <v>0.9410069663381404</v>
      </c>
      <c r="P216" s="13" t="str">
        <v>CAC 40</v>
      </c>
      <c r="Q216" s="15">
        <v>0.94118304706176614</v>
      </c>
      <c r="R216" s="15">
        <v>0.99196199511649619</v>
      </c>
      <c r="S216" s="15">
        <v>0.8655672160187865</v>
      </c>
      <c r="T216" s="15">
        <v>1</v>
      </c>
      <c r="U216" s="15">
        <v>0.97774877958914286</v>
      </c>
      <c r="V216" s="15">
        <v>0.99210835206939285</v>
      </c>
      <c r="W216" s="15">
        <v>0.98214213123586169</v>
      </c>
      <c r="X216" s="15">
        <v>0.92663736228262583</v>
      </c>
      <c r="Y216" s="15">
        <v>0.85031482925924362</v>
      </c>
      <c r="Z216" s="15">
        <v>0.89173528000274571</v>
      </c>
      <c r="AA216" s="15">
        <v>0.91795207853663263</v>
      </c>
      <c r="AB216" s="15">
        <v>0.9410069663381404</v>
      </c>
    </row>
    <row r="217" spans="1:28" x14ac:dyDescent="0.3">
      <c r="A217" s="6" t="s">
        <v>5</v>
      </c>
      <c r="B217">
        <v>0.94934766100984858</v>
      </c>
      <c r="C217">
        <v>0.97391079270445591</v>
      </c>
      <c r="D217">
        <v>0.88795742843384629</v>
      </c>
      <c r="E217">
        <v>0.97774877958914286</v>
      </c>
      <c r="F217">
        <v>1</v>
      </c>
      <c r="G217">
        <f>CORREL('DATI ALLINEATI'!$F$1449:$F$1512,'DATI ALLINEATI'!G1449:G1512)</f>
        <v>0.97780388999796408</v>
      </c>
      <c r="H217">
        <f>CORREL('DATI ALLINEATI'!$F$1449:$F$1512,'DATI ALLINEATI'!H1449:H1512)</f>
        <v>0.98020310504529895</v>
      </c>
      <c r="I217">
        <f>CORREL('DATI ALLINEATI'!$F$1449:$F$1512,'DATI ALLINEATI'!I1449:I1512)</f>
        <v>0.87532495116715114</v>
      </c>
      <c r="J217">
        <f>CORREL('DATI ALLINEATI'!$F$1449:$F$1512,'DATI ALLINEATI'!J1449:J1512)</f>
        <v>0.8049794163781544</v>
      </c>
      <c r="K217">
        <f>CORREL('DATI ALLINEATI'!$F$1449:$F$1512,'DATI ALLINEATI'!K1449:K1512)</f>
        <v>0.90851992959613037</v>
      </c>
      <c r="L217">
        <f>CORREL('DATI ALLINEATI'!$F$1449:$F$1512,'DATI ALLINEATI'!L1449:L1512)</f>
        <v>0.92984047169516082</v>
      </c>
      <c r="M217">
        <f>CORREL('DATI ALLINEATI'!$F$1449:$F$1512,'DATI ALLINEATI'!M1449:M1512)</f>
        <v>0.96836932270989773</v>
      </c>
      <c r="P217" s="13" t="str">
        <v>FTSE 100</v>
      </c>
      <c r="Q217" s="15">
        <v>0.94934766100984858</v>
      </c>
      <c r="R217" s="15">
        <v>0.97391079270445591</v>
      </c>
      <c r="S217" s="15">
        <v>0.88795742843384629</v>
      </c>
      <c r="T217" s="15">
        <v>0.97774877958914286</v>
      </c>
      <c r="U217" s="15">
        <v>1</v>
      </c>
      <c r="V217" s="15">
        <v>0.97780388999796408</v>
      </c>
      <c r="W217" s="15">
        <v>0.98020310504529895</v>
      </c>
      <c r="X217" s="15">
        <v>0.87532495116715114</v>
      </c>
      <c r="Y217" s="15">
        <v>0.8049794163781544</v>
      </c>
      <c r="Z217" s="15">
        <v>0.90851992959613037</v>
      </c>
      <c r="AA217" s="15">
        <v>0.92984047169516082</v>
      </c>
      <c r="AB217" s="15">
        <v>0.96836932270989773</v>
      </c>
    </row>
    <row r="218" spans="1:28" x14ac:dyDescent="0.3">
      <c r="A218" s="6" t="s">
        <v>6</v>
      </c>
      <c r="B218">
        <v>0.93208549209534552</v>
      </c>
      <c r="C218">
        <v>0.98817499189004099</v>
      </c>
      <c r="D218">
        <v>0.83750263699050043</v>
      </c>
      <c r="E218">
        <v>0.99210835206939285</v>
      </c>
      <c r="F218">
        <v>0.97780388999796408</v>
      </c>
      <c r="G218">
        <v>1</v>
      </c>
      <c r="H218">
        <f>CORREL('DATI ALLINEATI'!$G$1449:$G$1512,'DATI ALLINEATI'!H1449:H1512)</f>
        <v>0.96845768214615913</v>
      </c>
      <c r="I218">
        <f>CORREL('DATI ALLINEATI'!$G$1449:$G$1512,'DATI ALLINEATI'!I1449:I1512)</f>
        <v>0.92222579863696419</v>
      </c>
      <c r="J218">
        <f>CORREL('DATI ALLINEATI'!$G$1449:$G$1512,'DATI ALLINEATI'!J1449:J1512)</f>
        <v>0.83776918536997969</v>
      </c>
      <c r="K218">
        <f>CORREL('DATI ALLINEATI'!$G$1449:$G$1512,'DATI ALLINEATI'!K1449:K1512)</f>
        <v>0.90356616201964524</v>
      </c>
      <c r="L218">
        <f>CORREL('DATI ALLINEATI'!$G$1449:$G$1512,'DATI ALLINEATI'!L1449:L1512)</f>
        <v>0.92534417185039652</v>
      </c>
      <c r="M218">
        <f>CORREL('DATI ALLINEATI'!$G$1449:$G$1512,'DATI ALLINEATI'!M1449:M1512)</f>
        <v>0.95004763832570449</v>
      </c>
      <c r="P218" s="13" t="str">
        <v>IBEX 35</v>
      </c>
      <c r="Q218" s="15">
        <v>0.93208549209534552</v>
      </c>
      <c r="R218" s="15">
        <v>0.98817499189004099</v>
      </c>
      <c r="S218" s="15">
        <v>0.83750263699050043</v>
      </c>
      <c r="T218" s="15">
        <v>0.99210835206939285</v>
      </c>
      <c r="U218" s="15">
        <v>0.97780388999796408</v>
      </c>
      <c r="V218" s="15">
        <v>1</v>
      </c>
      <c r="W218" s="15">
        <v>0.96845768214615913</v>
      </c>
      <c r="X218" s="15">
        <v>0.92222579863696419</v>
      </c>
      <c r="Y218" s="15">
        <v>0.83776918536997969</v>
      </c>
      <c r="Z218" s="15">
        <v>0.90356616201964524</v>
      </c>
      <c r="AA218" s="15">
        <v>0.92534417185039652</v>
      </c>
      <c r="AB218" s="15">
        <v>0.95004763832570449</v>
      </c>
    </row>
    <row r="219" spans="1:28" x14ac:dyDescent="0.3">
      <c r="A219" s="6" t="s">
        <v>23</v>
      </c>
      <c r="B219">
        <v>0.95565817569330314</v>
      </c>
      <c r="C219">
        <v>0.98290942903278855</v>
      </c>
      <c r="D219">
        <v>0.9423304361812449</v>
      </c>
      <c r="E219">
        <v>0.98214213123586169</v>
      </c>
      <c r="F219">
        <v>0.98020310504529895</v>
      </c>
      <c r="G219">
        <v>0.96845768214615913</v>
      </c>
      <c r="H219">
        <v>1</v>
      </c>
      <c r="I219">
        <f>CORREL('DATI ALLINEATI'!$H$1449:$H$1512,'DATI ALLINEATI'!I1449:I1512)</f>
        <v>0.86218866993343013</v>
      </c>
      <c r="J219">
        <f>CORREL('DATI ALLINEATI'!$H$1449:$H$1512,'DATI ALLINEATI'!J1449:J1512)</f>
        <v>0.84396167908898456</v>
      </c>
      <c r="K219">
        <f>CORREL('DATI ALLINEATI'!$H$1449:$H$1512,'DATI ALLINEATI'!K1449:K1512)</f>
        <v>0.8845898864097983</v>
      </c>
      <c r="L219">
        <f>CORREL('DATI ALLINEATI'!$H$1449:$H$1512,'DATI ALLINEATI'!L1449:L1512)</f>
        <v>0.90086959498797536</v>
      </c>
      <c r="M219">
        <f>CORREL('DATI ALLINEATI'!$H$1449:$H$1512,'DATI ALLINEATI'!M1449:M1512)</f>
        <v>0.94362911030743946</v>
      </c>
      <c r="P219" s="13" t="str">
        <v>€ STOXX 50</v>
      </c>
      <c r="Q219" s="15">
        <v>0.95565817569330314</v>
      </c>
      <c r="R219" s="15">
        <v>0.98290942903278855</v>
      </c>
      <c r="S219" s="15">
        <v>0.9423304361812449</v>
      </c>
      <c r="T219" s="15">
        <v>0.98214213123586169</v>
      </c>
      <c r="U219" s="15">
        <v>0.98020310504529895</v>
      </c>
      <c r="V219" s="15">
        <v>0.96845768214615913</v>
      </c>
      <c r="W219" s="15">
        <v>1</v>
      </c>
      <c r="X219" s="15">
        <v>0.86218866993343013</v>
      </c>
      <c r="Y219" s="15">
        <v>0.84396167908898456</v>
      </c>
      <c r="Z219" s="15">
        <v>0.8845898864097983</v>
      </c>
      <c r="AA219" s="15">
        <v>0.90086959498797536</v>
      </c>
      <c r="AB219" s="15">
        <v>0.94362911030743946</v>
      </c>
    </row>
    <row r="220" spans="1:28" x14ac:dyDescent="0.3">
      <c r="A220" s="6" t="s">
        <v>8</v>
      </c>
      <c r="B220">
        <v>0.87646702438161161</v>
      </c>
      <c r="C220">
        <v>0.91132776552303452</v>
      </c>
      <c r="D220">
        <v>0.6812551015009678</v>
      </c>
      <c r="E220">
        <v>0.92663736228262583</v>
      </c>
      <c r="F220">
        <v>0.87532495116715114</v>
      </c>
      <c r="G220">
        <v>0.92222579863696419</v>
      </c>
      <c r="H220">
        <v>0.86218866993343013</v>
      </c>
      <c r="I220">
        <v>1</v>
      </c>
      <c r="J220">
        <f>CORREL('DATI ALLINEATI'!$I$1449:$I$1512,'DATI ALLINEATI'!J1449:J1512)</f>
        <v>0.84305802866635837</v>
      </c>
      <c r="K220">
        <f>CORREL('DATI ALLINEATI'!$I$1449:$I$1512,'DATI ALLINEATI'!K1449:K1512)</f>
        <v>0.87051737046515687</v>
      </c>
      <c r="L220">
        <f>CORREL('DATI ALLINEATI'!$I$1449:$I$1512,'DATI ALLINEATI'!L1449:L1512)</f>
        <v>0.91310776873771571</v>
      </c>
      <c r="M220">
        <f>CORREL('DATI ALLINEATI'!$I$1449:$I$1512,'DATI ALLINEATI'!M1449:M1512)</f>
        <v>0.86210264100332967</v>
      </c>
      <c r="P220" s="13" t="str">
        <v>HSI</v>
      </c>
      <c r="Q220" s="15">
        <v>0.87646702438161161</v>
      </c>
      <c r="R220" s="15">
        <v>0.91132776552303452</v>
      </c>
      <c r="S220" s="15">
        <v>0.6812551015009678</v>
      </c>
      <c r="T220" s="15">
        <v>0.92663736228262583</v>
      </c>
      <c r="U220" s="15">
        <v>0.87532495116715114</v>
      </c>
      <c r="V220" s="15">
        <v>0.92222579863696419</v>
      </c>
      <c r="W220" s="15">
        <v>0.86218866993343013</v>
      </c>
      <c r="X220" s="15">
        <v>1</v>
      </c>
      <c r="Y220" s="15">
        <v>0.84305802866635837</v>
      </c>
      <c r="Z220" s="15">
        <v>0.87051737046515687</v>
      </c>
      <c r="AA220" s="15">
        <v>0.91310776873771571</v>
      </c>
      <c r="AB220" s="15">
        <v>0.86210264100332967</v>
      </c>
    </row>
    <row r="221" spans="1:28" x14ac:dyDescent="0.3">
      <c r="A221" s="6" t="s">
        <v>12</v>
      </c>
      <c r="B221">
        <v>0.87897989117109476</v>
      </c>
      <c r="C221">
        <v>0.85614445982877074</v>
      </c>
      <c r="D221">
        <v>0.7639167178661378</v>
      </c>
      <c r="E221">
        <v>0.85031482925924362</v>
      </c>
      <c r="F221">
        <v>0.8049794163781544</v>
      </c>
      <c r="G221">
        <v>0.83776918536997969</v>
      </c>
      <c r="H221">
        <v>0.84396167908898456</v>
      </c>
      <c r="I221">
        <v>0.84305802866635837</v>
      </c>
      <c r="J221">
        <v>1</v>
      </c>
      <c r="K221">
        <f>CORREL('DATI ALLINEATI'!$J$1449:$J$1512,'DATI ALLINEATI'!K1449:K1512)</f>
        <v>0.81181771181639106</v>
      </c>
      <c r="L221">
        <f>CORREL('DATI ALLINEATI'!$J$1449:$J$1512,'DATI ALLINEATI'!L1449:L1512)</f>
        <v>0.80958060846194668</v>
      </c>
      <c r="M221">
        <f>CORREL('DATI ALLINEATI'!$J$1449:$J$1512,'DATI ALLINEATI'!M1449:M1512)</f>
        <v>0.78922107324020785</v>
      </c>
      <c r="P221" s="13" t="str">
        <v>SSEC</v>
      </c>
      <c r="Q221" s="15">
        <v>0.87897989117109476</v>
      </c>
      <c r="R221" s="15">
        <v>0.85614445982877074</v>
      </c>
      <c r="S221" s="15">
        <v>0.7639167178661378</v>
      </c>
      <c r="T221" s="15">
        <v>0.85031482925924362</v>
      </c>
      <c r="U221" s="15">
        <v>0.8049794163781544</v>
      </c>
      <c r="V221" s="15">
        <v>0.83776918536997969</v>
      </c>
      <c r="W221" s="15">
        <v>0.84396167908898456</v>
      </c>
      <c r="X221" s="15">
        <v>0.84305802866635837</v>
      </c>
      <c r="Y221" s="15">
        <v>1</v>
      </c>
      <c r="Z221" s="15">
        <v>0.81181771181639106</v>
      </c>
      <c r="AA221" s="15">
        <v>0.80958060846194668</v>
      </c>
      <c r="AB221" s="15">
        <v>0.78922107324020785</v>
      </c>
    </row>
    <row r="222" spans="1:28" x14ac:dyDescent="0.3">
      <c r="A222" s="6" t="s">
        <v>9</v>
      </c>
      <c r="B222">
        <v>0.94802122230561792</v>
      </c>
      <c r="C222">
        <v>0.91053654628945024</v>
      </c>
      <c r="D222">
        <v>0.79654465473896519</v>
      </c>
      <c r="E222">
        <v>0.89173528000274571</v>
      </c>
      <c r="F222">
        <v>0.90851992959613037</v>
      </c>
      <c r="G222">
        <v>0.90356616201964524</v>
      </c>
      <c r="H222">
        <v>0.8845898864097983</v>
      </c>
      <c r="I222">
        <v>0.87051737046515687</v>
      </c>
      <c r="J222">
        <v>0.81181771181639106</v>
      </c>
      <c r="K222">
        <v>1</v>
      </c>
      <c r="L222">
        <f>CORREL('DATI ALLINEATI'!$K$1449:$K$1512,'DATI ALLINEATI'!L1449:L1512)</f>
        <v>0.97958106207607631</v>
      </c>
      <c r="M222">
        <f>CORREL('DATI ALLINEATI'!$K$1449:$K$1512,'DATI ALLINEATI'!M1449:M1512)</f>
        <v>0.95947306847192571</v>
      </c>
      <c r="P222" s="13" t="str">
        <v>IBOVESPA</v>
      </c>
      <c r="Q222" s="15">
        <v>0.94802122230561792</v>
      </c>
      <c r="R222" s="15">
        <v>0.91053654628945024</v>
      </c>
      <c r="S222" s="15">
        <v>0.79654465473896519</v>
      </c>
      <c r="T222" s="15">
        <v>0.89173528000274571</v>
      </c>
      <c r="U222" s="15">
        <v>0.90851992959613037</v>
      </c>
      <c r="V222" s="15">
        <v>0.90356616201964524</v>
      </c>
      <c r="W222" s="15">
        <v>0.8845898864097983</v>
      </c>
      <c r="X222" s="15">
        <v>0.87051737046515687</v>
      </c>
      <c r="Y222" s="15">
        <v>0.81181771181639106</v>
      </c>
      <c r="Z222" s="15">
        <v>1</v>
      </c>
      <c r="AA222" s="15">
        <v>0.97958106207607631</v>
      </c>
      <c r="AB222" s="15">
        <v>0.95947306847192571</v>
      </c>
    </row>
    <row r="223" spans="1:28" x14ac:dyDescent="0.3">
      <c r="A223" s="6" t="s">
        <v>13</v>
      </c>
      <c r="B223">
        <v>0.94267191838442377</v>
      </c>
      <c r="C223">
        <v>0.9258153282935887</v>
      </c>
      <c r="D223">
        <v>0.79193237891013735</v>
      </c>
      <c r="E223">
        <v>0.91795207853663263</v>
      </c>
      <c r="F223">
        <v>0.92984047169516082</v>
      </c>
      <c r="G223">
        <v>0.92534417185039652</v>
      </c>
      <c r="H223">
        <v>0.90086959498797536</v>
      </c>
      <c r="I223">
        <v>0.91310776873771571</v>
      </c>
      <c r="J223">
        <v>0.80958060846194668</v>
      </c>
      <c r="K223">
        <v>0.97958106207607631</v>
      </c>
      <c r="L223">
        <v>1</v>
      </c>
      <c r="M223">
        <f>CORREL('DATI ALLINEATI'!$L$1449:$L$1512,'DATI ALLINEATI'!M1449:M1512)</f>
        <v>0.96090931865401497</v>
      </c>
      <c r="P223" s="13" t="str">
        <v>BSES</v>
      </c>
      <c r="Q223" s="15">
        <v>0.94267191838442377</v>
      </c>
      <c r="R223" s="15">
        <v>0.9258153282935887</v>
      </c>
      <c r="S223" s="15">
        <v>0.79193237891013735</v>
      </c>
      <c r="T223" s="15">
        <v>0.91795207853663263</v>
      </c>
      <c r="U223" s="15">
        <v>0.92984047169516082</v>
      </c>
      <c r="V223" s="15">
        <v>0.92534417185039652</v>
      </c>
      <c r="W223" s="15">
        <v>0.90086959498797536</v>
      </c>
      <c r="X223" s="15">
        <v>0.91310776873771571</v>
      </c>
      <c r="Y223" s="15">
        <v>0.80958060846194668</v>
      </c>
      <c r="Z223" s="15">
        <v>0.97958106207607631</v>
      </c>
      <c r="AA223" s="15">
        <v>1</v>
      </c>
      <c r="AB223" s="15">
        <v>0.96090931865401497</v>
      </c>
    </row>
    <row r="224" spans="1:28" x14ac:dyDescent="0.3">
      <c r="A224" s="6" t="s">
        <v>11</v>
      </c>
      <c r="B224">
        <v>0.94820343333760138</v>
      </c>
      <c r="C224">
        <v>0.95455458316935726</v>
      </c>
      <c r="D224">
        <v>0.8592755327728967</v>
      </c>
      <c r="E224">
        <v>0.9410069663381404</v>
      </c>
      <c r="F224">
        <v>0.96836932270989773</v>
      </c>
      <c r="G224">
        <v>0.95004763832570449</v>
      </c>
      <c r="H224">
        <v>0.94362911030743946</v>
      </c>
      <c r="I224">
        <v>0.86210264100332967</v>
      </c>
      <c r="J224">
        <v>0.78922107324020785</v>
      </c>
      <c r="K224">
        <v>0.95947306847192571</v>
      </c>
      <c r="L224">
        <v>0.96090931865401497</v>
      </c>
      <c r="M224">
        <v>1</v>
      </c>
      <c r="P224" s="13" t="str">
        <v>MOEX</v>
      </c>
      <c r="Q224" s="15">
        <v>0.94820343333760138</v>
      </c>
      <c r="R224" s="15">
        <v>0.95455458316935726</v>
      </c>
      <c r="S224" s="15">
        <v>0.8592755327728967</v>
      </c>
      <c r="T224" s="15">
        <v>0.9410069663381404</v>
      </c>
      <c r="U224" s="15">
        <v>0.96836932270989773</v>
      </c>
      <c r="V224" s="15">
        <v>0.95004763832570449</v>
      </c>
      <c r="W224" s="15">
        <v>0.94362911030743946</v>
      </c>
      <c r="X224" s="15">
        <v>0.86210264100332967</v>
      </c>
      <c r="Y224" s="15">
        <v>0.78922107324020785</v>
      </c>
      <c r="Z224" s="15">
        <v>0.95947306847192571</v>
      </c>
      <c r="AA224" s="15">
        <v>0.96090931865401497</v>
      </c>
      <c r="AB224" s="15">
        <v>1</v>
      </c>
    </row>
    <row r="227" spans="16:23" ht="28.8" x14ac:dyDescent="0.3">
      <c r="P227" s="10" t="s">
        <v>28</v>
      </c>
      <c r="Q227" s="13" t="s">
        <v>1</v>
      </c>
      <c r="R227" s="13" t="s">
        <v>2</v>
      </c>
      <c r="S227" s="13" t="s">
        <v>3</v>
      </c>
      <c r="T227" s="13" t="s">
        <v>4</v>
      </c>
      <c r="U227" s="13" t="s">
        <v>5</v>
      </c>
      <c r="V227" s="13" t="s">
        <v>6</v>
      </c>
      <c r="W227" s="13" t="s">
        <v>7</v>
      </c>
    </row>
    <row r="228" spans="16:23" x14ac:dyDescent="0.3">
      <c r="P228" s="13" t="s">
        <v>1</v>
      </c>
      <c r="Q228">
        <v>1</v>
      </c>
      <c r="R228">
        <v>0.95365928389257326</v>
      </c>
      <c r="S228">
        <v>0.89718555147717705</v>
      </c>
      <c r="T228">
        <v>0.94118304706176614</v>
      </c>
      <c r="U228">
        <v>0.94934766100984858</v>
      </c>
      <c r="V228">
        <v>0.93208549209534552</v>
      </c>
      <c r="W228">
        <v>0.95565817569330314</v>
      </c>
    </row>
    <row r="229" spans="16:23" x14ac:dyDescent="0.3">
      <c r="P229" s="13" t="s">
        <v>2</v>
      </c>
      <c r="Q229">
        <v>0.95365928389257326</v>
      </c>
      <c r="R229">
        <v>1</v>
      </c>
      <c r="S229">
        <v>0.88382690632418059</v>
      </c>
      <c r="T229">
        <v>0.99196199511649619</v>
      </c>
      <c r="U229">
        <v>0.97391079270445591</v>
      </c>
      <c r="V229">
        <v>0.98817499189004099</v>
      </c>
      <c r="W229">
        <v>0.98290942903278855</v>
      </c>
    </row>
    <row r="230" spans="16:23" x14ac:dyDescent="0.3">
      <c r="P230" s="13" t="s">
        <v>3</v>
      </c>
      <c r="Q230">
        <v>0.89718555147717705</v>
      </c>
      <c r="R230">
        <v>0.88382690632418059</v>
      </c>
      <c r="S230">
        <v>1</v>
      </c>
      <c r="T230">
        <v>0.8655672160187865</v>
      </c>
      <c r="U230">
        <v>0.88795742843384629</v>
      </c>
      <c r="V230">
        <v>0.83750263699050043</v>
      </c>
      <c r="W230">
        <v>0.9423304361812449</v>
      </c>
    </row>
    <row r="231" spans="16:23" x14ac:dyDescent="0.3">
      <c r="P231" s="13" t="s">
        <v>4</v>
      </c>
      <c r="Q231">
        <v>0.94118304706176614</v>
      </c>
      <c r="R231">
        <v>0.99196199511649619</v>
      </c>
      <c r="S231">
        <v>0.8655672160187865</v>
      </c>
      <c r="T231">
        <v>1</v>
      </c>
      <c r="U231">
        <v>0.97774877958914286</v>
      </c>
      <c r="V231">
        <v>0.99210835206939285</v>
      </c>
      <c r="W231">
        <v>0.98214213123586169</v>
      </c>
    </row>
    <row r="232" spans="16:23" x14ac:dyDescent="0.3">
      <c r="P232" s="13" t="s">
        <v>5</v>
      </c>
      <c r="Q232">
        <v>0.94934766100984858</v>
      </c>
      <c r="R232">
        <v>0.97391079270445591</v>
      </c>
      <c r="S232">
        <v>0.88795742843384629</v>
      </c>
      <c r="T232">
        <v>0.97774877958914286</v>
      </c>
      <c r="U232">
        <v>1</v>
      </c>
      <c r="V232">
        <v>0.97780388999796408</v>
      </c>
      <c r="W232">
        <v>0.98020310504529895</v>
      </c>
    </row>
    <row r="233" spans="16:23" x14ac:dyDescent="0.3">
      <c r="P233" s="13" t="s">
        <v>6</v>
      </c>
      <c r="Q233">
        <v>0.93208549209534552</v>
      </c>
      <c r="R233">
        <v>0.98817499189004099</v>
      </c>
      <c r="S233">
        <v>0.83750263699050043</v>
      </c>
      <c r="T233">
        <v>0.99210835206939285</v>
      </c>
      <c r="U233">
        <v>0.97780388999796408</v>
      </c>
      <c r="V233">
        <v>1</v>
      </c>
      <c r="W233">
        <v>0.96845768214615913</v>
      </c>
    </row>
    <row r="234" spans="16:23" x14ac:dyDescent="0.3">
      <c r="P234" s="13" t="s">
        <v>7</v>
      </c>
      <c r="Q234">
        <v>0.95565817569330314</v>
      </c>
      <c r="R234">
        <v>0.98290942903278855</v>
      </c>
      <c r="S234">
        <v>0.9423304361812449</v>
      </c>
      <c r="T234">
        <v>0.98214213123586169</v>
      </c>
      <c r="U234">
        <v>0.98020310504529895</v>
      </c>
      <c r="V234">
        <v>0.96845768214615913</v>
      </c>
      <c r="W234">
        <v>1</v>
      </c>
    </row>
    <row r="237" spans="16:23" ht="28.8" x14ac:dyDescent="0.3">
      <c r="P237" s="10" t="s">
        <v>28</v>
      </c>
      <c r="Q237" s="13" t="s">
        <v>8</v>
      </c>
      <c r="R237" s="13" t="s">
        <v>12</v>
      </c>
      <c r="S237" s="13" t="s">
        <v>9</v>
      </c>
      <c r="T237" s="13" t="s">
        <v>13</v>
      </c>
      <c r="U237" s="13" t="s">
        <v>11</v>
      </c>
    </row>
    <row r="238" spans="16:23" x14ac:dyDescent="0.3">
      <c r="P238" s="13" t="s">
        <v>8</v>
      </c>
      <c r="Q238">
        <v>1</v>
      </c>
      <c r="R238">
        <v>0.84305802866635837</v>
      </c>
      <c r="S238">
        <v>0.87051737046515687</v>
      </c>
      <c r="T238">
        <v>0.91310776873771571</v>
      </c>
      <c r="U238">
        <v>0.86210264100332967</v>
      </c>
    </row>
    <row r="239" spans="16:23" x14ac:dyDescent="0.3">
      <c r="P239" s="13" t="s">
        <v>12</v>
      </c>
      <c r="Q239">
        <v>0.84305802866635837</v>
      </c>
      <c r="R239">
        <v>1</v>
      </c>
      <c r="S239">
        <v>0.81181771181639106</v>
      </c>
      <c r="T239">
        <v>0.80958060846194668</v>
      </c>
      <c r="U239">
        <v>0.78922107324020785</v>
      </c>
    </row>
    <row r="240" spans="16:23" x14ac:dyDescent="0.3">
      <c r="P240" s="13" t="s">
        <v>9</v>
      </c>
      <c r="Q240">
        <v>0.87051737046515687</v>
      </c>
      <c r="R240">
        <v>0.81181771181639106</v>
      </c>
      <c r="S240">
        <v>1</v>
      </c>
      <c r="T240">
        <v>0.97958106207607631</v>
      </c>
      <c r="U240">
        <v>0.95947306847192571</v>
      </c>
    </row>
    <row r="241" spans="1:28" x14ac:dyDescent="0.3">
      <c r="P241" s="13" t="s">
        <v>13</v>
      </c>
      <c r="Q241">
        <v>0.91310776873771571</v>
      </c>
      <c r="R241">
        <v>0.80958060846194668</v>
      </c>
      <c r="S241">
        <v>0.97958106207607631</v>
      </c>
      <c r="T241">
        <v>1</v>
      </c>
      <c r="U241">
        <v>0.96090931865401497</v>
      </c>
    </row>
    <row r="242" spans="1:28" x14ac:dyDescent="0.3">
      <c r="P242" s="13" t="s">
        <v>11</v>
      </c>
      <c r="Q242">
        <v>0.86210264100332967</v>
      </c>
      <c r="R242">
        <v>0.78922107324020785</v>
      </c>
      <c r="S242">
        <v>0.95947306847192571</v>
      </c>
      <c r="T242">
        <v>0.96090931865401497</v>
      </c>
      <c r="U242">
        <v>1</v>
      </c>
    </row>
    <row r="247" spans="1:28" ht="57.6" x14ac:dyDescent="0.3">
      <c r="A247" s="5" t="s">
        <v>32</v>
      </c>
      <c r="B247" s="6" t="s">
        <v>1</v>
      </c>
      <c r="C247" s="6" t="s">
        <v>2</v>
      </c>
      <c r="D247" s="6" t="s">
        <v>3</v>
      </c>
      <c r="E247" s="6" t="s">
        <v>4</v>
      </c>
      <c r="F247" s="6" t="s">
        <v>5</v>
      </c>
      <c r="G247" s="6" t="s">
        <v>6</v>
      </c>
      <c r="H247" s="6" t="s">
        <v>7</v>
      </c>
      <c r="I247" s="6" t="s">
        <v>8</v>
      </c>
      <c r="J247" s="6" t="s">
        <v>12</v>
      </c>
      <c r="K247" s="6" t="s">
        <v>9</v>
      </c>
      <c r="L247" s="6" t="s">
        <v>13</v>
      </c>
      <c r="M247" s="6" t="s">
        <v>11</v>
      </c>
      <c r="P247" s="10" t="str" cm="1">
        <f t="array" ref="P247:AB259">A247:M259</f>
        <v>DELTA CORRELAZIONI TOTALI E 2020/21</v>
      </c>
      <c r="Q247" s="9" t="str">
        <v>S&amp;P 500</v>
      </c>
      <c r="R247" s="9" t="str">
        <v>FTSE MIB</v>
      </c>
      <c r="S247" s="9" t="str">
        <v>DAX 30</v>
      </c>
      <c r="T247" s="9" t="str">
        <v>CAC 40</v>
      </c>
      <c r="U247" s="9" t="str">
        <v>FTSE 100</v>
      </c>
      <c r="V247" s="9" t="str">
        <v>IBEX 35</v>
      </c>
      <c r="W247" s="9" t="str">
        <v>EURO STOXX 50</v>
      </c>
      <c r="X247" s="9" t="str">
        <v>HSI</v>
      </c>
      <c r="Y247" s="9" t="str">
        <v>SSEC</v>
      </c>
      <c r="Z247" s="9" t="str">
        <v>IBOVESPA</v>
      </c>
      <c r="AA247" s="9" t="str">
        <v>BSES</v>
      </c>
      <c r="AB247" s="9" t="str">
        <v>MOEX</v>
      </c>
    </row>
    <row r="248" spans="1:28" x14ac:dyDescent="0.3">
      <c r="A248" s="6" t="s">
        <v>1</v>
      </c>
      <c r="B248">
        <f>B73-B3</f>
        <v>0</v>
      </c>
      <c r="C248">
        <f>C73-C3</f>
        <v>0.3565613379879562</v>
      </c>
      <c r="D248">
        <f t="shared" ref="D248:M248" si="0">D73-D3</f>
        <v>9.6676601195100687E-2</v>
      </c>
      <c r="E248">
        <f t="shared" si="0"/>
        <v>9.2377956348942525E-2</v>
      </c>
      <c r="F248">
        <f t="shared" si="0"/>
        <v>0.54462924485704534</v>
      </c>
      <c r="G248">
        <f t="shared" si="0"/>
        <v>1.0560879783462644</v>
      </c>
      <c r="H248">
        <f t="shared" si="0"/>
        <v>0.29419154435113037</v>
      </c>
      <c r="I248">
        <f t="shared" si="0"/>
        <v>0.13702029768567914</v>
      </c>
      <c r="J248">
        <f t="shared" si="0"/>
        <v>0.7984031258074229</v>
      </c>
      <c r="K248">
        <f t="shared" si="0"/>
        <v>-5.550484983425974E-2</v>
      </c>
      <c r="L248">
        <f t="shared" si="0"/>
        <v>-6.0755242861599834E-3</v>
      </c>
      <c r="M248">
        <f t="shared" si="0"/>
        <v>-3.3431305129457689E-3</v>
      </c>
      <c r="P248" s="9" t="str">
        <v>S&amp;P 500</v>
      </c>
      <c r="Q248">
        <v>0</v>
      </c>
      <c r="R248">
        <v>0.3565613379879562</v>
      </c>
      <c r="S248">
        <v>9.6676601195100687E-2</v>
      </c>
      <c r="T248">
        <v>9.2377956348942525E-2</v>
      </c>
      <c r="U248">
        <v>0.54462924485704534</v>
      </c>
      <c r="V248">
        <v>1.0560879783462644</v>
      </c>
      <c r="W248">
        <v>0.29419154435113037</v>
      </c>
      <c r="X248">
        <v>0.13702029768567914</v>
      </c>
      <c r="Y248">
        <v>0.7984031258074229</v>
      </c>
      <c r="Z248">
        <v>-5.550484983425974E-2</v>
      </c>
      <c r="AA248">
        <v>-6.0755242861599834E-3</v>
      </c>
      <c r="AB248">
        <v>-3.3431305129457689E-3</v>
      </c>
    </row>
    <row r="249" spans="1:28" x14ac:dyDescent="0.3">
      <c r="A249" s="6" t="s">
        <v>2</v>
      </c>
      <c r="B249">
        <f t="shared" ref="B249:M259" si="1">B74-B4</f>
        <v>0.3565613379879562</v>
      </c>
      <c r="C249">
        <f t="shared" si="1"/>
        <v>0</v>
      </c>
      <c r="D249">
        <f t="shared" si="1"/>
        <v>0.172983843569117</v>
      </c>
      <c r="E249">
        <f t="shared" si="1"/>
        <v>0.14354304709551013</v>
      </c>
      <c r="F249">
        <f t="shared" si="1"/>
        <v>0.44378050505329197</v>
      </c>
      <c r="G249">
        <f t="shared" si="1"/>
        <v>0.44706122040767926</v>
      </c>
      <c r="H249">
        <f t="shared" si="1"/>
        <v>5.6983959821101271E-2</v>
      </c>
      <c r="I249">
        <f t="shared" si="1"/>
        <v>0.11713059294163597</v>
      </c>
      <c r="J249">
        <f t="shared" si="1"/>
        <v>0.16513759977791159</v>
      </c>
      <c r="K249">
        <f t="shared" si="1"/>
        <v>0.46205459657414277</v>
      </c>
      <c r="L249">
        <f t="shared" si="1"/>
        <v>0.31725889198991397</v>
      </c>
      <c r="M249">
        <f t="shared" si="1"/>
        <v>0.5015092858038761</v>
      </c>
      <c r="P249" s="9" t="str">
        <v>FTSE MIB</v>
      </c>
      <c r="Q249">
        <v>0.3565613379879562</v>
      </c>
      <c r="R249">
        <v>0</v>
      </c>
      <c r="S249">
        <v>0.172983843569117</v>
      </c>
      <c r="T249">
        <v>0.14354304709551013</v>
      </c>
      <c r="U249">
        <v>0.44378050505329197</v>
      </c>
      <c r="V249">
        <v>0.44706122040767926</v>
      </c>
      <c r="W249">
        <v>5.6983959821101271E-2</v>
      </c>
      <c r="X249">
        <v>0.11713059294163597</v>
      </c>
      <c r="Y249">
        <v>0.16513759977791159</v>
      </c>
      <c r="Z249">
        <v>0.46205459657414277</v>
      </c>
      <c r="AA249">
        <v>0.31725889198991397</v>
      </c>
      <c r="AB249">
        <v>0.5015092858038761</v>
      </c>
    </row>
    <row r="250" spans="1:28" x14ac:dyDescent="0.3">
      <c r="A250" s="6" t="s">
        <v>3</v>
      </c>
      <c r="B250">
        <f t="shared" si="1"/>
        <v>9.6676601195100687E-2</v>
      </c>
      <c r="C250">
        <f t="shared" si="1"/>
        <v>0.172983843569117</v>
      </c>
      <c r="D250">
        <f t="shared" si="1"/>
        <v>0</v>
      </c>
      <c r="E250">
        <f t="shared" si="1"/>
        <v>9.2573959521564664E-3</v>
      </c>
      <c r="F250">
        <f t="shared" si="1"/>
        <v>0.3318319608647915</v>
      </c>
      <c r="G250">
        <f t="shared" si="1"/>
        <v>0.72807425746949406</v>
      </c>
      <c r="H250">
        <f t="shared" si="1"/>
        <v>8.8085265750411978E-2</v>
      </c>
      <c r="I250">
        <f t="shared" si="1"/>
        <v>2.9920436033063713E-2</v>
      </c>
      <c r="J250">
        <f t="shared" si="1"/>
        <v>0.52571957070944597</v>
      </c>
      <c r="K250">
        <f t="shared" si="1"/>
        <v>0.14162068062161548</v>
      </c>
      <c r="L250">
        <f t="shared" si="1"/>
        <v>6.4905975092196755E-2</v>
      </c>
      <c r="M250">
        <f t="shared" si="1"/>
        <v>0.31081523693044799</v>
      </c>
      <c r="P250" s="9" t="str">
        <v>DAX 30</v>
      </c>
      <c r="Q250">
        <v>9.6676601195100687E-2</v>
      </c>
      <c r="R250">
        <v>0.172983843569117</v>
      </c>
      <c r="S250">
        <v>0</v>
      </c>
      <c r="T250">
        <v>9.2573959521564664E-3</v>
      </c>
      <c r="U250">
        <v>0.3318319608647915</v>
      </c>
      <c r="V250">
        <v>0.72807425746949406</v>
      </c>
      <c r="W250">
        <v>8.8085265750411978E-2</v>
      </c>
      <c r="X250">
        <v>2.9920436033063713E-2</v>
      </c>
      <c r="Y250">
        <v>0.52571957070944597</v>
      </c>
      <c r="Z250">
        <v>0.14162068062161548</v>
      </c>
      <c r="AA250">
        <v>6.4905975092196755E-2</v>
      </c>
      <c r="AB250">
        <v>0.31081523693044799</v>
      </c>
    </row>
    <row r="251" spans="1:28" x14ac:dyDescent="0.3">
      <c r="A251" s="6" t="s">
        <v>4</v>
      </c>
      <c r="B251">
        <f t="shared" si="1"/>
        <v>9.2377956348942525E-2</v>
      </c>
      <c r="C251">
        <f t="shared" si="1"/>
        <v>0.14354304709551013</v>
      </c>
      <c r="D251">
        <f t="shared" si="1"/>
        <v>9.2573959521564664E-3</v>
      </c>
      <c r="E251">
        <f t="shared" si="1"/>
        <v>0</v>
      </c>
      <c r="F251">
        <f t="shared" si="1"/>
        <v>0.33291293984223524</v>
      </c>
      <c r="G251">
        <f t="shared" si="1"/>
        <v>0.74373471873228525</v>
      </c>
      <c r="H251">
        <f t="shared" si="1"/>
        <v>7.1337148584769916E-2</v>
      </c>
      <c r="I251">
        <f t="shared" si="1"/>
        <v>3.1648194124211271E-2</v>
      </c>
      <c r="J251">
        <f t="shared" si="1"/>
        <v>0.45295327738414548</v>
      </c>
      <c r="K251">
        <f t="shared" si="1"/>
        <v>0.13296148775821559</v>
      </c>
      <c r="L251">
        <f t="shared" si="1"/>
        <v>5.4711403993655039E-2</v>
      </c>
      <c r="M251">
        <f t="shared" si="1"/>
        <v>0.19040272996620233</v>
      </c>
      <c r="P251" s="9" t="str">
        <v>CAC 40</v>
      </c>
      <c r="Q251">
        <v>9.2377956348942525E-2</v>
      </c>
      <c r="R251">
        <v>0.14354304709551013</v>
      </c>
      <c r="S251">
        <v>9.2573959521564664E-3</v>
      </c>
      <c r="T251">
        <v>0</v>
      </c>
      <c r="U251">
        <v>0.33291293984223524</v>
      </c>
      <c r="V251">
        <v>0.74373471873228525</v>
      </c>
      <c r="W251">
        <v>7.1337148584769916E-2</v>
      </c>
      <c r="X251">
        <v>3.1648194124211271E-2</v>
      </c>
      <c r="Y251">
        <v>0.45295327738414548</v>
      </c>
      <c r="Z251">
        <v>0.13296148775821559</v>
      </c>
      <c r="AA251">
        <v>5.4711403993655039E-2</v>
      </c>
      <c r="AB251">
        <v>0.19040272996620233</v>
      </c>
    </row>
    <row r="252" spans="1:28" x14ac:dyDescent="0.3">
      <c r="A252" s="6" t="s">
        <v>5</v>
      </c>
      <c r="B252">
        <f t="shared" si="1"/>
        <v>0.54462924485704534</v>
      </c>
      <c r="C252">
        <f t="shared" si="1"/>
        <v>0.44378050505329197</v>
      </c>
      <c r="D252">
        <f t="shared" si="1"/>
        <v>0.3318319608647915</v>
      </c>
      <c r="E252">
        <f t="shared" si="1"/>
        <v>0.33291293984223524</v>
      </c>
      <c r="F252">
        <f t="shared" si="1"/>
        <v>0</v>
      </c>
      <c r="G252">
        <f t="shared" si="1"/>
        <v>0.37852069533138333</v>
      </c>
      <c r="H252">
        <f t="shared" si="1"/>
        <v>0.33910842824992871</v>
      </c>
      <c r="I252">
        <f t="shared" si="1"/>
        <v>6.6109201002547024E-2</v>
      </c>
      <c r="J252">
        <f t="shared" si="1"/>
        <v>0.42739016576666899</v>
      </c>
      <c r="K252">
        <f t="shared" si="1"/>
        <v>0.60409330820299489</v>
      </c>
      <c r="L252">
        <f t="shared" si="1"/>
        <v>0.47291814692152329</v>
      </c>
      <c r="M252">
        <f t="shared" si="1"/>
        <v>0.68707159112818705</v>
      </c>
      <c r="P252" s="9" t="str">
        <v>FTSE 100</v>
      </c>
      <c r="Q252">
        <v>0.54462924485704534</v>
      </c>
      <c r="R252">
        <v>0.44378050505329197</v>
      </c>
      <c r="S252">
        <v>0.3318319608647915</v>
      </c>
      <c r="T252">
        <v>0.33291293984223524</v>
      </c>
      <c r="U252">
        <v>0</v>
      </c>
      <c r="V252">
        <v>0.37852069533138333</v>
      </c>
      <c r="W252">
        <v>0.33910842824992871</v>
      </c>
      <c r="X252">
        <v>6.6109201002547024E-2</v>
      </c>
      <c r="Y252">
        <v>0.42739016576666899</v>
      </c>
      <c r="Z252">
        <v>0.60409330820299489</v>
      </c>
      <c r="AA252">
        <v>0.47291814692152329</v>
      </c>
      <c r="AB252">
        <v>0.68707159112818705</v>
      </c>
    </row>
    <row r="253" spans="1:28" x14ac:dyDescent="0.3">
      <c r="A253" s="6" t="s">
        <v>6</v>
      </c>
      <c r="B253">
        <f t="shared" si="1"/>
        <v>1.0560879783462644</v>
      </c>
      <c r="C253">
        <f t="shared" si="1"/>
        <v>0.44706122040767926</v>
      </c>
      <c r="D253">
        <f t="shared" si="1"/>
        <v>0.72807425746949406</v>
      </c>
      <c r="E253">
        <f t="shared" si="1"/>
        <v>0.74373471873228525</v>
      </c>
      <c r="F253">
        <f t="shared" si="1"/>
        <v>0.37852069533138333</v>
      </c>
      <c r="G253">
        <f t="shared" si="1"/>
        <v>0</v>
      </c>
      <c r="H253">
        <f t="shared" si="1"/>
        <v>0.45651725980981811</v>
      </c>
      <c r="I253">
        <f t="shared" si="1"/>
        <v>0.51072789868074919</v>
      </c>
      <c r="J253">
        <f t="shared" si="1"/>
        <v>-2.5301629149698801E-2</v>
      </c>
      <c r="K253">
        <f t="shared" si="1"/>
        <v>1.2282258607377785</v>
      </c>
      <c r="L253">
        <f t="shared" si="1"/>
        <v>0.99979927905362331</v>
      </c>
      <c r="M253">
        <f t="shared" si="1"/>
        <v>1.2469634756711294</v>
      </c>
      <c r="P253" s="9" t="str">
        <v>IBEX 35</v>
      </c>
      <c r="Q253">
        <v>1.0560879783462644</v>
      </c>
      <c r="R253">
        <v>0.44706122040767926</v>
      </c>
      <c r="S253">
        <v>0.72807425746949406</v>
      </c>
      <c r="T253">
        <v>0.74373471873228525</v>
      </c>
      <c r="U253">
        <v>0.37852069533138333</v>
      </c>
      <c r="V253">
        <v>0</v>
      </c>
      <c r="W253">
        <v>0.45651725980981811</v>
      </c>
      <c r="X253">
        <v>0.51072789868074919</v>
      </c>
      <c r="Y253">
        <v>-2.5301629149698801E-2</v>
      </c>
      <c r="Z253">
        <v>1.2282258607377785</v>
      </c>
      <c r="AA253">
        <v>0.99979927905362331</v>
      </c>
      <c r="AB253">
        <v>1.2469634756711294</v>
      </c>
    </row>
    <row r="254" spans="1:28" x14ac:dyDescent="0.3">
      <c r="A254" s="6" t="s">
        <v>7</v>
      </c>
      <c r="B254">
        <f t="shared" si="1"/>
        <v>0.29419154435113037</v>
      </c>
      <c r="C254">
        <f t="shared" si="1"/>
        <v>5.6983959821101271E-2</v>
      </c>
      <c r="D254">
        <f t="shared" si="1"/>
        <v>8.8085265750411978E-2</v>
      </c>
      <c r="E254">
        <f t="shared" si="1"/>
        <v>7.1337148584769916E-2</v>
      </c>
      <c r="F254">
        <f t="shared" si="1"/>
        <v>0.33910842824992871</v>
      </c>
      <c r="G254">
        <f t="shared" si="1"/>
        <v>0.45651725980981811</v>
      </c>
      <c r="H254">
        <f t="shared" si="1"/>
        <v>0</v>
      </c>
      <c r="I254">
        <f t="shared" si="1"/>
        <v>0.12883327078713591</v>
      </c>
      <c r="J254">
        <f t="shared" si="1"/>
        <v>0.22956451942259226</v>
      </c>
      <c r="K254">
        <f t="shared" si="1"/>
        <v>0.38676152228805794</v>
      </c>
      <c r="L254">
        <f t="shared" si="1"/>
        <v>0.24144307000260801</v>
      </c>
      <c r="M254">
        <f t="shared" si="1"/>
        <v>0.41684694459455574</v>
      </c>
      <c r="P254" s="9" t="str">
        <v>EURO STOXX 50</v>
      </c>
      <c r="Q254">
        <v>0.29419154435113037</v>
      </c>
      <c r="R254">
        <v>5.6983959821101271E-2</v>
      </c>
      <c r="S254">
        <v>8.8085265750411978E-2</v>
      </c>
      <c r="T254">
        <v>7.1337148584769916E-2</v>
      </c>
      <c r="U254">
        <v>0.33910842824992871</v>
      </c>
      <c r="V254">
        <v>0.45651725980981811</v>
      </c>
      <c r="W254">
        <v>0</v>
      </c>
      <c r="X254">
        <v>0.12883327078713591</v>
      </c>
      <c r="Y254">
        <v>0.22956451942259226</v>
      </c>
      <c r="Z254">
        <v>0.38676152228805794</v>
      </c>
      <c r="AA254">
        <v>0.24144307000260801</v>
      </c>
      <c r="AB254">
        <v>0.41684694459455574</v>
      </c>
    </row>
    <row r="255" spans="1:28" x14ac:dyDescent="0.3">
      <c r="A255" s="6" t="s">
        <v>8</v>
      </c>
      <c r="B255">
        <f t="shared" si="1"/>
        <v>0.13702029768567914</v>
      </c>
      <c r="C255">
        <f t="shared" si="1"/>
        <v>0.11713059294163597</v>
      </c>
      <c r="D255">
        <f t="shared" si="1"/>
        <v>2.9920436033063713E-2</v>
      </c>
      <c r="E255">
        <f t="shared" si="1"/>
        <v>3.1648194124211271E-2</v>
      </c>
      <c r="F255">
        <f t="shared" si="1"/>
        <v>6.6109201002547024E-2</v>
      </c>
      <c r="G255">
        <f t="shared" si="1"/>
        <v>0.51072789868074919</v>
      </c>
      <c r="H255">
        <f t="shared" si="1"/>
        <v>0.12883327078713591</v>
      </c>
      <c r="I255">
        <f t="shared" si="1"/>
        <v>0</v>
      </c>
      <c r="J255">
        <f t="shared" si="1"/>
        <v>0.44100278588355368</v>
      </c>
      <c r="K255">
        <f t="shared" si="1"/>
        <v>0.21382681704397466</v>
      </c>
      <c r="L255">
        <f t="shared" si="1"/>
        <v>0.14128113687635202</v>
      </c>
      <c r="M255">
        <f t="shared" si="1"/>
        <v>0.27595662363613049</v>
      </c>
      <c r="P255" s="9" t="str">
        <v>HSI</v>
      </c>
      <c r="Q255">
        <v>0.13702029768567914</v>
      </c>
      <c r="R255">
        <v>0.11713059294163597</v>
      </c>
      <c r="S255">
        <v>2.9920436033063713E-2</v>
      </c>
      <c r="T255">
        <v>3.1648194124211271E-2</v>
      </c>
      <c r="U255">
        <v>6.6109201002547024E-2</v>
      </c>
      <c r="V255">
        <v>0.51072789868074919</v>
      </c>
      <c r="W255">
        <v>0.12883327078713591</v>
      </c>
      <c r="X255">
        <v>0</v>
      </c>
      <c r="Y255">
        <v>0.44100278588355368</v>
      </c>
      <c r="Z255">
        <v>0.21382681704397466</v>
      </c>
      <c r="AA255">
        <v>0.14128113687635202</v>
      </c>
      <c r="AB255">
        <v>0.27595662363613049</v>
      </c>
    </row>
    <row r="256" spans="1:28" x14ac:dyDescent="0.3">
      <c r="A256" s="6" t="s">
        <v>12</v>
      </c>
      <c r="B256">
        <f t="shared" si="1"/>
        <v>0.7984031258074229</v>
      </c>
      <c r="C256">
        <f t="shared" si="1"/>
        <v>0.16513759977791159</v>
      </c>
      <c r="D256">
        <f t="shared" si="1"/>
        <v>0.52571957070944597</v>
      </c>
      <c r="E256">
        <f t="shared" si="1"/>
        <v>0.45295327738414548</v>
      </c>
      <c r="F256">
        <f t="shared" si="1"/>
        <v>0.42739016576666899</v>
      </c>
      <c r="G256">
        <f t="shared" si="1"/>
        <v>-2.5301629149698801E-2</v>
      </c>
      <c r="H256">
        <f t="shared" si="1"/>
        <v>0.22956451942259226</v>
      </c>
      <c r="I256">
        <f t="shared" si="1"/>
        <v>0.44100278588355368</v>
      </c>
      <c r="J256">
        <f t="shared" si="1"/>
        <v>0</v>
      </c>
      <c r="K256">
        <f t="shared" si="1"/>
        <v>0.84577477033303949</v>
      </c>
      <c r="L256">
        <f t="shared" si="1"/>
        <v>0.80232562090617443</v>
      </c>
      <c r="M256">
        <f t="shared" si="1"/>
        <v>0.84152689058661256</v>
      </c>
      <c r="P256" s="9" t="str">
        <v>SSEC</v>
      </c>
      <c r="Q256">
        <v>0.7984031258074229</v>
      </c>
      <c r="R256">
        <v>0.16513759977791159</v>
      </c>
      <c r="S256">
        <v>0.52571957070944597</v>
      </c>
      <c r="T256">
        <v>0.45295327738414548</v>
      </c>
      <c r="U256">
        <v>0.42739016576666899</v>
      </c>
      <c r="V256">
        <v>-2.5301629149698801E-2</v>
      </c>
      <c r="W256">
        <v>0.22956451942259226</v>
      </c>
      <c r="X256">
        <v>0.44100278588355368</v>
      </c>
      <c r="Y256">
        <v>0</v>
      </c>
      <c r="Z256">
        <v>0.84577477033303949</v>
      </c>
      <c r="AA256">
        <v>0.80232562090617443</v>
      </c>
      <c r="AB256">
        <v>0.84152689058661256</v>
      </c>
    </row>
    <row r="257" spans="1:28" x14ac:dyDescent="0.3">
      <c r="A257" s="6" t="s">
        <v>9</v>
      </c>
      <c r="B257">
        <f t="shared" si="1"/>
        <v>-5.550484983425974E-2</v>
      </c>
      <c r="C257">
        <f t="shared" si="1"/>
        <v>0.46205459657414277</v>
      </c>
      <c r="D257">
        <f t="shared" si="1"/>
        <v>0.14162068062161548</v>
      </c>
      <c r="E257">
        <f t="shared" si="1"/>
        <v>0.13296148775821559</v>
      </c>
      <c r="F257">
        <f t="shared" si="1"/>
        <v>0.60409330820299489</v>
      </c>
      <c r="G257">
        <f t="shared" si="1"/>
        <v>1.2282258607377785</v>
      </c>
      <c r="H257">
        <f t="shared" si="1"/>
        <v>0.38676152228805794</v>
      </c>
      <c r="I257">
        <f t="shared" si="1"/>
        <v>0.21382681704397466</v>
      </c>
      <c r="J257">
        <f t="shared" si="1"/>
        <v>0.84577477033303949</v>
      </c>
      <c r="K257">
        <f t="shared" si="1"/>
        <v>0</v>
      </c>
      <c r="L257">
        <f t="shared" si="1"/>
        <v>-3.1034417548687743E-2</v>
      </c>
      <c r="M257">
        <f t="shared" si="1"/>
        <v>-5.229230984451283E-2</v>
      </c>
      <c r="P257" s="9" t="str">
        <v>IBOVESPA</v>
      </c>
      <c r="Q257">
        <v>-5.550484983425974E-2</v>
      </c>
      <c r="R257">
        <v>0.46205459657414277</v>
      </c>
      <c r="S257">
        <v>0.14162068062161548</v>
      </c>
      <c r="T257">
        <v>0.13296148775821559</v>
      </c>
      <c r="U257">
        <v>0.60409330820299489</v>
      </c>
      <c r="V257">
        <v>1.2282258607377785</v>
      </c>
      <c r="W257">
        <v>0.38676152228805794</v>
      </c>
      <c r="X257">
        <v>0.21382681704397466</v>
      </c>
      <c r="Y257">
        <v>0.84577477033303949</v>
      </c>
      <c r="Z257">
        <v>0</v>
      </c>
      <c r="AA257">
        <v>-3.1034417548687743E-2</v>
      </c>
      <c r="AB257">
        <v>-5.229230984451283E-2</v>
      </c>
    </row>
    <row r="258" spans="1:28" x14ac:dyDescent="0.3">
      <c r="A258" s="6" t="s">
        <v>13</v>
      </c>
      <c r="B258">
        <f t="shared" si="1"/>
        <v>-6.0755242861599834E-3</v>
      </c>
      <c r="C258">
        <f t="shared" si="1"/>
        <v>0.31725889198991397</v>
      </c>
      <c r="D258">
        <f t="shared" si="1"/>
        <v>6.4905975092196755E-2</v>
      </c>
      <c r="E258">
        <f t="shared" si="1"/>
        <v>5.4711403993655039E-2</v>
      </c>
      <c r="F258">
        <f t="shared" si="1"/>
        <v>0.47291814692152329</v>
      </c>
      <c r="G258">
        <f t="shared" si="1"/>
        <v>0.99979927905362331</v>
      </c>
      <c r="H258">
        <f t="shared" si="1"/>
        <v>0.24144307000260801</v>
      </c>
      <c r="I258">
        <f t="shared" si="1"/>
        <v>0.14128113687635202</v>
      </c>
      <c r="J258">
        <f t="shared" si="1"/>
        <v>0.80232562090617443</v>
      </c>
      <c r="K258">
        <f t="shared" si="1"/>
        <v>-3.1034417548687743E-2</v>
      </c>
      <c r="L258">
        <f t="shared" si="1"/>
        <v>0</v>
      </c>
      <c r="M258">
        <f t="shared" si="1"/>
        <v>1.8368502269706211E-2</v>
      </c>
      <c r="P258" s="9" t="str">
        <v>BSES</v>
      </c>
      <c r="Q258">
        <v>-6.0755242861599834E-3</v>
      </c>
      <c r="R258">
        <v>0.31725889198991397</v>
      </c>
      <c r="S258">
        <v>6.4905975092196755E-2</v>
      </c>
      <c r="T258">
        <v>5.4711403993655039E-2</v>
      </c>
      <c r="U258">
        <v>0.47291814692152329</v>
      </c>
      <c r="V258">
        <v>0.99979927905362331</v>
      </c>
      <c r="W258">
        <v>0.24144307000260801</v>
      </c>
      <c r="X258">
        <v>0.14128113687635202</v>
      </c>
      <c r="Y258">
        <v>0.80232562090617443</v>
      </c>
      <c r="Z258">
        <v>-3.1034417548687743E-2</v>
      </c>
      <c r="AA258">
        <v>0</v>
      </c>
      <c r="AB258">
        <v>1.8368502269706211E-2</v>
      </c>
    </row>
    <row r="259" spans="1:28" x14ac:dyDescent="0.3">
      <c r="A259" s="6" t="s">
        <v>11</v>
      </c>
      <c r="B259">
        <f t="shared" si="1"/>
        <v>-3.3431305129457689E-3</v>
      </c>
      <c r="C259">
        <f t="shared" si="1"/>
        <v>0.5015092858038761</v>
      </c>
      <c r="D259">
        <f t="shared" si="1"/>
        <v>0.31081523693044799</v>
      </c>
      <c r="E259">
        <f t="shared" si="1"/>
        <v>0.19040272996620233</v>
      </c>
      <c r="F259">
        <f t="shared" si="1"/>
        <v>0.68707159112818705</v>
      </c>
      <c r="G259">
        <f t="shared" si="1"/>
        <v>1.2469634756711294</v>
      </c>
      <c r="H259">
        <f t="shared" si="1"/>
        <v>0.41684694459455574</v>
      </c>
      <c r="I259">
        <f t="shared" si="1"/>
        <v>0.27595662363613049</v>
      </c>
      <c r="J259">
        <f t="shared" si="1"/>
        <v>0.84152689058661256</v>
      </c>
      <c r="K259">
        <f t="shared" si="1"/>
        <v>-5.229230984451283E-2</v>
      </c>
      <c r="L259">
        <f t="shared" si="1"/>
        <v>1.8368502269706211E-2</v>
      </c>
      <c r="M259">
        <f t="shared" si="1"/>
        <v>0</v>
      </c>
      <c r="P259" s="9" t="str">
        <v>MOEX</v>
      </c>
      <c r="Q259">
        <v>-3.3431305129457689E-3</v>
      </c>
      <c r="R259">
        <v>0.5015092858038761</v>
      </c>
      <c r="S259">
        <v>0.31081523693044799</v>
      </c>
      <c r="T259">
        <v>0.19040272996620233</v>
      </c>
      <c r="U259">
        <v>0.68707159112818705</v>
      </c>
      <c r="V259">
        <v>1.2469634756711294</v>
      </c>
      <c r="W259">
        <v>0.41684694459455574</v>
      </c>
      <c r="X259">
        <v>0.27595662363613049</v>
      </c>
      <c r="Y259">
        <v>0.84152689058661256</v>
      </c>
      <c r="Z259">
        <v>-5.229230984451283E-2</v>
      </c>
      <c r="AA259">
        <v>1.8368502269706211E-2</v>
      </c>
      <c r="AB259">
        <v>0</v>
      </c>
    </row>
    <row r="263" spans="1:28" ht="43.2" x14ac:dyDescent="0.3">
      <c r="A263" s="5" t="s">
        <v>29</v>
      </c>
      <c r="B263" s="6" t="s">
        <v>1</v>
      </c>
      <c r="C263" s="6" t="s">
        <v>2</v>
      </c>
      <c r="D263" s="6" t="s">
        <v>3</v>
      </c>
      <c r="E263" s="6" t="s">
        <v>4</v>
      </c>
      <c r="F263" s="6" t="s">
        <v>5</v>
      </c>
      <c r="G263" s="6" t="s">
        <v>6</v>
      </c>
      <c r="H263" s="6" t="s">
        <v>7</v>
      </c>
      <c r="I263" s="6" t="s">
        <v>8</v>
      </c>
      <c r="J263" s="6" t="s">
        <v>12</v>
      </c>
      <c r="K263" s="6" t="s">
        <v>9</v>
      </c>
      <c r="L263" s="6" t="s">
        <v>13</v>
      </c>
      <c r="M263" s="6" t="s">
        <v>11</v>
      </c>
      <c r="P263" s="10" t="str" cm="1">
        <f t="array" ref="P263:AB275">A263:M275</f>
        <v>DELTA CORRELAZIONI TRIM1/TRIM2</v>
      </c>
      <c r="Q263" s="9" t="str">
        <v>S&amp;P 500</v>
      </c>
      <c r="R263" s="9" t="str">
        <v>FTSE MIB</v>
      </c>
      <c r="S263" s="9" t="str">
        <v>DAX 30</v>
      </c>
      <c r="T263" s="9" t="str">
        <v>CAC 40</v>
      </c>
      <c r="U263" s="9" t="str">
        <v>FTSE 100</v>
      </c>
      <c r="V263" s="9" t="str">
        <v>IBEX 35</v>
      </c>
      <c r="W263" s="9" t="str">
        <v>EURO STOXX 50</v>
      </c>
      <c r="X263" s="9" t="str">
        <v>HSI</v>
      </c>
      <c r="Y263" s="9" t="str">
        <v>SSEC</v>
      </c>
      <c r="Z263" s="9" t="str">
        <v>IBOVESPA</v>
      </c>
      <c r="AA263" s="9" t="str">
        <v>BSES</v>
      </c>
      <c r="AB263" s="9" t="str">
        <v>MOEX</v>
      </c>
    </row>
    <row r="264" spans="1:28" x14ac:dyDescent="0.3">
      <c r="A264" s="6" t="s">
        <v>1</v>
      </c>
      <c r="B264">
        <f>B108-B143</f>
        <v>0</v>
      </c>
      <c r="C264">
        <f t="shared" ref="C264:M264" si="2">C108-C143</f>
        <v>0.11393303293018342</v>
      </c>
      <c r="D264">
        <f t="shared" si="2"/>
        <v>2.9556009528801441E-2</v>
      </c>
      <c r="E264">
        <f t="shared" si="2"/>
        <v>8.0125409181034724E-2</v>
      </c>
      <c r="F264">
        <f t="shared" si="2"/>
        <v>2.1487262225834414E-2</v>
      </c>
      <c r="G264">
        <f t="shared" si="2"/>
        <v>0.19380114490132705</v>
      </c>
      <c r="H264">
        <f t="shared" si="2"/>
        <v>8.0255120525522528E-2</v>
      </c>
      <c r="I264">
        <f t="shared" si="2"/>
        <v>0.43141127773283283</v>
      </c>
      <c r="J264">
        <f t="shared" si="2"/>
        <v>-0.22009712913654178</v>
      </c>
      <c r="K264">
        <f t="shared" si="2"/>
        <v>7.2370106281377744E-2</v>
      </c>
      <c r="L264">
        <f t="shared" si="2"/>
        <v>0.11716339701219636</v>
      </c>
      <c r="M264">
        <f t="shared" si="2"/>
        <v>0.12875867447546507</v>
      </c>
      <c r="P264" s="9" t="str">
        <v>S&amp;P 500</v>
      </c>
      <c r="Q264">
        <v>0</v>
      </c>
      <c r="R264">
        <v>0.11393303293018342</v>
      </c>
      <c r="S264">
        <v>2.9556009528801441E-2</v>
      </c>
      <c r="T264">
        <v>8.0125409181034724E-2</v>
      </c>
      <c r="U264">
        <v>2.1487262225834414E-2</v>
      </c>
      <c r="V264">
        <v>0.19380114490132705</v>
      </c>
      <c r="W264">
        <v>8.0255120525522528E-2</v>
      </c>
      <c r="X264">
        <v>0.43141127773283283</v>
      </c>
      <c r="Y264">
        <v>-0.22009712913654178</v>
      </c>
      <c r="Z264">
        <v>7.2370106281377744E-2</v>
      </c>
      <c r="AA264">
        <v>0.11716339701219636</v>
      </c>
      <c r="AB264">
        <v>0.12875867447546507</v>
      </c>
    </row>
    <row r="265" spans="1:28" x14ac:dyDescent="0.3">
      <c r="A265" s="6" t="s">
        <v>2</v>
      </c>
      <c r="B265">
        <f t="shared" ref="B265:M265" si="3">B109-B144</f>
        <v>0.11393303293018342</v>
      </c>
      <c r="C265">
        <f t="shared" si="3"/>
        <v>0</v>
      </c>
      <c r="D265">
        <f t="shared" si="3"/>
        <v>3.6530543438658136E-2</v>
      </c>
      <c r="E265">
        <f t="shared" si="3"/>
        <v>9.4819782865560587E-3</v>
      </c>
      <c r="F265">
        <f t="shared" si="3"/>
        <v>8.4461441359905076E-2</v>
      </c>
      <c r="G265">
        <f t="shared" si="3"/>
        <v>5.1956231618270676E-2</v>
      </c>
      <c r="H265">
        <f t="shared" si="3"/>
        <v>1.9039621652155447E-2</v>
      </c>
      <c r="I265">
        <f t="shared" si="3"/>
        <v>0.37616607217054843</v>
      </c>
      <c r="J265">
        <f t="shared" si="3"/>
        <v>-0.21605086000144469</v>
      </c>
      <c r="K265">
        <f t="shared" si="3"/>
        <v>2.3200063306658691E-2</v>
      </c>
      <c r="L265">
        <f t="shared" si="3"/>
        <v>8.9521307662751792E-2</v>
      </c>
      <c r="M265">
        <f t="shared" si="3"/>
        <v>0.14155938240907218</v>
      </c>
      <c r="P265" s="9" t="str">
        <v>FTSE MIB</v>
      </c>
      <c r="Q265">
        <v>0.11393303293018342</v>
      </c>
      <c r="R265">
        <v>0</v>
      </c>
      <c r="S265">
        <v>3.6530543438658136E-2</v>
      </c>
      <c r="T265">
        <v>9.4819782865560587E-3</v>
      </c>
      <c r="U265">
        <v>8.4461441359905076E-2</v>
      </c>
      <c r="V265">
        <v>5.1956231618270676E-2</v>
      </c>
      <c r="W265">
        <v>1.9039621652155447E-2</v>
      </c>
      <c r="X265">
        <v>0.37616607217054843</v>
      </c>
      <c r="Y265">
        <v>-0.21605086000144469</v>
      </c>
      <c r="Z265">
        <v>2.3200063306658691E-2</v>
      </c>
      <c r="AA265">
        <v>8.9521307662751792E-2</v>
      </c>
      <c r="AB265">
        <v>0.14155938240907218</v>
      </c>
    </row>
    <row r="266" spans="1:28" x14ac:dyDescent="0.3">
      <c r="A266" s="6" t="s">
        <v>3</v>
      </c>
      <c r="B266">
        <f t="shared" ref="B266:M266" si="4">B110-B145</f>
        <v>2.9556009528801441E-2</v>
      </c>
      <c r="C266">
        <f t="shared" si="4"/>
        <v>3.6530543438658136E-2</v>
      </c>
      <c r="D266">
        <f t="shared" si="4"/>
        <v>0</v>
      </c>
      <c r="E266">
        <f t="shared" si="4"/>
        <v>2.2962803844729596E-2</v>
      </c>
      <c r="F266">
        <f t="shared" si="4"/>
        <v>2.920180623288493E-2</v>
      </c>
      <c r="G266">
        <f t="shared" si="4"/>
        <v>0.10352491461904689</v>
      </c>
      <c r="H266">
        <f t="shared" si="4"/>
        <v>1.8963602713102157E-2</v>
      </c>
      <c r="I266">
        <f t="shared" si="4"/>
        <v>0.42686420332054009</v>
      </c>
      <c r="J266">
        <f t="shared" si="4"/>
        <v>-0.23875305077231712</v>
      </c>
      <c r="K266">
        <f t="shared" si="4"/>
        <v>6.5000421807585029E-3</v>
      </c>
      <c r="L266">
        <f t="shared" si="4"/>
        <v>8.5507219231109377E-2</v>
      </c>
      <c r="M266">
        <f t="shared" si="4"/>
        <v>0.10391699304226898</v>
      </c>
      <c r="P266" s="9" t="str">
        <v>DAX 30</v>
      </c>
      <c r="Q266">
        <v>2.9556009528801441E-2</v>
      </c>
      <c r="R266">
        <v>3.6530543438658136E-2</v>
      </c>
      <c r="S266">
        <v>0</v>
      </c>
      <c r="T266">
        <v>2.2962803844729596E-2</v>
      </c>
      <c r="U266">
        <v>2.920180623288493E-2</v>
      </c>
      <c r="V266">
        <v>0.10352491461904689</v>
      </c>
      <c r="W266">
        <v>1.8963602713102157E-2</v>
      </c>
      <c r="X266">
        <v>0.42686420332054009</v>
      </c>
      <c r="Y266">
        <v>-0.23875305077231712</v>
      </c>
      <c r="Z266">
        <v>6.5000421807585029E-3</v>
      </c>
      <c r="AA266">
        <v>8.5507219231109377E-2</v>
      </c>
      <c r="AB266">
        <v>0.10391699304226898</v>
      </c>
    </row>
    <row r="267" spans="1:28" x14ac:dyDescent="0.3">
      <c r="A267" s="6" t="s">
        <v>4</v>
      </c>
      <c r="B267">
        <f t="shared" ref="B267:M267" si="5">B111-B146</f>
        <v>8.0125409181034724E-2</v>
      </c>
      <c r="C267">
        <f t="shared" si="5"/>
        <v>9.4819782865560587E-3</v>
      </c>
      <c r="D267">
        <f t="shared" si="5"/>
        <v>2.2962803844729596E-2</v>
      </c>
      <c r="E267">
        <f t="shared" si="5"/>
        <v>0</v>
      </c>
      <c r="F267">
        <f t="shared" si="5"/>
        <v>7.1103192979218743E-2</v>
      </c>
      <c r="G267">
        <f t="shared" si="5"/>
        <v>4.569102617662657E-2</v>
      </c>
      <c r="H267">
        <f t="shared" si="5"/>
        <v>1.2342075157182331E-2</v>
      </c>
      <c r="I267">
        <f t="shared" si="5"/>
        <v>0.38296244673692226</v>
      </c>
      <c r="J267">
        <f t="shared" si="5"/>
        <v>-0.17715278701058956</v>
      </c>
      <c r="K267">
        <f t="shared" si="5"/>
        <v>2.5995410997870616E-2</v>
      </c>
      <c r="L267">
        <f t="shared" si="5"/>
        <v>7.8971863039041579E-2</v>
      </c>
      <c r="M267">
        <f t="shared" si="5"/>
        <v>0.15790396414574248</v>
      </c>
      <c r="P267" s="9" t="str">
        <v>CAC 40</v>
      </c>
      <c r="Q267">
        <v>8.0125409181034724E-2</v>
      </c>
      <c r="R267">
        <v>9.4819782865560587E-3</v>
      </c>
      <c r="S267">
        <v>2.2962803844729596E-2</v>
      </c>
      <c r="T267">
        <v>0</v>
      </c>
      <c r="U267">
        <v>7.1103192979218743E-2</v>
      </c>
      <c r="V267">
        <v>4.569102617662657E-2</v>
      </c>
      <c r="W267">
        <v>1.2342075157182331E-2</v>
      </c>
      <c r="X267">
        <v>0.38296244673692226</v>
      </c>
      <c r="Y267">
        <v>-0.17715278701058956</v>
      </c>
      <c r="Z267">
        <v>2.5995410997870616E-2</v>
      </c>
      <c r="AA267">
        <v>7.8971863039041579E-2</v>
      </c>
      <c r="AB267">
        <v>0.15790396414574248</v>
      </c>
    </row>
    <row r="268" spans="1:28" x14ac:dyDescent="0.3">
      <c r="A268" s="6" t="s">
        <v>5</v>
      </c>
      <c r="B268">
        <f t="shared" ref="B268:M268" si="6">B112-B147</f>
        <v>2.1487262225834414E-2</v>
      </c>
      <c r="C268">
        <f t="shared" si="6"/>
        <v>8.4461441359905076E-2</v>
      </c>
      <c r="D268">
        <f t="shared" si="6"/>
        <v>2.920180623288493E-2</v>
      </c>
      <c r="E268">
        <f t="shared" si="6"/>
        <v>7.1103192979218743E-2</v>
      </c>
      <c r="F268">
        <f t="shared" si="6"/>
        <v>0</v>
      </c>
      <c r="G268">
        <f t="shared" si="6"/>
        <v>0.15770089371292095</v>
      </c>
      <c r="H268">
        <f t="shared" si="6"/>
        <v>7.3795168677041501E-2</v>
      </c>
      <c r="I268">
        <f t="shared" si="6"/>
        <v>0.44834155063351178</v>
      </c>
      <c r="J268">
        <f t="shared" si="6"/>
        <v>-0.17214086186861455</v>
      </c>
      <c r="K268">
        <f t="shared" si="6"/>
        <v>8.5287502322589637E-2</v>
      </c>
      <c r="L268">
        <f t="shared" si="6"/>
        <v>0.13364365312201198</v>
      </c>
      <c r="M268">
        <f t="shared" si="6"/>
        <v>9.9269949530251145E-2</v>
      </c>
      <c r="P268" s="9" t="str">
        <v>FTSE 100</v>
      </c>
      <c r="Q268">
        <v>2.1487262225834414E-2</v>
      </c>
      <c r="R268">
        <v>8.4461441359905076E-2</v>
      </c>
      <c r="S268">
        <v>2.920180623288493E-2</v>
      </c>
      <c r="T268">
        <v>7.1103192979218743E-2</v>
      </c>
      <c r="U268">
        <v>0</v>
      </c>
      <c r="V268">
        <v>0.15770089371292095</v>
      </c>
      <c r="W268">
        <v>7.3795168677041501E-2</v>
      </c>
      <c r="X268">
        <v>0.44834155063351178</v>
      </c>
      <c r="Y268">
        <v>-0.17214086186861455</v>
      </c>
      <c r="Z268">
        <v>8.5287502322589637E-2</v>
      </c>
      <c r="AA268">
        <v>0.13364365312201198</v>
      </c>
      <c r="AB268">
        <v>9.9269949530251145E-2</v>
      </c>
    </row>
    <row r="269" spans="1:28" x14ac:dyDescent="0.3">
      <c r="A269" s="6" t="s">
        <v>6</v>
      </c>
      <c r="B269">
        <f t="shared" ref="B269:M269" si="7">B113-B148</f>
        <v>0.19380114490132705</v>
      </c>
      <c r="C269">
        <f t="shared" si="7"/>
        <v>5.1956231618270676E-2</v>
      </c>
      <c r="D269">
        <f t="shared" si="7"/>
        <v>0.10352491461904689</v>
      </c>
      <c r="E269">
        <f t="shared" si="7"/>
        <v>4.569102617662657E-2</v>
      </c>
      <c r="F269">
        <f t="shared" si="7"/>
        <v>0.15770089371292095</v>
      </c>
      <c r="G269">
        <f t="shared" si="7"/>
        <v>0</v>
      </c>
      <c r="H269">
        <f t="shared" si="7"/>
        <v>6.7904237828359082E-2</v>
      </c>
      <c r="I269">
        <f t="shared" si="7"/>
        <v>0.42869576389001995</v>
      </c>
      <c r="J269">
        <f t="shared" si="7"/>
        <v>-2.9590814729069437E-2</v>
      </c>
      <c r="K269">
        <f t="shared" si="7"/>
        <v>0.10628023004707132</v>
      </c>
      <c r="L269">
        <f t="shared" si="7"/>
        <v>0.21748566931209501</v>
      </c>
      <c r="M269">
        <f t="shared" si="7"/>
        <v>0.21045881205047123</v>
      </c>
      <c r="P269" s="9" t="str">
        <v>IBEX 35</v>
      </c>
      <c r="Q269">
        <v>0.19380114490132705</v>
      </c>
      <c r="R269">
        <v>5.1956231618270676E-2</v>
      </c>
      <c r="S269">
        <v>0.10352491461904689</v>
      </c>
      <c r="T269">
        <v>4.569102617662657E-2</v>
      </c>
      <c r="U269">
        <v>0.15770089371292095</v>
      </c>
      <c r="V269">
        <v>0</v>
      </c>
      <c r="W269">
        <v>6.7904237828359082E-2</v>
      </c>
      <c r="X269">
        <v>0.42869576389001995</v>
      </c>
      <c r="Y269">
        <v>-2.9590814729069437E-2</v>
      </c>
      <c r="Z269">
        <v>0.10628023004707132</v>
      </c>
      <c r="AA269">
        <v>0.21748566931209501</v>
      </c>
      <c r="AB269">
        <v>0.21045881205047123</v>
      </c>
    </row>
    <row r="270" spans="1:28" x14ac:dyDescent="0.3">
      <c r="A270" s="6" t="s">
        <v>7</v>
      </c>
      <c r="B270">
        <f t="shared" ref="B270:M270" si="8">B114-B149</f>
        <v>8.0255120525522528E-2</v>
      </c>
      <c r="C270">
        <f t="shared" si="8"/>
        <v>1.9039621652155447E-2</v>
      </c>
      <c r="D270">
        <f t="shared" si="8"/>
        <v>1.8963602713102157E-2</v>
      </c>
      <c r="E270">
        <f t="shared" si="8"/>
        <v>1.2342075157182331E-2</v>
      </c>
      <c r="F270">
        <f t="shared" si="8"/>
        <v>7.3795168677041501E-2</v>
      </c>
      <c r="G270">
        <f t="shared" si="8"/>
        <v>6.7904237828359082E-2</v>
      </c>
      <c r="H270">
        <f t="shared" si="8"/>
        <v>0</v>
      </c>
      <c r="I270">
        <f t="shared" si="8"/>
        <v>0.37582590934495652</v>
      </c>
      <c r="J270">
        <f t="shared" si="8"/>
        <v>-0.19869930804170399</v>
      </c>
      <c r="K270">
        <f t="shared" si="8"/>
        <v>1.5974266516093572E-2</v>
      </c>
      <c r="L270">
        <f t="shared" si="8"/>
        <v>8.8643789355220659E-2</v>
      </c>
      <c r="M270">
        <f t="shared" si="8"/>
        <v>0.1492971365388801</v>
      </c>
      <c r="P270" s="9" t="str">
        <v>EURO STOXX 50</v>
      </c>
      <c r="Q270">
        <v>8.0255120525522528E-2</v>
      </c>
      <c r="R270">
        <v>1.9039621652155447E-2</v>
      </c>
      <c r="S270">
        <v>1.8963602713102157E-2</v>
      </c>
      <c r="T270">
        <v>1.2342075157182331E-2</v>
      </c>
      <c r="U270">
        <v>7.3795168677041501E-2</v>
      </c>
      <c r="V270">
        <v>6.7904237828359082E-2</v>
      </c>
      <c r="W270">
        <v>0</v>
      </c>
      <c r="X270">
        <v>0.37582590934495652</v>
      </c>
      <c r="Y270">
        <v>-0.19869930804170399</v>
      </c>
      <c r="Z270">
        <v>1.5974266516093572E-2</v>
      </c>
      <c r="AA270">
        <v>8.8643789355220659E-2</v>
      </c>
      <c r="AB270">
        <v>0.1492971365388801</v>
      </c>
    </row>
    <row r="271" spans="1:28" x14ac:dyDescent="0.3">
      <c r="A271" s="6" t="s">
        <v>8</v>
      </c>
      <c r="B271">
        <f t="shared" ref="B271:M271" si="9">B115-B150</f>
        <v>0.43141127773283283</v>
      </c>
      <c r="C271">
        <f t="shared" si="9"/>
        <v>0.37616607217054843</v>
      </c>
      <c r="D271">
        <f t="shared" si="9"/>
        <v>0.42686420332054009</v>
      </c>
      <c r="E271">
        <f t="shared" si="9"/>
        <v>0.38296244673692226</v>
      </c>
      <c r="F271">
        <f t="shared" si="9"/>
        <v>0.44834155063351178</v>
      </c>
      <c r="G271">
        <f t="shared" si="9"/>
        <v>0.42869576389001995</v>
      </c>
      <c r="H271">
        <f t="shared" si="9"/>
        <v>0.37582590934495652</v>
      </c>
      <c r="I271">
        <f t="shared" si="9"/>
        <v>0</v>
      </c>
      <c r="J271">
        <f t="shared" si="9"/>
        <v>0.18164347274391179</v>
      </c>
      <c r="K271">
        <f t="shared" si="9"/>
        <v>0.44656065082594432</v>
      </c>
      <c r="L271">
        <f t="shared" si="9"/>
        <v>0.36348079319358939</v>
      </c>
      <c r="M271">
        <f t="shared" si="9"/>
        <v>0.58045661022239792</v>
      </c>
      <c r="P271" s="9" t="str">
        <v>HSI</v>
      </c>
      <c r="Q271">
        <v>0.43141127773283283</v>
      </c>
      <c r="R271">
        <v>0.37616607217054843</v>
      </c>
      <c r="S271">
        <v>0.42686420332054009</v>
      </c>
      <c r="T271">
        <v>0.38296244673692226</v>
      </c>
      <c r="U271">
        <v>0.44834155063351178</v>
      </c>
      <c r="V271">
        <v>0.42869576389001995</v>
      </c>
      <c r="W271">
        <v>0.37582590934495652</v>
      </c>
      <c r="X271">
        <v>0</v>
      </c>
      <c r="Y271">
        <v>0.18164347274391179</v>
      </c>
      <c r="Z271">
        <v>0.44656065082594432</v>
      </c>
      <c r="AA271">
        <v>0.36348079319358939</v>
      </c>
      <c r="AB271">
        <v>0.58045661022239792</v>
      </c>
    </row>
    <row r="272" spans="1:28" x14ac:dyDescent="0.3">
      <c r="A272" s="6" t="s">
        <v>12</v>
      </c>
      <c r="B272">
        <f t="shared" ref="B272:M272" si="10">B116-B151</f>
        <v>-0.22009712913654178</v>
      </c>
      <c r="C272">
        <f t="shared" si="10"/>
        <v>-0.21605086000144469</v>
      </c>
      <c r="D272">
        <f t="shared" si="10"/>
        <v>-0.23875305077231712</v>
      </c>
      <c r="E272">
        <f t="shared" si="10"/>
        <v>-0.17715278701058956</v>
      </c>
      <c r="F272">
        <f t="shared" si="10"/>
        <v>-0.17214086186861455</v>
      </c>
      <c r="G272">
        <f t="shared" si="10"/>
        <v>-2.9590814729069437E-2</v>
      </c>
      <c r="H272">
        <f t="shared" si="10"/>
        <v>-0.19869930804170399</v>
      </c>
      <c r="I272">
        <f t="shared" si="10"/>
        <v>0.18164347274391179</v>
      </c>
      <c r="J272">
        <f t="shared" si="10"/>
        <v>0</v>
      </c>
      <c r="K272">
        <f t="shared" si="10"/>
        <v>-0.20329750504842614</v>
      </c>
      <c r="L272">
        <f t="shared" si="10"/>
        <v>-0.17462370311032349</v>
      </c>
      <c r="M272">
        <f t="shared" si="10"/>
        <v>-0.1315120451177092</v>
      </c>
      <c r="P272" s="9" t="str">
        <v>SSEC</v>
      </c>
      <c r="Q272">
        <v>-0.22009712913654178</v>
      </c>
      <c r="R272">
        <v>-0.21605086000144469</v>
      </c>
      <c r="S272">
        <v>-0.23875305077231712</v>
      </c>
      <c r="T272">
        <v>-0.17715278701058956</v>
      </c>
      <c r="U272">
        <v>-0.17214086186861455</v>
      </c>
      <c r="V272">
        <v>-2.9590814729069437E-2</v>
      </c>
      <c r="W272">
        <v>-0.19869930804170399</v>
      </c>
      <c r="X272">
        <v>0.18164347274391179</v>
      </c>
      <c r="Y272">
        <v>0</v>
      </c>
      <c r="Z272">
        <v>-0.20329750504842614</v>
      </c>
      <c r="AA272">
        <v>-0.17462370311032349</v>
      </c>
      <c r="AB272">
        <v>-0.1315120451177092</v>
      </c>
    </row>
    <row r="273" spans="1:28" x14ac:dyDescent="0.3">
      <c r="A273" s="6" t="s">
        <v>9</v>
      </c>
      <c r="B273">
        <f t="shared" ref="B273:M273" si="11">B117-B152</f>
        <v>7.2370106281377744E-2</v>
      </c>
      <c r="C273">
        <f t="shared" si="11"/>
        <v>2.3200063306658691E-2</v>
      </c>
      <c r="D273">
        <f t="shared" si="11"/>
        <v>6.5000421807585029E-3</v>
      </c>
      <c r="E273">
        <f t="shared" si="11"/>
        <v>2.5995410997870616E-2</v>
      </c>
      <c r="F273">
        <f t="shared" si="11"/>
        <v>8.5287502322589637E-2</v>
      </c>
      <c r="G273">
        <f t="shared" si="11"/>
        <v>0.10628023004707132</v>
      </c>
      <c r="H273">
        <f t="shared" si="11"/>
        <v>1.5974266516093572E-2</v>
      </c>
      <c r="I273">
        <f t="shared" si="11"/>
        <v>0.44656065082594432</v>
      </c>
      <c r="J273">
        <f t="shared" si="11"/>
        <v>-0.20329750504842614</v>
      </c>
      <c r="K273">
        <f t="shared" si="11"/>
        <v>0</v>
      </c>
      <c r="L273">
        <f t="shared" si="11"/>
        <v>9.2958221716040401E-2</v>
      </c>
      <c r="M273">
        <f t="shared" si="11"/>
        <v>0.1401135104887602</v>
      </c>
      <c r="P273" s="9" t="str">
        <v>IBOVESPA</v>
      </c>
      <c r="Q273">
        <v>7.2370106281377744E-2</v>
      </c>
      <c r="R273">
        <v>2.3200063306658691E-2</v>
      </c>
      <c r="S273">
        <v>6.5000421807585029E-3</v>
      </c>
      <c r="T273">
        <v>2.5995410997870616E-2</v>
      </c>
      <c r="U273">
        <v>8.5287502322589637E-2</v>
      </c>
      <c r="V273">
        <v>0.10628023004707132</v>
      </c>
      <c r="W273">
        <v>1.5974266516093572E-2</v>
      </c>
      <c r="X273">
        <v>0.44656065082594432</v>
      </c>
      <c r="Y273">
        <v>-0.20329750504842614</v>
      </c>
      <c r="Z273">
        <v>0</v>
      </c>
      <c r="AA273">
        <v>9.2958221716040401E-2</v>
      </c>
      <c r="AB273">
        <v>0.1401135104887602</v>
      </c>
    </row>
    <row r="274" spans="1:28" x14ac:dyDescent="0.3">
      <c r="A274" s="6" t="s">
        <v>13</v>
      </c>
      <c r="B274">
        <f t="shared" ref="B274:M274" si="12">B118-B153</f>
        <v>0.11716339701219636</v>
      </c>
      <c r="C274">
        <f t="shared" si="12"/>
        <v>8.9521307662751792E-2</v>
      </c>
      <c r="D274">
        <f t="shared" si="12"/>
        <v>8.5507219231109377E-2</v>
      </c>
      <c r="E274">
        <f t="shared" si="12"/>
        <v>7.8971863039041579E-2</v>
      </c>
      <c r="F274">
        <f t="shared" si="12"/>
        <v>0.13364365312201198</v>
      </c>
      <c r="G274">
        <f t="shared" si="12"/>
        <v>0.21748566931209501</v>
      </c>
      <c r="H274">
        <f t="shared" si="12"/>
        <v>8.8643789355220659E-2</v>
      </c>
      <c r="I274">
        <f t="shared" si="12"/>
        <v>0.36348079319358939</v>
      </c>
      <c r="J274">
        <f t="shared" si="12"/>
        <v>-0.17462370311032349</v>
      </c>
      <c r="K274">
        <f t="shared" si="12"/>
        <v>9.2958221716040401E-2</v>
      </c>
      <c r="L274">
        <f t="shared" si="12"/>
        <v>0</v>
      </c>
      <c r="M274">
        <f t="shared" si="12"/>
        <v>0.25471382595203707</v>
      </c>
      <c r="P274" s="9" t="str">
        <v>BSES</v>
      </c>
      <c r="Q274">
        <v>0.11716339701219636</v>
      </c>
      <c r="R274">
        <v>8.9521307662751792E-2</v>
      </c>
      <c r="S274">
        <v>8.5507219231109377E-2</v>
      </c>
      <c r="T274">
        <v>7.8971863039041579E-2</v>
      </c>
      <c r="U274">
        <v>0.13364365312201198</v>
      </c>
      <c r="V274">
        <v>0.21748566931209501</v>
      </c>
      <c r="W274">
        <v>8.8643789355220659E-2</v>
      </c>
      <c r="X274">
        <v>0.36348079319358939</v>
      </c>
      <c r="Y274">
        <v>-0.17462370311032349</v>
      </c>
      <c r="Z274">
        <v>9.2958221716040401E-2</v>
      </c>
      <c r="AA274">
        <v>0</v>
      </c>
      <c r="AB274">
        <v>0.25471382595203707</v>
      </c>
    </row>
    <row r="275" spans="1:28" x14ac:dyDescent="0.3">
      <c r="A275" s="6" t="s">
        <v>11</v>
      </c>
      <c r="B275">
        <f t="shared" ref="B275:M275" si="13">B119-B154</f>
        <v>0.12875867447546507</v>
      </c>
      <c r="C275">
        <f t="shared" si="13"/>
        <v>0.14155938240907218</v>
      </c>
      <c r="D275">
        <f t="shared" si="13"/>
        <v>0.10391699304226898</v>
      </c>
      <c r="E275">
        <f t="shared" si="13"/>
        <v>0.15790396414574248</v>
      </c>
      <c r="F275">
        <f t="shared" si="13"/>
        <v>9.9269949530251145E-2</v>
      </c>
      <c r="G275">
        <f t="shared" si="13"/>
        <v>0.21045881205047123</v>
      </c>
      <c r="H275">
        <f t="shared" si="13"/>
        <v>0.1492971365388801</v>
      </c>
      <c r="I275">
        <f t="shared" si="13"/>
        <v>0.58045661022239792</v>
      </c>
      <c r="J275">
        <f t="shared" si="13"/>
        <v>-0.1315120451177092</v>
      </c>
      <c r="K275">
        <f t="shared" si="13"/>
        <v>0.1401135104887602</v>
      </c>
      <c r="L275">
        <f t="shared" si="13"/>
        <v>0.25471382595203707</v>
      </c>
      <c r="M275">
        <f t="shared" si="13"/>
        <v>0</v>
      </c>
      <c r="P275" s="9" t="str">
        <v>MOEX</v>
      </c>
      <c r="Q275">
        <v>0.12875867447546507</v>
      </c>
      <c r="R275">
        <v>0.14155938240907218</v>
      </c>
      <c r="S275">
        <v>0.10391699304226898</v>
      </c>
      <c r="T275">
        <v>0.15790396414574248</v>
      </c>
      <c r="U275">
        <v>9.9269949530251145E-2</v>
      </c>
      <c r="V275">
        <v>0.21045881205047123</v>
      </c>
      <c r="W275">
        <v>0.1492971365388801</v>
      </c>
      <c r="X275">
        <v>0.58045661022239792</v>
      </c>
      <c r="Y275">
        <v>-0.1315120451177092</v>
      </c>
      <c r="Z275">
        <v>0.1401135104887602</v>
      </c>
      <c r="AA275">
        <v>0.25471382595203707</v>
      </c>
      <c r="AB275">
        <v>0</v>
      </c>
    </row>
    <row r="279" spans="1:28" ht="43.2" x14ac:dyDescent="0.3">
      <c r="A279" s="5" t="s">
        <v>30</v>
      </c>
      <c r="B279" s="6" t="s">
        <v>1</v>
      </c>
      <c r="C279" s="6" t="s">
        <v>2</v>
      </c>
      <c r="D279" s="6" t="s">
        <v>3</v>
      </c>
      <c r="E279" s="6" t="s">
        <v>4</v>
      </c>
      <c r="F279" s="6" t="s">
        <v>5</v>
      </c>
      <c r="G279" s="6" t="s">
        <v>6</v>
      </c>
      <c r="H279" s="6" t="s">
        <v>7</v>
      </c>
      <c r="I279" s="6" t="s">
        <v>8</v>
      </c>
      <c r="J279" s="6" t="s">
        <v>12</v>
      </c>
      <c r="K279" s="6" t="s">
        <v>9</v>
      </c>
      <c r="L279" s="6" t="s">
        <v>13</v>
      </c>
      <c r="M279" s="6" t="s">
        <v>11</v>
      </c>
      <c r="P279" s="10" t="str" cm="1">
        <f t="array" ref="P279:AB291">A279:M291</f>
        <v>DELTA CORRELAZIONI TRIM1/TRIM3</v>
      </c>
      <c r="Q279" s="9" t="str">
        <v>S&amp;P 500</v>
      </c>
      <c r="R279" s="9" t="str">
        <v>FTSE MIB</v>
      </c>
      <c r="S279" s="9" t="str">
        <v>DAX 30</v>
      </c>
      <c r="T279" s="9" t="str">
        <v>CAC 40</v>
      </c>
      <c r="U279" s="9" t="str">
        <v>FTSE 100</v>
      </c>
      <c r="V279" s="9" t="str">
        <v>IBEX 35</v>
      </c>
      <c r="W279" s="9" t="str">
        <v>EURO STOXX 50</v>
      </c>
      <c r="X279" s="9" t="str">
        <v>HSI</v>
      </c>
      <c r="Y279" s="9" t="str">
        <v>SSEC</v>
      </c>
      <c r="Z279" s="9" t="str">
        <v>IBOVESPA</v>
      </c>
      <c r="AA279" s="9" t="str">
        <v>BSES</v>
      </c>
      <c r="AB279" s="9" t="str">
        <v>MOEX</v>
      </c>
    </row>
    <row r="280" spans="1:28" x14ac:dyDescent="0.3">
      <c r="A280" s="6" t="s">
        <v>1</v>
      </c>
      <c r="B280">
        <f>B108-B178</f>
        <v>0</v>
      </c>
      <c r="C280">
        <f t="shared" ref="C280:M280" si="14">C108-C178</f>
        <v>1.0135163785641499</v>
      </c>
      <c r="D280">
        <f t="shared" si="14"/>
        <v>0.41585828760657573</v>
      </c>
      <c r="E280">
        <f t="shared" si="14"/>
        <v>0.95043934722717471</v>
      </c>
      <c r="F280">
        <f t="shared" si="14"/>
        <v>1.4384303872099609</v>
      </c>
      <c r="G280">
        <f t="shared" si="14"/>
        <v>1.4173264303881485</v>
      </c>
      <c r="H280">
        <f t="shared" si="14"/>
        <v>0.93804632557098133</v>
      </c>
      <c r="I280">
        <f t="shared" si="14"/>
        <v>1.0351176634386674</v>
      </c>
      <c r="J280">
        <f t="shared" si="14"/>
        <v>0.25220364844513576</v>
      </c>
      <c r="K280">
        <f t="shared" si="14"/>
        <v>0.84677615386034677</v>
      </c>
      <c r="L280">
        <f t="shared" si="14"/>
        <v>0.13548644339089766</v>
      </c>
      <c r="M280">
        <f t="shared" si="14"/>
        <v>0.20010412825890789</v>
      </c>
      <c r="P280" s="9" t="str">
        <v>S&amp;P 500</v>
      </c>
      <c r="Q280">
        <v>0</v>
      </c>
      <c r="R280">
        <v>1.0135163785641499</v>
      </c>
      <c r="S280">
        <v>0.41585828760657573</v>
      </c>
      <c r="T280">
        <v>0.95043934722717471</v>
      </c>
      <c r="U280">
        <v>1.4384303872099609</v>
      </c>
      <c r="V280">
        <v>1.4173264303881485</v>
      </c>
      <c r="W280">
        <v>0.93804632557098133</v>
      </c>
      <c r="X280">
        <v>1.0351176634386674</v>
      </c>
      <c r="Y280">
        <v>0.25220364844513576</v>
      </c>
      <c r="Z280">
        <v>0.84677615386034677</v>
      </c>
      <c r="AA280">
        <v>0.13548644339089766</v>
      </c>
      <c r="AB280">
        <v>0.20010412825890789</v>
      </c>
    </row>
    <row r="281" spans="1:28" x14ac:dyDescent="0.3">
      <c r="A281" s="6" t="s">
        <v>2</v>
      </c>
      <c r="B281">
        <f t="shared" ref="B281:M281" si="15">B109-B179</f>
        <v>1.0135163785641499</v>
      </c>
      <c r="C281">
        <f t="shared" si="15"/>
        <v>0</v>
      </c>
      <c r="D281">
        <f t="shared" si="15"/>
        <v>0.43747533648272563</v>
      </c>
      <c r="E281">
        <f t="shared" si="15"/>
        <v>0.11836792839203525</v>
      </c>
      <c r="F281">
        <f t="shared" si="15"/>
        <v>0.14032194071727411</v>
      </c>
      <c r="G281">
        <f t="shared" si="15"/>
        <v>0.15156143536089817</v>
      </c>
      <c r="H281">
        <f t="shared" si="15"/>
        <v>3.7721727602169075E-2</v>
      </c>
      <c r="I281">
        <f t="shared" si="15"/>
        <v>0.24218017731873209</v>
      </c>
      <c r="J281">
        <f t="shared" si="15"/>
        <v>0.41042872029871608</v>
      </c>
      <c r="K281">
        <f t="shared" si="15"/>
        <v>0.42988689897122412</v>
      </c>
      <c r="L281">
        <f t="shared" si="15"/>
        <v>0.89342879983835477</v>
      </c>
      <c r="M281">
        <f t="shared" si="15"/>
        <v>1.0104100020707456</v>
      </c>
      <c r="P281" s="9" t="str">
        <v>FTSE MIB</v>
      </c>
      <c r="Q281">
        <v>1.0135163785641499</v>
      </c>
      <c r="R281">
        <v>0</v>
      </c>
      <c r="S281">
        <v>0.43747533648272563</v>
      </c>
      <c r="T281">
        <v>0.11836792839203525</v>
      </c>
      <c r="U281">
        <v>0.14032194071727411</v>
      </c>
      <c r="V281">
        <v>0.15156143536089817</v>
      </c>
      <c r="W281">
        <v>3.7721727602169075E-2</v>
      </c>
      <c r="X281">
        <v>0.24218017731873209</v>
      </c>
      <c r="Y281">
        <v>0.41042872029871608</v>
      </c>
      <c r="Z281">
        <v>0.42988689897122412</v>
      </c>
      <c r="AA281">
        <v>0.89342879983835477</v>
      </c>
      <c r="AB281">
        <v>1.0104100020707456</v>
      </c>
    </row>
    <row r="282" spans="1:28" x14ac:dyDescent="0.3">
      <c r="A282" s="6" t="s">
        <v>3</v>
      </c>
      <c r="B282">
        <f t="shared" ref="B282:M282" si="16">B110-B180</f>
        <v>0.41585828760657573</v>
      </c>
      <c r="C282">
        <f t="shared" si="16"/>
        <v>0.43747533648272563</v>
      </c>
      <c r="D282">
        <f t="shared" si="16"/>
        <v>0</v>
      </c>
      <c r="E282">
        <f t="shared" si="16"/>
        <v>0.33413786813175195</v>
      </c>
      <c r="F282">
        <f t="shared" si="16"/>
        <v>0.83107043140067161</v>
      </c>
      <c r="G282">
        <f t="shared" si="16"/>
        <v>0.8406101825094513</v>
      </c>
      <c r="H282">
        <f t="shared" si="16"/>
        <v>0.32076294326131416</v>
      </c>
      <c r="I282">
        <f t="shared" si="16"/>
        <v>0.81427385767621852</v>
      </c>
      <c r="J282">
        <f t="shared" si="16"/>
        <v>0.48493427606933071</v>
      </c>
      <c r="K282">
        <f t="shared" si="16"/>
        <v>0.7937947696477079</v>
      </c>
      <c r="L282">
        <f t="shared" si="16"/>
        <v>0.28251180019160227</v>
      </c>
      <c r="M282">
        <f t="shared" si="16"/>
        <v>0.64443490921680535</v>
      </c>
      <c r="P282" s="9" t="str">
        <v>DAX 30</v>
      </c>
      <c r="Q282">
        <v>0.41585828760657573</v>
      </c>
      <c r="R282">
        <v>0.43747533648272563</v>
      </c>
      <c r="S282">
        <v>0</v>
      </c>
      <c r="T282">
        <v>0.33413786813175195</v>
      </c>
      <c r="U282">
        <v>0.83107043140067161</v>
      </c>
      <c r="V282">
        <v>0.8406101825094513</v>
      </c>
      <c r="W282">
        <v>0.32076294326131416</v>
      </c>
      <c r="X282">
        <v>0.81427385767621852</v>
      </c>
      <c r="Y282">
        <v>0.48493427606933071</v>
      </c>
      <c r="Z282">
        <v>0.7937947696477079</v>
      </c>
      <c r="AA282">
        <v>0.28251180019160227</v>
      </c>
      <c r="AB282">
        <v>0.64443490921680535</v>
      </c>
    </row>
    <row r="283" spans="1:28" x14ac:dyDescent="0.3">
      <c r="A283" s="6" t="s">
        <v>4</v>
      </c>
      <c r="B283">
        <f t="shared" ref="B283:M283" si="17">B111-B181</f>
        <v>0.95043934722717471</v>
      </c>
      <c r="C283">
        <f t="shared" si="17"/>
        <v>0.11836792839203525</v>
      </c>
      <c r="D283">
        <f t="shared" si="17"/>
        <v>0.33413786813175195</v>
      </c>
      <c r="E283">
        <f t="shared" si="17"/>
        <v>0</v>
      </c>
      <c r="F283">
        <f t="shared" si="17"/>
        <v>0.27611829028925672</v>
      </c>
      <c r="G283">
        <f t="shared" si="17"/>
        <v>0.20841254609881232</v>
      </c>
      <c r="H283">
        <f t="shared" si="17"/>
        <v>3.8137114404414474E-2</v>
      </c>
      <c r="I283">
        <f t="shared" si="17"/>
        <v>0.29298803925905459</v>
      </c>
      <c r="J283">
        <f t="shared" si="17"/>
        <v>0.50252529039827054</v>
      </c>
      <c r="K283">
        <f t="shared" si="17"/>
        <v>0.6642305838291831</v>
      </c>
      <c r="L283">
        <f t="shared" si="17"/>
        <v>0.87330005922018805</v>
      </c>
      <c r="M283">
        <f t="shared" si="17"/>
        <v>1.0991421638804619</v>
      </c>
      <c r="P283" s="9" t="str">
        <v>CAC 40</v>
      </c>
      <c r="Q283">
        <v>0.95043934722717471</v>
      </c>
      <c r="R283">
        <v>0.11836792839203525</v>
      </c>
      <c r="S283">
        <v>0.33413786813175195</v>
      </c>
      <c r="T283">
        <v>0</v>
      </c>
      <c r="U283">
        <v>0.27611829028925672</v>
      </c>
      <c r="V283">
        <v>0.20841254609881232</v>
      </c>
      <c r="W283">
        <v>3.8137114404414474E-2</v>
      </c>
      <c r="X283">
        <v>0.29298803925905459</v>
      </c>
      <c r="Y283">
        <v>0.50252529039827054</v>
      </c>
      <c r="Z283">
        <v>0.6642305838291831</v>
      </c>
      <c r="AA283">
        <v>0.87330005922018805</v>
      </c>
      <c r="AB283">
        <v>1.0991421638804619</v>
      </c>
    </row>
    <row r="284" spans="1:28" x14ac:dyDescent="0.3">
      <c r="A284" s="6" t="s">
        <v>5</v>
      </c>
      <c r="B284">
        <f t="shared" ref="B284:M284" si="18">B112-B182</f>
        <v>1.4384303872099609</v>
      </c>
      <c r="C284">
        <f t="shared" si="18"/>
        <v>0.14032194071727411</v>
      </c>
      <c r="D284">
        <f t="shared" si="18"/>
        <v>0.83107043140067161</v>
      </c>
      <c r="E284">
        <f t="shared" si="18"/>
        <v>0.27611829028925672</v>
      </c>
      <c r="F284">
        <f t="shared" si="18"/>
        <v>0</v>
      </c>
      <c r="G284">
        <f t="shared" si="18"/>
        <v>7.8406278192973966E-2</v>
      </c>
      <c r="H284">
        <f t="shared" si="18"/>
        <v>0.22406601051299979</v>
      </c>
      <c r="I284">
        <f t="shared" si="18"/>
        <v>0.33650992318943174</v>
      </c>
      <c r="J284">
        <f t="shared" si="18"/>
        <v>0.66148521211534506</v>
      </c>
      <c r="K284">
        <f t="shared" si="18"/>
        <v>0.62739993737768673</v>
      </c>
      <c r="L284">
        <f t="shared" si="18"/>
        <v>1.3320426915843069</v>
      </c>
      <c r="M284">
        <f t="shared" si="18"/>
        <v>1.2804082804777042</v>
      </c>
      <c r="P284" s="9" t="str">
        <v>FTSE 100</v>
      </c>
      <c r="Q284">
        <v>1.4384303872099609</v>
      </c>
      <c r="R284">
        <v>0.14032194071727411</v>
      </c>
      <c r="S284">
        <v>0.83107043140067161</v>
      </c>
      <c r="T284">
        <v>0.27611829028925672</v>
      </c>
      <c r="U284">
        <v>0</v>
      </c>
      <c r="V284">
        <v>7.8406278192973966E-2</v>
      </c>
      <c r="W284">
        <v>0.22406601051299979</v>
      </c>
      <c r="X284">
        <v>0.33650992318943174</v>
      </c>
      <c r="Y284">
        <v>0.66148521211534506</v>
      </c>
      <c r="Z284">
        <v>0.62739993737768673</v>
      </c>
      <c r="AA284">
        <v>1.3320426915843069</v>
      </c>
      <c r="AB284">
        <v>1.2804082804777042</v>
      </c>
    </row>
    <row r="285" spans="1:28" x14ac:dyDescent="0.3">
      <c r="A285" s="6" t="s">
        <v>6</v>
      </c>
      <c r="B285">
        <f t="shared" ref="B285:M285" si="19">B113-B183</f>
        <v>1.4173264303881485</v>
      </c>
      <c r="C285">
        <f t="shared" si="19"/>
        <v>0.15156143536089817</v>
      </c>
      <c r="D285">
        <f t="shared" si="19"/>
        <v>0.8406101825094513</v>
      </c>
      <c r="E285">
        <f t="shared" si="19"/>
        <v>0.20841254609881232</v>
      </c>
      <c r="F285">
        <f t="shared" si="19"/>
        <v>7.8406278192973966E-2</v>
      </c>
      <c r="G285">
        <f t="shared" si="19"/>
        <v>0</v>
      </c>
      <c r="H285">
        <f t="shared" si="19"/>
        <v>0.17750738509946629</v>
      </c>
      <c r="I285">
        <f t="shared" si="19"/>
        <v>0.16580226377173857</v>
      </c>
      <c r="J285">
        <f t="shared" si="19"/>
        <v>0.54755774921653877</v>
      </c>
      <c r="K285">
        <f t="shared" si="19"/>
        <v>0.58135968324894627</v>
      </c>
      <c r="L285">
        <f t="shared" si="19"/>
        <v>1.3387543575708958</v>
      </c>
      <c r="M285">
        <f t="shared" si="19"/>
        <v>1.3914679436659454</v>
      </c>
      <c r="P285" s="9" t="str">
        <v>IBEX 35</v>
      </c>
      <c r="Q285">
        <v>1.4173264303881485</v>
      </c>
      <c r="R285">
        <v>0.15156143536089817</v>
      </c>
      <c r="S285">
        <v>0.8406101825094513</v>
      </c>
      <c r="T285">
        <v>0.20841254609881232</v>
      </c>
      <c r="U285">
        <v>7.8406278192973966E-2</v>
      </c>
      <c r="V285">
        <v>0</v>
      </c>
      <c r="W285">
        <v>0.17750738509946629</v>
      </c>
      <c r="X285">
        <v>0.16580226377173857</v>
      </c>
      <c r="Y285">
        <v>0.54755774921653877</v>
      </c>
      <c r="Z285">
        <v>0.58135968324894627</v>
      </c>
      <c r="AA285">
        <v>1.3387543575708958</v>
      </c>
      <c r="AB285">
        <v>1.3914679436659454</v>
      </c>
    </row>
    <row r="286" spans="1:28" x14ac:dyDescent="0.3">
      <c r="A286" s="6" t="s">
        <v>7</v>
      </c>
      <c r="B286">
        <f t="shared" ref="B286:M286" si="20">B114-B184</f>
        <v>0.93804632557098133</v>
      </c>
      <c r="C286">
        <f t="shared" si="20"/>
        <v>3.7721727602169075E-2</v>
      </c>
      <c r="D286">
        <f t="shared" si="20"/>
        <v>0.32076294326131416</v>
      </c>
      <c r="E286">
        <f t="shared" si="20"/>
        <v>3.8137114404414474E-2</v>
      </c>
      <c r="F286">
        <f t="shared" si="20"/>
        <v>0.22406601051299979</v>
      </c>
      <c r="G286">
        <f t="shared" si="20"/>
        <v>0.17750738509946629</v>
      </c>
      <c r="H286">
        <f t="shared" si="20"/>
        <v>0</v>
      </c>
      <c r="I286">
        <f t="shared" si="20"/>
        <v>0.26756266371819748</v>
      </c>
      <c r="J286">
        <f t="shared" si="20"/>
        <v>0.43124681320083558</v>
      </c>
      <c r="K286">
        <f t="shared" si="20"/>
        <v>0.54014469103510365</v>
      </c>
      <c r="L286">
        <f t="shared" si="20"/>
        <v>0.8370666536945921</v>
      </c>
      <c r="M286">
        <f t="shared" si="20"/>
        <v>1.045478784300272</v>
      </c>
      <c r="P286" s="9" t="str">
        <v>EURO STOXX 50</v>
      </c>
      <c r="Q286">
        <v>0.93804632557098133</v>
      </c>
      <c r="R286">
        <v>3.7721727602169075E-2</v>
      </c>
      <c r="S286">
        <v>0.32076294326131416</v>
      </c>
      <c r="T286">
        <v>3.8137114404414474E-2</v>
      </c>
      <c r="U286">
        <v>0.22406601051299979</v>
      </c>
      <c r="V286">
        <v>0.17750738509946629</v>
      </c>
      <c r="W286">
        <v>0</v>
      </c>
      <c r="X286">
        <v>0.26756266371819748</v>
      </c>
      <c r="Y286">
        <v>0.43124681320083558</v>
      </c>
      <c r="Z286">
        <v>0.54014469103510365</v>
      </c>
      <c r="AA286">
        <v>0.8370666536945921</v>
      </c>
      <c r="AB286">
        <v>1.045478784300272</v>
      </c>
    </row>
    <row r="287" spans="1:28" x14ac:dyDescent="0.3">
      <c r="A287" s="6" t="s">
        <v>8</v>
      </c>
      <c r="B287">
        <f t="shared" ref="B287:M287" si="21">B115-B185</f>
        <v>1.0351176634386674</v>
      </c>
      <c r="C287">
        <f t="shared" si="21"/>
        <v>0.24218017731873209</v>
      </c>
      <c r="D287">
        <f t="shared" si="21"/>
        <v>0.81427385767621852</v>
      </c>
      <c r="E287">
        <f t="shared" si="21"/>
        <v>0.29298803925905459</v>
      </c>
      <c r="F287">
        <f t="shared" si="21"/>
        <v>0.33650992318943174</v>
      </c>
      <c r="G287">
        <f t="shared" si="21"/>
        <v>0.16580226377173857</v>
      </c>
      <c r="H287">
        <f t="shared" si="21"/>
        <v>0.26756266371819748</v>
      </c>
      <c r="I287">
        <f t="shared" si="21"/>
        <v>0</v>
      </c>
      <c r="J287">
        <f t="shared" si="21"/>
        <v>0.2407716646258623</v>
      </c>
      <c r="K287">
        <f t="shared" si="21"/>
        <v>0.52686516725903676</v>
      </c>
      <c r="L287">
        <f t="shared" si="21"/>
        <v>1.0963666348994086</v>
      </c>
      <c r="M287">
        <f t="shared" si="21"/>
        <v>1.015179010659637</v>
      </c>
      <c r="P287" s="9" t="str">
        <v>HSI</v>
      </c>
      <c r="Q287">
        <v>1.0351176634386674</v>
      </c>
      <c r="R287">
        <v>0.24218017731873209</v>
      </c>
      <c r="S287">
        <v>0.81427385767621852</v>
      </c>
      <c r="T287">
        <v>0.29298803925905459</v>
      </c>
      <c r="U287">
        <v>0.33650992318943174</v>
      </c>
      <c r="V287">
        <v>0.16580226377173857</v>
      </c>
      <c r="W287">
        <v>0.26756266371819748</v>
      </c>
      <c r="X287">
        <v>0</v>
      </c>
      <c r="Y287">
        <v>0.2407716646258623</v>
      </c>
      <c r="Z287">
        <v>0.52686516725903676</v>
      </c>
      <c r="AA287">
        <v>1.0963666348994086</v>
      </c>
      <c r="AB287">
        <v>1.015179010659637</v>
      </c>
    </row>
    <row r="288" spans="1:28" x14ac:dyDescent="0.3">
      <c r="A288" s="6" t="s">
        <v>12</v>
      </c>
      <c r="B288">
        <f t="shared" ref="B288:M288" si="22">B116-B186</f>
        <v>0.25220364844513576</v>
      </c>
      <c r="C288">
        <f t="shared" si="22"/>
        <v>0.41042872029871608</v>
      </c>
      <c r="D288">
        <f t="shared" si="22"/>
        <v>0.48493427606933071</v>
      </c>
      <c r="E288">
        <f t="shared" si="22"/>
        <v>0.50252529039827054</v>
      </c>
      <c r="F288">
        <f t="shared" si="22"/>
        <v>0.66148521211534506</v>
      </c>
      <c r="G288">
        <f t="shared" si="22"/>
        <v>0.54755774921653877</v>
      </c>
      <c r="H288">
        <f t="shared" si="22"/>
        <v>0.43124681320083558</v>
      </c>
      <c r="I288">
        <f t="shared" si="22"/>
        <v>0.2407716646258623</v>
      </c>
      <c r="J288">
        <f t="shared" si="22"/>
        <v>0</v>
      </c>
      <c r="K288">
        <f t="shared" si="22"/>
        <v>0.30443697722568347</v>
      </c>
      <c r="L288">
        <f t="shared" si="22"/>
        <v>0.45443797282903298</v>
      </c>
      <c r="M288">
        <f t="shared" si="22"/>
        <v>0.2620706341191415</v>
      </c>
      <c r="P288" s="9" t="str">
        <v>SSEC</v>
      </c>
      <c r="Q288">
        <v>0.25220364844513576</v>
      </c>
      <c r="R288">
        <v>0.41042872029871608</v>
      </c>
      <c r="S288">
        <v>0.48493427606933071</v>
      </c>
      <c r="T288">
        <v>0.50252529039827054</v>
      </c>
      <c r="U288">
        <v>0.66148521211534506</v>
      </c>
      <c r="V288">
        <v>0.54755774921653877</v>
      </c>
      <c r="W288">
        <v>0.43124681320083558</v>
      </c>
      <c r="X288">
        <v>0.2407716646258623</v>
      </c>
      <c r="Y288">
        <v>0</v>
      </c>
      <c r="Z288">
        <v>0.30443697722568347</v>
      </c>
      <c r="AA288">
        <v>0.45443797282903298</v>
      </c>
      <c r="AB288">
        <v>0.2620706341191415</v>
      </c>
    </row>
    <row r="289" spans="1:28" x14ac:dyDescent="0.3">
      <c r="A289" s="6" t="s">
        <v>9</v>
      </c>
      <c r="B289">
        <f t="shared" ref="B289:M289" si="23">B117-B187</f>
        <v>0.84677615386034677</v>
      </c>
      <c r="C289">
        <f t="shared" si="23"/>
        <v>0.42988689897122412</v>
      </c>
      <c r="D289">
        <f t="shared" si="23"/>
        <v>0.7937947696477079</v>
      </c>
      <c r="E289">
        <f t="shared" si="23"/>
        <v>0.6642305838291831</v>
      </c>
      <c r="F289">
        <f t="shared" si="23"/>
        <v>0.62739993737768673</v>
      </c>
      <c r="G289">
        <f t="shared" si="23"/>
        <v>0.58135968324894627</v>
      </c>
      <c r="H289">
        <f t="shared" si="23"/>
        <v>0.54014469103510365</v>
      </c>
      <c r="I289">
        <f t="shared" si="23"/>
        <v>0.52686516725903676</v>
      </c>
      <c r="J289">
        <f t="shared" si="23"/>
        <v>0.30443697722568347</v>
      </c>
      <c r="K289">
        <f t="shared" si="23"/>
        <v>0</v>
      </c>
      <c r="L289">
        <f t="shared" si="23"/>
        <v>0.75386037607069589</v>
      </c>
      <c r="M289">
        <f t="shared" si="23"/>
        <v>0.81439536662427015</v>
      </c>
      <c r="P289" s="9" t="str">
        <v>IBOVESPA</v>
      </c>
      <c r="Q289">
        <v>0.84677615386034677</v>
      </c>
      <c r="R289">
        <v>0.42988689897122412</v>
      </c>
      <c r="S289">
        <v>0.7937947696477079</v>
      </c>
      <c r="T289">
        <v>0.6642305838291831</v>
      </c>
      <c r="U289">
        <v>0.62739993737768673</v>
      </c>
      <c r="V289">
        <v>0.58135968324894627</v>
      </c>
      <c r="W289">
        <v>0.54014469103510365</v>
      </c>
      <c r="X289">
        <v>0.52686516725903676</v>
      </c>
      <c r="Y289">
        <v>0.30443697722568347</v>
      </c>
      <c r="Z289">
        <v>0</v>
      </c>
      <c r="AA289">
        <v>0.75386037607069589</v>
      </c>
      <c r="AB289">
        <v>0.81439536662427015</v>
      </c>
    </row>
    <row r="290" spans="1:28" x14ac:dyDescent="0.3">
      <c r="A290" s="6" t="s">
        <v>13</v>
      </c>
      <c r="B290">
        <f t="shared" ref="B290:M290" si="24">B118-B188</f>
        <v>0.13548644339089766</v>
      </c>
      <c r="C290">
        <f t="shared" si="24"/>
        <v>0.89342879983835477</v>
      </c>
      <c r="D290">
        <f t="shared" si="24"/>
        <v>0.28251180019160227</v>
      </c>
      <c r="E290">
        <f t="shared" si="24"/>
        <v>0.87330005922018805</v>
      </c>
      <c r="F290">
        <f t="shared" si="24"/>
        <v>1.3320426915843069</v>
      </c>
      <c r="G290">
        <f t="shared" si="24"/>
        <v>1.3387543575708958</v>
      </c>
      <c r="H290">
        <f t="shared" si="24"/>
        <v>0.8370666536945921</v>
      </c>
      <c r="I290">
        <f t="shared" si="24"/>
        <v>1.0963666348994086</v>
      </c>
      <c r="J290">
        <f t="shared" si="24"/>
        <v>0.45443797282903298</v>
      </c>
      <c r="K290">
        <f t="shared" si="24"/>
        <v>0.75386037607069589</v>
      </c>
      <c r="L290">
        <f t="shared" si="24"/>
        <v>0</v>
      </c>
      <c r="M290">
        <f t="shared" si="24"/>
        <v>0.20294434642279346</v>
      </c>
      <c r="P290" s="9" t="str">
        <v>BSES</v>
      </c>
      <c r="Q290">
        <v>0.13548644339089766</v>
      </c>
      <c r="R290">
        <v>0.89342879983835477</v>
      </c>
      <c r="S290">
        <v>0.28251180019160227</v>
      </c>
      <c r="T290">
        <v>0.87330005922018805</v>
      </c>
      <c r="U290">
        <v>1.3320426915843069</v>
      </c>
      <c r="V290">
        <v>1.3387543575708958</v>
      </c>
      <c r="W290">
        <v>0.8370666536945921</v>
      </c>
      <c r="X290">
        <v>1.0963666348994086</v>
      </c>
      <c r="Y290">
        <v>0.45443797282903298</v>
      </c>
      <c r="Z290">
        <v>0.75386037607069589</v>
      </c>
      <c r="AA290">
        <v>0</v>
      </c>
      <c r="AB290">
        <v>0.20294434642279346</v>
      </c>
    </row>
    <row r="291" spans="1:28" x14ac:dyDescent="0.3">
      <c r="A291" s="6" t="s">
        <v>11</v>
      </c>
      <c r="B291">
        <f t="shared" ref="B291:M291" si="25">B119-B189</f>
        <v>0.20010412825890789</v>
      </c>
      <c r="C291">
        <f t="shared" si="25"/>
        <v>1.0104100020707456</v>
      </c>
      <c r="D291">
        <f t="shared" si="25"/>
        <v>0.64443490921680535</v>
      </c>
      <c r="E291">
        <f t="shared" si="25"/>
        <v>1.0991421638804619</v>
      </c>
      <c r="F291">
        <f t="shared" si="25"/>
        <v>1.2804082804777042</v>
      </c>
      <c r="G291">
        <f t="shared" si="25"/>
        <v>1.3914679436659454</v>
      </c>
      <c r="H291">
        <f t="shared" si="25"/>
        <v>1.045478784300272</v>
      </c>
      <c r="I291">
        <f t="shared" si="25"/>
        <v>1.015179010659637</v>
      </c>
      <c r="J291">
        <f t="shared" si="25"/>
        <v>0.2620706341191415</v>
      </c>
      <c r="K291">
        <f t="shared" si="25"/>
        <v>0.81439536662427015</v>
      </c>
      <c r="L291">
        <f t="shared" si="25"/>
        <v>0.20294434642279346</v>
      </c>
      <c r="M291">
        <f t="shared" si="25"/>
        <v>0</v>
      </c>
      <c r="P291" s="9" t="str">
        <v>MOEX</v>
      </c>
      <c r="Q291">
        <v>0.20010412825890789</v>
      </c>
      <c r="R291">
        <v>1.0104100020707456</v>
      </c>
      <c r="S291">
        <v>0.64443490921680535</v>
      </c>
      <c r="T291">
        <v>1.0991421638804619</v>
      </c>
      <c r="U291">
        <v>1.2804082804777042</v>
      </c>
      <c r="V291">
        <v>1.3914679436659454</v>
      </c>
      <c r="W291">
        <v>1.045478784300272</v>
      </c>
      <c r="X291">
        <v>1.015179010659637</v>
      </c>
      <c r="Y291">
        <v>0.2620706341191415</v>
      </c>
      <c r="Z291">
        <v>0.81439536662427015</v>
      </c>
      <c r="AA291">
        <v>0.20294434642279346</v>
      </c>
      <c r="AB291">
        <v>0</v>
      </c>
    </row>
    <row r="295" spans="1:28" ht="43.2" x14ac:dyDescent="0.3">
      <c r="A295" s="5" t="s">
        <v>31</v>
      </c>
      <c r="B295" s="6" t="s">
        <v>1</v>
      </c>
      <c r="C295" s="6" t="s">
        <v>2</v>
      </c>
      <c r="D295" s="6" t="s">
        <v>3</v>
      </c>
      <c r="E295" s="6" t="s">
        <v>4</v>
      </c>
      <c r="F295" s="6" t="s">
        <v>5</v>
      </c>
      <c r="G295" s="6" t="s">
        <v>6</v>
      </c>
      <c r="H295" s="6" t="s">
        <v>7</v>
      </c>
      <c r="I295" s="6" t="s">
        <v>8</v>
      </c>
      <c r="J295" s="6" t="s">
        <v>12</v>
      </c>
      <c r="K295" s="6" t="s">
        <v>9</v>
      </c>
      <c r="L295" s="6" t="s">
        <v>13</v>
      </c>
      <c r="M295" s="6" t="s">
        <v>11</v>
      </c>
      <c r="P295" s="10" t="str" cm="1">
        <f t="array" ref="P295:AB307">A295:M307</f>
        <v>DELTA CORRELAZIONI TRIM1/TRIM4</v>
      </c>
      <c r="Q295" s="9" t="str">
        <v>S&amp;P 500</v>
      </c>
      <c r="R295" s="9" t="str">
        <v>FTSE MIB</v>
      </c>
      <c r="S295" s="9" t="str">
        <v>DAX 30</v>
      </c>
      <c r="T295" s="9" t="str">
        <v>CAC 40</v>
      </c>
      <c r="U295" s="9" t="str">
        <v>FTSE 100</v>
      </c>
      <c r="V295" s="9" t="str">
        <v>IBEX 35</v>
      </c>
      <c r="W295" s="9" t="str">
        <v>EURO STOXX 50</v>
      </c>
      <c r="X295" s="9" t="str">
        <v>HSI</v>
      </c>
      <c r="Y295" s="9" t="str">
        <v>SSEC</v>
      </c>
      <c r="Z295" s="9" t="str">
        <v>IBOVESPA</v>
      </c>
      <c r="AA295" s="9" t="str">
        <v>BSES</v>
      </c>
      <c r="AB295" s="9" t="str">
        <v>MOEX</v>
      </c>
    </row>
    <row r="296" spans="1:28" x14ac:dyDescent="0.3">
      <c r="A296" s="6" t="s">
        <v>1</v>
      </c>
      <c r="B296">
        <f>B108-B213</f>
        <v>0</v>
      </c>
      <c r="C296">
        <f t="shared" ref="C296:M296" si="26">C108-C213</f>
        <v>2.3675817207055694E-2</v>
      </c>
      <c r="D296">
        <f t="shared" si="26"/>
        <v>8.7474167207054032E-2</v>
      </c>
      <c r="E296">
        <f t="shared" si="26"/>
        <v>4.0841673121358779E-2</v>
      </c>
      <c r="F296">
        <f t="shared" si="26"/>
        <v>2.9061338507654355E-2</v>
      </c>
      <c r="G296">
        <f t="shared" si="26"/>
        <v>5.16866965712659E-2</v>
      </c>
      <c r="H296">
        <f t="shared" si="26"/>
        <v>2.6648629025576631E-2</v>
      </c>
      <c r="I296">
        <f t="shared" si="26"/>
        <v>6.3022626631088485E-2</v>
      </c>
      <c r="J296">
        <f t="shared" si="26"/>
        <v>-0.26063894768540274</v>
      </c>
      <c r="K296">
        <f t="shared" si="26"/>
        <v>3.7857506798476992E-2</v>
      </c>
      <c r="L296">
        <f t="shared" si="26"/>
        <v>2.2887524051923958E-2</v>
      </c>
      <c r="M296">
        <f t="shared" si="26"/>
        <v>2.027368659456219E-2</v>
      </c>
      <c r="P296" s="9" t="str">
        <v>S&amp;P 500</v>
      </c>
      <c r="Q296">
        <v>0</v>
      </c>
      <c r="R296">
        <v>2.3675817207055694E-2</v>
      </c>
      <c r="S296">
        <v>8.7474167207054032E-2</v>
      </c>
      <c r="T296">
        <v>4.0841673121358779E-2</v>
      </c>
      <c r="U296">
        <v>2.9061338507654355E-2</v>
      </c>
      <c r="V296">
        <v>5.16866965712659E-2</v>
      </c>
      <c r="W296">
        <v>2.6648629025576631E-2</v>
      </c>
      <c r="X296">
        <v>6.3022626631088485E-2</v>
      </c>
      <c r="Y296">
        <v>-0.26063894768540274</v>
      </c>
      <c r="Z296">
        <v>3.7857506798476992E-2</v>
      </c>
      <c r="AA296">
        <v>2.2887524051923958E-2</v>
      </c>
      <c r="AB296">
        <v>2.027368659456219E-2</v>
      </c>
    </row>
    <row r="297" spans="1:28" x14ac:dyDescent="0.3">
      <c r="A297" s="6" t="s">
        <v>2</v>
      </c>
      <c r="B297">
        <f t="shared" ref="B297:M297" si="27">B109-B214</f>
        <v>2.3675817207055694E-2</v>
      </c>
      <c r="C297">
        <f t="shared" si="27"/>
        <v>0</v>
      </c>
      <c r="D297">
        <f t="shared" si="27"/>
        <v>0.11054071981452729</v>
      </c>
      <c r="E297">
        <f t="shared" si="27"/>
        <v>5.2822992539891533E-4</v>
      </c>
      <c r="F297">
        <f t="shared" si="27"/>
        <v>7.4916430571326798E-3</v>
      </c>
      <c r="G297">
        <f t="shared" si="27"/>
        <v>8.8908388149617767E-3</v>
      </c>
      <c r="H297">
        <f t="shared" si="27"/>
        <v>1.1529110044214419E-2</v>
      </c>
      <c r="I297">
        <f t="shared" si="27"/>
        <v>1.3211738434899978E-2</v>
      </c>
      <c r="J297">
        <f t="shared" si="27"/>
        <v>-0.26651266908110494</v>
      </c>
      <c r="K297">
        <f t="shared" si="27"/>
        <v>6.2975437958223246E-2</v>
      </c>
      <c r="L297">
        <f t="shared" si="27"/>
        <v>1.944791426887138E-2</v>
      </c>
      <c r="M297">
        <f t="shared" si="27"/>
        <v>2.6648255233211349E-2</v>
      </c>
      <c r="P297" s="9" t="str">
        <v>FTSE MIB</v>
      </c>
      <c r="Q297">
        <v>2.3675817207055694E-2</v>
      </c>
      <c r="R297">
        <v>0</v>
      </c>
      <c r="S297">
        <v>0.11054071981452729</v>
      </c>
      <c r="T297">
        <v>5.2822992539891533E-4</v>
      </c>
      <c r="U297">
        <v>7.4916430571326798E-3</v>
      </c>
      <c r="V297">
        <v>8.8908388149617767E-3</v>
      </c>
      <c r="W297">
        <v>1.1529110044214419E-2</v>
      </c>
      <c r="X297">
        <v>1.3211738434899978E-2</v>
      </c>
      <c r="Y297">
        <v>-0.26651266908110494</v>
      </c>
      <c r="Z297">
        <v>6.2975437958223246E-2</v>
      </c>
      <c r="AA297">
        <v>1.944791426887138E-2</v>
      </c>
      <c r="AB297">
        <v>2.6648255233211349E-2</v>
      </c>
    </row>
    <row r="298" spans="1:28" x14ac:dyDescent="0.3">
      <c r="A298" s="6" t="s">
        <v>3</v>
      </c>
      <c r="B298">
        <f t="shared" ref="B298:M298" si="28">B110-B215</f>
        <v>8.7474167207054032E-2</v>
      </c>
      <c r="C298">
        <f t="shared" si="28"/>
        <v>0.11054071981452729</v>
      </c>
      <c r="D298">
        <f t="shared" si="28"/>
        <v>0</v>
      </c>
      <c r="E298">
        <f t="shared" si="28"/>
        <v>0.132646238001629</v>
      </c>
      <c r="F298">
        <f t="shared" si="28"/>
        <v>0.10406044964692363</v>
      </c>
      <c r="G298">
        <f t="shared" si="28"/>
        <v>0.15696030613016976</v>
      </c>
      <c r="H298">
        <f t="shared" si="28"/>
        <v>5.6702382641338089E-2</v>
      </c>
      <c r="I298">
        <f t="shared" si="28"/>
        <v>0.26473367868677855</v>
      </c>
      <c r="J298">
        <f t="shared" si="28"/>
        <v>-0.14917754416628559</v>
      </c>
      <c r="K298">
        <f t="shared" si="28"/>
        <v>0.18500848466380571</v>
      </c>
      <c r="L298">
        <f t="shared" si="28"/>
        <v>0.16256669863741668</v>
      </c>
      <c r="M298">
        <f t="shared" si="28"/>
        <v>0.13174124483029903</v>
      </c>
      <c r="P298" s="9" t="str">
        <v>DAX 30</v>
      </c>
      <c r="Q298">
        <v>8.7474167207054032E-2</v>
      </c>
      <c r="R298">
        <v>0.11054071981452729</v>
      </c>
      <c r="S298">
        <v>0</v>
      </c>
      <c r="T298">
        <v>0.132646238001629</v>
      </c>
      <c r="U298">
        <v>0.10406044964692363</v>
      </c>
      <c r="V298">
        <v>0.15696030613016976</v>
      </c>
      <c r="W298">
        <v>5.6702382641338089E-2</v>
      </c>
      <c r="X298">
        <v>0.26473367868677855</v>
      </c>
      <c r="Y298">
        <v>-0.14917754416628559</v>
      </c>
      <c r="Z298">
        <v>0.18500848466380571</v>
      </c>
      <c r="AA298">
        <v>0.16256669863741668</v>
      </c>
      <c r="AB298">
        <v>0.13174124483029903</v>
      </c>
    </row>
    <row r="299" spans="1:28" x14ac:dyDescent="0.3">
      <c r="A299" s="6" t="s">
        <v>4</v>
      </c>
      <c r="B299">
        <f t="shared" ref="B299:M299" si="29">B111-B216</f>
        <v>4.0841673121358779E-2</v>
      </c>
      <c r="C299">
        <f t="shared" si="29"/>
        <v>5.2822992539891533E-4</v>
      </c>
      <c r="D299">
        <f t="shared" si="29"/>
        <v>0.132646238001629</v>
      </c>
      <c r="E299">
        <f t="shared" si="29"/>
        <v>0</v>
      </c>
      <c r="F299">
        <f t="shared" si="29"/>
        <v>1.8106000474925499E-2</v>
      </c>
      <c r="G299">
        <f t="shared" si="29"/>
        <v>1.5530016761383658E-3</v>
      </c>
      <c r="H299">
        <f t="shared" si="29"/>
        <v>1.7390208294274956E-2</v>
      </c>
      <c r="I299">
        <f t="shared" si="29"/>
        <v>2.5092496360343497E-2</v>
      </c>
      <c r="J299">
        <f t="shared" si="29"/>
        <v>-0.22206102554652141</v>
      </c>
      <c r="K299">
        <f t="shared" si="29"/>
        <v>9.2589453446187631E-2</v>
      </c>
      <c r="L299">
        <f t="shared" si="29"/>
        <v>3.6312902957253534E-2</v>
      </c>
      <c r="M299">
        <f t="shared" si="29"/>
        <v>5.0225052075603571E-2</v>
      </c>
      <c r="P299" s="9" t="str">
        <v>CAC 40</v>
      </c>
      <c r="Q299">
        <v>4.0841673121358779E-2</v>
      </c>
      <c r="R299">
        <v>5.2822992539891533E-4</v>
      </c>
      <c r="S299">
        <v>0.132646238001629</v>
      </c>
      <c r="T299">
        <v>0</v>
      </c>
      <c r="U299">
        <v>1.8106000474925499E-2</v>
      </c>
      <c r="V299">
        <v>1.5530016761383658E-3</v>
      </c>
      <c r="W299">
        <v>1.7390208294274956E-2</v>
      </c>
      <c r="X299">
        <v>2.5092496360343497E-2</v>
      </c>
      <c r="Y299">
        <v>-0.22206102554652141</v>
      </c>
      <c r="Z299">
        <v>9.2589453446187631E-2</v>
      </c>
      <c r="AA299">
        <v>3.6312902957253534E-2</v>
      </c>
      <c r="AB299">
        <v>5.0225052075603571E-2</v>
      </c>
    </row>
    <row r="300" spans="1:28" x14ac:dyDescent="0.3">
      <c r="A300" s="6" t="s">
        <v>5</v>
      </c>
      <c r="B300">
        <f t="shared" ref="B300:M300" si="30">B112-B217</f>
        <v>2.9061338507654355E-2</v>
      </c>
      <c r="C300">
        <f t="shared" si="30"/>
        <v>7.4916430571326798E-3</v>
      </c>
      <c r="D300">
        <f t="shared" si="30"/>
        <v>0.10406044964692363</v>
      </c>
      <c r="E300">
        <f t="shared" si="30"/>
        <v>1.8106000474925499E-2</v>
      </c>
      <c r="F300">
        <f t="shared" si="30"/>
        <v>0</v>
      </c>
      <c r="G300">
        <f t="shared" si="30"/>
        <v>6.7922654452371445E-3</v>
      </c>
      <c r="H300">
        <f t="shared" si="30"/>
        <v>1.3901112883820343E-2</v>
      </c>
      <c r="I300">
        <f t="shared" si="30"/>
        <v>8.3303890939661174E-2</v>
      </c>
      <c r="J300">
        <f t="shared" si="30"/>
        <v>-0.16944084447231988</v>
      </c>
      <c r="K300">
        <f t="shared" si="30"/>
        <v>7.8278780679438498E-2</v>
      </c>
      <c r="L300">
        <f t="shared" si="30"/>
        <v>2.5045986875575577E-2</v>
      </c>
      <c r="M300">
        <f t="shared" si="30"/>
        <v>2.1563817516079054E-2</v>
      </c>
      <c r="P300" s="9" t="str">
        <v>FTSE 100</v>
      </c>
      <c r="Q300">
        <v>2.9061338507654355E-2</v>
      </c>
      <c r="R300">
        <v>7.4916430571326798E-3</v>
      </c>
      <c r="S300">
        <v>0.10406044964692363</v>
      </c>
      <c r="T300">
        <v>1.8106000474925499E-2</v>
      </c>
      <c r="U300">
        <v>0</v>
      </c>
      <c r="V300">
        <v>6.7922654452371445E-3</v>
      </c>
      <c r="W300">
        <v>1.3901112883820343E-2</v>
      </c>
      <c r="X300">
        <v>8.3303890939661174E-2</v>
      </c>
      <c r="Y300">
        <v>-0.16944084447231988</v>
      </c>
      <c r="Z300">
        <v>7.8278780679438498E-2</v>
      </c>
      <c r="AA300">
        <v>2.5045986875575577E-2</v>
      </c>
      <c r="AB300">
        <v>2.1563817516079054E-2</v>
      </c>
    </row>
    <row r="301" spans="1:28" x14ac:dyDescent="0.3">
      <c r="A301" s="6" t="s">
        <v>6</v>
      </c>
      <c r="B301">
        <f t="shared" ref="B301:M301" si="31">B113-B218</f>
        <v>5.16866965712659E-2</v>
      </c>
      <c r="C301">
        <f t="shared" si="31"/>
        <v>8.8908388149617767E-3</v>
      </c>
      <c r="D301">
        <f t="shared" si="31"/>
        <v>0.15696030613016976</v>
      </c>
      <c r="E301">
        <f t="shared" si="31"/>
        <v>1.5530016761383658E-3</v>
      </c>
      <c r="F301">
        <f t="shared" si="31"/>
        <v>6.7922654452371445E-3</v>
      </c>
      <c r="G301">
        <f t="shared" si="31"/>
        <v>0</v>
      </c>
      <c r="H301">
        <f t="shared" si="31"/>
        <v>2.6385549434785993E-2</v>
      </c>
      <c r="I301">
        <f t="shared" si="31"/>
        <v>1.3868198617383198E-2</v>
      </c>
      <c r="J301">
        <f t="shared" si="31"/>
        <v>-0.22292216105398055</v>
      </c>
      <c r="K301">
        <f t="shared" si="31"/>
        <v>7.8293887548107621E-2</v>
      </c>
      <c r="L301">
        <f t="shared" si="31"/>
        <v>3.4191143966642579E-2</v>
      </c>
      <c r="M301">
        <f t="shared" si="31"/>
        <v>3.0911292224315323E-2</v>
      </c>
      <c r="P301" s="9" t="str">
        <v>IBEX 35</v>
      </c>
      <c r="Q301">
        <v>5.16866965712659E-2</v>
      </c>
      <c r="R301">
        <v>8.8908388149617767E-3</v>
      </c>
      <c r="S301">
        <v>0.15696030613016976</v>
      </c>
      <c r="T301">
        <v>1.5530016761383658E-3</v>
      </c>
      <c r="U301">
        <v>6.7922654452371445E-3</v>
      </c>
      <c r="V301">
        <v>0</v>
      </c>
      <c r="W301">
        <v>2.6385549434785993E-2</v>
      </c>
      <c r="X301">
        <v>1.3868198617383198E-2</v>
      </c>
      <c r="Y301">
        <v>-0.22292216105398055</v>
      </c>
      <c r="Z301">
        <v>7.8293887548107621E-2</v>
      </c>
      <c r="AA301">
        <v>3.4191143966642579E-2</v>
      </c>
      <c r="AB301">
        <v>3.0911292224315323E-2</v>
      </c>
    </row>
    <row r="302" spans="1:28" x14ac:dyDescent="0.3">
      <c r="A302" s="6" t="s">
        <v>7</v>
      </c>
      <c r="B302">
        <f t="shared" ref="B302:M302" si="32">B114-B219</f>
        <v>2.6648629025576631E-2</v>
      </c>
      <c r="C302">
        <f t="shared" si="32"/>
        <v>1.1529110044214419E-2</v>
      </c>
      <c r="D302">
        <f t="shared" si="32"/>
        <v>5.6702382641338089E-2</v>
      </c>
      <c r="E302">
        <f t="shared" si="32"/>
        <v>1.7390208294274956E-2</v>
      </c>
      <c r="F302">
        <f t="shared" si="32"/>
        <v>1.3901112883820343E-2</v>
      </c>
      <c r="G302">
        <f t="shared" si="32"/>
        <v>2.6385549434785993E-2</v>
      </c>
      <c r="H302">
        <f t="shared" si="32"/>
        <v>0</v>
      </c>
      <c r="I302">
        <f t="shared" si="32"/>
        <v>8.4013919718690544E-2</v>
      </c>
      <c r="J302">
        <f t="shared" si="32"/>
        <v>-0.22732407919649145</v>
      </c>
      <c r="K302">
        <f t="shared" si="32"/>
        <v>9.6828359610396819E-2</v>
      </c>
      <c r="L302">
        <f t="shared" si="32"/>
        <v>4.9810943640293037E-2</v>
      </c>
      <c r="M302">
        <f t="shared" si="32"/>
        <v>4.6787220452255807E-2</v>
      </c>
      <c r="P302" s="9" t="str">
        <v>EURO STOXX 50</v>
      </c>
      <c r="Q302">
        <v>2.6648629025576631E-2</v>
      </c>
      <c r="R302">
        <v>1.1529110044214419E-2</v>
      </c>
      <c r="S302">
        <v>5.6702382641338089E-2</v>
      </c>
      <c r="T302">
        <v>1.7390208294274956E-2</v>
      </c>
      <c r="U302">
        <v>1.3901112883820343E-2</v>
      </c>
      <c r="V302">
        <v>2.6385549434785993E-2</v>
      </c>
      <c r="W302">
        <v>0</v>
      </c>
      <c r="X302">
        <v>8.4013919718690544E-2</v>
      </c>
      <c r="Y302">
        <v>-0.22732407919649145</v>
      </c>
      <c r="Z302">
        <v>9.6828359610396819E-2</v>
      </c>
      <c r="AA302">
        <v>4.9810943640293037E-2</v>
      </c>
      <c r="AB302">
        <v>4.6787220452255807E-2</v>
      </c>
    </row>
    <row r="303" spans="1:28" x14ac:dyDescent="0.3">
      <c r="A303" s="6" t="s">
        <v>8</v>
      </c>
      <c r="B303">
        <f t="shared" ref="B303:M303" si="33">B115-B220</f>
        <v>6.3022626631088485E-2</v>
      </c>
      <c r="C303">
        <f t="shared" si="33"/>
        <v>1.3211738434899978E-2</v>
      </c>
      <c r="D303">
        <f t="shared" si="33"/>
        <v>0.26473367868677855</v>
      </c>
      <c r="E303">
        <f t="shared" si="33"/>
        <v>2.5092496360343497E-2</v>
      </c>
      <c r="F303">
        <f t="shared" si="33"/>
        <v>8.3303890939661174E-2</v>
      </c>
      <c r="G303">
        <f t="shared" si="33"/>
        <v>1.3868198617383198E-2</v>
      </c>
      <c r="H303">
        <f t="shared" si="33"/>
        <v>8.4013919718690544E-2</v>
      </c>
      <c r="I303">
        <f t="shared" si="33"/>
        <v>0</v>
      </c>
      <c r="J303">
        <f t="shared" si="33"/>
        <v>-4.453148165318721E-2</v>
      </c>
      <c r="K303">
        <f t="shared" si="33"/>
        <v>8.7380773025870551E-2</v>
      </c>
      <c r="L303">
        <f t="shared" si="33"/>
        <v>4.6673735601865163E-2</v>
      </c>
      <c r="M303">
        <f t="shared" si="33"/>
        <v>7.7263882850829191E-2</v>
      </c>
      <c r="P303" s="9" t="str">
        <v>HSI</v>
      </c>
      <c r="Q303">
        <v>6.3022626631088485E-2</v>
      </c>
      <c r="R303">
        <v>1.3211738434899978E-2</v>
      </c>
      <c r="S303">
        <v>0.26473367868677855</v>
      </c>
      <c r="T303">
        <v>2.5092496360343497E-2</v>
      </c>
      <c r="U303">
        <v>8.3303890939661174E-2</v>
      </c>
      <c r="V303">
        <v>1.3868198617383198E-2</v>
      </c>
      <c r="W303">
        <v>8.4013919718690544E-2</v>
      </c>
      <c r="X303">
        <v>0</v>
      </c>
      <c r="Y303">
        <v>-4.453148165318721E-2</v>
      </c>
      <c r="Z303">
        <v>8.7380773025870551E-2</v>
      </c>
      <c r="AA303">
        <v>4.6673735601865163E-2</v>
      </c>
      <c r="AB303">
        <v>7.7263882850829191E-2</v>
      </c>
    </row>
    <row r="304" spans="1:28" x14ac:dyDescent="0.3">
      <c r="A304" s="6" t="s">
        <v>12</v>
      </c>
      <c r="B304">
        <f t="shared" ref="B304:M304" si="34">B116-B221</f>
        <v>-0.26063894768540274</v>
      </c>
      <c r="C304">
        <f t="shared" si="34"/>
        <v>-0.26651266908110494</v>
      </c>
      <c r="D304">
        <f t="shared" si="34"/>
        <v>-0.14917754416628559</v>
      </c>
      <c r="E304">
        <f t="shared" si="34"/>
        <v>-0.22206102554652141</v>
      </c>
      <c r="F304">
        <f t="shared" si="34"/>
        <v>-0.16944084447231988</v>
      </c>
      <c r="G304">
        <f t="shared" si="34"/>
        <v>-0.22292216105398055</v>
      </c>
      <c r="H304">
        <f t="shared" si="34"/>
        <v>-0.22732407919649145</v>
      </c>
      <c r="I304">
        <f t="shared" si="34"/>
        <v>-4.453148165318721E-2</v>
      </c>
      <c r="J304">
        <f t="shared" si="34"/>
        <v>0</v>
      </c>
      <c r="K304">
        <f t="shared" si="34"/>
        <v>-0.15562035670002017</v>
      </c>
      <c r="L304">
        <f t="shared" si="34"/>
        <v>-0.10953453564779214</v>
      </c>
      <c r="M304">
        <f t="shared" si="34"/>
        <v>-0.17984135155202041</v>
      </c>
      <c r="P304" s="9" t="str">
        <v>SSEC</v>
      </c>
      <c r="Q304">
        <v>-0.26063894768540274</v>
      </c>
      <c r="R304">
        <v>-0.26651266908110494</v>
      </c>
      <c r="S304">
        <v>-0.14917754416628559</v>
      </c>
      <c r="T304">
        <v>-0.22206102554652141</v>
      </c>
      <c r="U304">
        <v>-0.16944084447231988</v>
      </c>
      <c r="V304">
        <v>-0.22292216105398055</v>
      </c>
      <c r="W304">
        <v>-0.22732407919649145</v>
      </c>
      <c r="X304">
        <v>-4.453148165318721E-2</v>
      </c>
      <c r="Y304">
        <v>0</v>
      </c>
      <c r="Z304">
        <v>-0.15562035670002017</v>
      </c>
      <c r="AA304">
        <v>-0.10953453564779214</v>
      </c>
      <c r="AB304">
        <v>-0.17984135155202041</v>
      </c>
    </row>
    <row r="305" spans="1:28" x14ac:dyDescent="0.3">
      <c r="A305" s="6" t="s">
        <v>9</v>
      </c>
      <c r="B305">
        <f t="shared" ref="B305:M305" si="35">B117-B222</f>
        <v>3.7857506798476992E-2</v>
      </c>
      <c r="C305">
        <f t="shared" si="35"/>
        <v>6.2975437958223246E-2</v>
      </c>
      <c r="D305">
        <f t="shared" si="35"/>
        <v>0.18500848466380571</v>
      </c>
      <c r="E305">
        <f t="shared" si="35"/>
        <v>9.2589453446187631E-2</v>
      </c>
      <c r="F305">
        <f t="shared" si="35"/>
        <v>7.8278780679438498E-2</v>
      </c>
      <c r="G305">
        <f t="shared" si="35"/>
        <v>7.8293887548107621E-2</v>
      </c>
      <c r="H305">
        <f t="shared" si="35"/>
        <v>9.6828359610396819E-2</v>
      </c>
      <c r="I305">
        <f t="shared" si="35"/>
        <v>8.7380773025870551E-2</v>
      </c>
      <c r="J305">
        <f t="shared" si="35"/>
        <v>-0.15562035670002017</v>
      </c>
      <c r="K305">
        <f t="shared" si="35"/>
        <v>0</v>
      </c>
      <c r="L305">
        <f t="shared" si="35"/>
        <v>-1.5556023571822175E-3</v>
      </c>
      <c r="M305">
        <f t="shared" si="35"/>
        <v>1.4686774343842024E-2</v>
      </c>
      <c r="P305" s="9" t="str">
        <v>IBOVESPA</v>
      </c>
      <c r="Q305">
        <v>3.7857506798476992E-2</v>
      </c>
      <c r="R305">
        <v>6.2975437958223246E-2</v>
      </c>
      <c r="S305">
        <v>0.18500848466380571</v>
      </c>
      <c r="T305">
        <v>9.2589453446187631E-2</v>
      </c>
      <c r="U305">
        <v>7.8278780679438498E-2</v>
      </c>
      <c r="V305">
        <v>7.8293887548107621E-2</v>
      </c>
      <c r="W305">
        <v>9.6828359610396819E-2</v>
      </c>
      <c r="X305">
        <v>8.7380773025870551E-2</v>
      </c>
      <c r="Y305">
        <v>-0.15562035670002017</v>
      </c>
      <c r="Z305">
        <v>0</v>
      </c>
      <c r="AA305">
        <v>-1.5556023571822175E-3</v>
      </c>
      <c r="AB305">
        <v>1.4686774343842024E-2</v>
      </c>
    </row>
    <row r="306" spans="1:28" x14ac:dyDescent="0.3">
      <c r="A306" s="6" t="s">
        <v>13</v>
      </c>
      <c r="B306">
        <f t="shared" ref="B306:M306" si="36">B118-B223</f>
        <v>2.2887524051923958E-2</v>
      </c>
      <c r="C306">
        <f t="shared" si="36"/>
        <v>1.944791426887138E-2</v>
      </c>
      <c r="D306">
        <f t="shared" si="36"/>
        <v>0.16256669863741668</v>
      </c>
      <c r="E306">
        <f t="shared" si="36"/>
        <v>3.6312902957253534E-2</v>
      </c>
      <c r="F306">
        <f t="shared" si="36"/>
        <v>2.5045986875575577E-2</v>
      </c>
      <c r="G306">
        <f t="shared" si="36"/>
        <v>3.4191143966642579E-2</v>
      </c>
      <c r="H306">
        <f t="shared" si="36"/>
        <v>4.9810943640293037E-2</v>
      </c>
      <c r="I306">
        <f t="shared" si="36"/>
        <v>4.6673735601865163E-2</v>
      </c>
      <c r="J306">
        <f t="shared" si="36"/>
        <v>-0.10953453564779214</v>
      </c>
      <c r="K306">
        <f t="shared" si="36"/>
        <v>-1.5556023571822175E-3</v>
      </c>
      <c r="L306">
        <f t="shared" si="36"/>
        <v>0</v>
      </c>
      <c r="M306">
        <f t="shared" si="36"/>
        <v>-1.582672700594312E-2</v>
      </c>
      <c r="P306" s="9" t="str">
        <v>BSES</v>
      </c>
      <c r="Q306">
        <v>2.2887524051923958E-2</v>
      </c>
      <c r="R306">
        <v>1.944791426887138E-2</v>
      </c>
      <c r="S306">
        <v>0.16256669863741668</v>
      </c>
      <c r="T306">
        <v>3.6312902957253534E-2</v>
      </c>
      <c r="U306">
        <v>2.5045986875575577E-2</v>
      </c>
      <c r="V306">
        <v>3.4191143966642579E-2</v>
      </c>
      <c r="W306">
        <v>4.9810943640293037E-2</v>
      </c>
      <c r="X306">
        <v>4.6673735601865163E-2</v>
      </c>
      <c r="Y306">
        <v>-0.10953453564779214</v>
      </c>
      <c r="Z306">
        <v>-1.5556023571822175E-3</v>
      </c>
      <c r="AA306">
        <v>0</v>
      </c>
      <c r="AB306">
        <v>-1.582672700594312E-2</v>
      </c>
    </row>
    <row r="307" spans="1:28" x14ac:dyDescent="0.3">
      <c r="A307" s="6" t="s">
        <v>11</v>
      </c>
      <c r="B307">
        <f t="shared" ref="B307:M307" si="37">B119-B224</f>
        <v>2.027368659456219E-2</v>
      </c>
      <c r="C307">
        <f t="shared" si="37"/>
        <v>2.6648255233211349E-2</v>
      </c>
      <c r="D307">
        <f t="shared" si="37"/>
        <v>0.13174124483029903</v>
      </c>
      <c r="E307">
        <f t="shared" si="37"/>
        <v>5.0225052075603571E-2</v>
      </c>
      <c r="F307">
        <f t="shared" si="37"/>
        <v>2.1563817516079054E-2</v>
      </c>
      <c r="G307">
        <f t="shared" si="37"/>
        <v>3.0911292224315323E-2</v>
      </c>
      <c r="H307">
        <f t="shared" si="37"/>
        <v>4.6787220452255807E-2</v>
      </c>
      <c r="I307">
        <f t="shared" si="37"/>
        <v>7.7263882850829191E-2</v>
      </c>
      <c r="J307">
        <f t="shared" si="37"/>
        <v>-0.17984135155202041</v>
      </c>
      <c r="K307">
        <f t="shared" si="37"/>
        <v>1.4686774343842024E-2</v>
      </c>
      <c r="L307">
        <f t="shared" si="37"/>
        <v>-1.582672700594312E-2</v>
      </c>
      <c r="M307">
        <f t="shared" si="37"/>
        <v>0</v>
      </c>
      <c r="P307" s="9" t="str">
        <v>MOEX</v>
      </c>
      <c r="Q307">
        <v>2.027368659456219E-2</v>
      </c>
      <c r="R307">
        <v>2.6648255233211349E-2</v>
      </c>
      <c r="S307">
        <v>0.13174124483029903</v>
      </c>
      <c r="T307">
        <v>5.0225052075603571E-2</v>
      </c>
      <c r="U307">
        <v>2.1563817516079054E-2</v>
      </c>
      <c r="V307">
        <v>3.0911292224315323E-2</v>
      </c>
      <c r="W307">
        <v>4.6787220452255807E-2</v>
      </c>
      <c r="X307">
        <v>7.7263882850829191E-2</v>
      </c>
      <c r="Y307">
        <v>-0.17984135155202041</v>
      </c>
      <c r="Z307">
        <v>1.4686774343842024E-2</v>
      </c>
      <c r="AA307">
        <v>-1.582672700594312E-2</v>
      </c>
      <c r="AB307">
        <v>0</v>
      </c>
    </row>
  </sheetData>
  <conditionalFormatting sqref="Q28:Q32 Q18:Q24 Q3:Q14">
    <cfRule type="cellIs" dxfId="321" priority="381" operator="lessThan">
      <formula>0</formula>
    </cfRule>
    <cfRule type="cellIs" dxfId="320" priority="382" operator="greaterThan">
      <formula>0</formula>
    </cfRule>
  </conditionalFormatting>
  <conditionalFormatting sqref="Q38:Q49 Q53:Q59 Q63:Q67 Q73:Q84 Q88:Q94 Q98:Q102">
    <cfRule type="cellIs" dxfId="319" priority="379" operator="lessThan">
      <formula>0</formula>
    </cfRule>
    <cfRule type="cellIs" dxfId="318" priority="380" operator="greaterThan">
      <formula>0</formula>
    </cfRule>
  </conditionalFormatting>
  <conditionalFormatting sqref="Q73:Q84">
    <cfRule type="cellIs" dxfId="317" priority="377" operator="equal">
      <formula>$AE$75</formula>
    </cfRule>
    <cfRule type="cellIs" dxfId="316" priority="378" operator="equal">
      <formula>$AE$74</formula>
    </cfRule>
  </conditionalFormatting>
  <conditionalFormatting sqref="Q108:Q119">
    <cfRule type="cellIs" dxfId="315" priority="376" operator="greaterThan">
      <formula>0</formula>
    </cfRule>
  </conditionalFormatting>
  <conditionalFormatting sqref="Q123:Q129 Q133:Q137 Q143:Q154 Q158:Q164 Q168:Q172">
    <cfRule type="cellIs" dxfId="314" priority="374" operator="lessThan">
      <formula>0</formula>
    </cfRule>
    <cfRule type="cellIs" dxfId="313" priority="375" operator="greaterThan">
      <formula>0</formula>
    </cfRule>
  </conditionalFormatting>
  <conditionalFormatting sqref="Q178:Q189 Q193:Q199 Q203:Q207 Q213:Q224 Q228:Q234 Q238:Q242">
    <cfRule type="cellIs" dxfId="312" priority="372" operator="lessThan">
      <formula>0</formula>
    </cfRule>
    <cfRule type="cellIs" dxfId="311" priority="373" operator="greaterThan">
      <formula>0</formula>
    </cfRule>
  </conditionalFormatting>
  <conditionalFormatting sqref="Q248:Q259 Q280:Q291 Q264:Q275 Q296:Q307">
    <cfRule type="cellIs" dxfId="310" priority="371" operator="greaterThan">
      <formula>0</formula>
    </cfRule>
  </conditionalFormatting>
  <conditionalFormatting sqref="Q248:Q259 Q280:Q291 Q264:Q275 Q296:Q307">
    <cfRule type="cellIs" dxfId="309" priority="370" operator="lessThan">
      <formula>0</formula>
    </cfRule>
  </conditionalFormatting>
  <conditionalFormatting sqref="R28:R32 R18:R24 R3:R14">
    <cfRule type="cellIs" dxfId="308" priority="368" operator="lessThan">
      <formula>0</formula>
    </cfRule>
    <cfRule type="cellIs" dxfId="307" priority="369" operator="greaterThan">
      <formula>0</formula>
    </cfRule>
  </conditionalFormatting>
  <conditionalFormatting sqref="R38:R49 R53:R59 R63:R67 R73:R84 R88:R94 R98:R102">
    <cfRule type="cellIs" dxfId="306" priority="366" operator="lessThan">
      <formula>0</formula>
    </cfRule>
    <cfRule type="cellIs" dxfId="305" priority="367" operator="greaterThan">
      <formula>0</formula>
    </cfRule>
  </conditionalFormatting>
  <conditionalFormatting sqref="R73:R84">
    <cfRule type="cellIs" dxfId="304" priority="364" operator="equal">
      <formula>$AE$75</formula>
    </cfRule>
    <cfRule type="cellIs" dxfId="303" priority="365" operator="equal">
      <formula>$AE$74</formula>
    </cfRule>
  </conditionalFormatting>
  <conditionalFormatting sqref="R108:R119">
    <cfRule type="cellIs" dxfId="302" priority="363" operator="greaterThan">
      <formula>0</formula>
    </cfRule>
  </conditionalFormatting>
  <conditionalFormatting sqref="R123:R129 R133:R137 R143:R154 R158:R164 R168:R172">
    <cfRule type="cellIs" dxfId="301" priority="361" operator="lessThan">
      <formula>0</formula>
    </cfRule>
    <cfRule type="cellIs" dxfId="300" priority="362" operator="greaterThan">
      <formula>0</formula>
    </cfRule>
  </conditionalFormatting>
  <conditionalFormatting sqref="R178:R189 R193:R199 R203:R207 R213:R224 R228:R234 R238:R242">
    <cfRule type="cellIs" dxfId="299" priority="359" operator="lessThan">
      <formula>0</formula>
    </cfRule>
    <cfRule type="cellIs" dxfId="298" priority="360" operator="greaterThan">
      <formula>0</formula>
    </cfRule>
  </conditionalFormatting>
  <conditionalFormatting sqref="R248:R259 R280:R291 R264:R275 R296:R307">
    <cfRule type="cellIs" dxfId="297" priority="358" operator="greaterThan">
      <formula>0</formula>
    </cfRule>
  </conditionalFormatting>
  <conditionalFormatting sqref="R248:R259 R280:R291 R264:R275 R296:R307">
    <cfRule type="cellIs" dxfId="296" priority="357" operator="lessThan">
      <formula>0</formula>
    </cfRule>
  </conditionalFormatting>
  <conditionalFormatting sqref="S28:S32 S18:S24 S3:S14">
    <cfRule type="cellIs" dxfId="295" priority="355" operator="lessThan">
      <formula>0</formula>
    </cfRule>
    <cfRule type="cellIs" dxfId="294" priority="356" operator="greaterThan">
      <formula>0</formula>
    </cfRule>
  </conditionalFormatting>
  <conditionalFormatting sqref="S38:S49 S53:S59 S63:S67 S73:S84 S88:S94 S98:S102">
    <cfRule type="cellIs" dxfId="293" priority="353" operator="lessThan">
      <formula>0</formula>
    </cfRule>
    <cfRule type="cellIs" dxfId="292" priority="354" operator="greaterThan">
      <formula>0</formula>
    </cfRule>
  </conditionalFormatting>
  <conditionalFormatting sqref="S73:S84">
    <cfRule type="cellIs" dxfId="291" priority="351" operator="equal">
      <formula>$AE$75</formula>
    </cfRule>
    <cfRule type="cellIs" dxfId="290" priority="352" operator="equal">
      <formula>$AE$74</formula>
    </cfRule>
  </conditionalFormatting>
  <conditionalFormatting sqref="S108:S119">
    <cfRule type="cellIs" dxfId="289" priority="350" operator="greaterThan">
      <formula>0</formula>
    </cfRule>
  </conditionalFormatting>
  <conditionalFormatting sqref="S123:S129 S133:S137 S143:S154 S158:S164 S168:S172">
    <cfRule type="cellIs" dxfId="288" priority="348" operator="lessThan">
      <formula>0</formula>
    </cfRule>
    <cfRule type="cellIs" dxfId="287" priority="349" operator="greaterThan">
      <formula>0</formula>
    </cfRule>
  </conditionalFormatting>
  <conditionalFormatting sqref="S178:S189 S193:S199 S203:S207 S213:S224 S228:S234 S238:S242">
    <cfRule type="cellIs" dxfId="286" priority="346" operator="lessThan">
      <formula>0</formula>
    </cfRule>
    <cfRule type="cellIs" dxfId="285" priority="347" operator="greaterThan">
      <formula>0</formula>
    </cfRule>
  </conditionalFormatting>
  <conditionalFormatting sqref="S248:S259 S280:S291 S264:S275 S296:S307">
    <cfRule type="cellIs" dxfId="284" priority="345" operator="greaterThan">
      <formula>0</formula>
    </cfRule>
  </conditionalFormatting>
  <conditionalFormatting sqref="S248:S259 S280:S291 S264:S275 S296:S307">
    <cfRule type="cellIs" dxfId="283" priority="344" operator="lessThan">
      <formula>0</formula>
    </cfRule>
  </conditionalFormatting>
  <conditionalFormatting sqref="T28:T32 T18:T24 T3:T14">
    <cfRule type="cellIs" dxfId="282" priority="342" operator="lessThan">
      <formula>0</formula>
    </cfRule>
    <cfRule type="cellIs" dxfId="281" priority="343" operator="greaterThan">
      <formula>0</formula>
    </cfRule>
  </conditionalFormatting>
  <conditionalFormatting sqref="T38:T49 T53:T59 T63:T67 T73:T84 T88:T94 T98:T102">
    <cfRule type="cellIs" dxfId="280" priority="340" operator="lessThan">
      <formula>0</formula>
    </cfRule>
    <cfRule type="cellIs" dxfId="279" priority="341" operator="greaterThan">
      <formula>0</formula>
    </cfRule>
  </conditionalFormatting>
  <conditionalFormatting sqref="T73:T84">
    <cfRule type="cellIs" dxfId="278" priority="338" operator="equal">
      <formula>$AE$75</formula>
    </cfRule>
    <cfRule type="cellIs" dxfId="277" priority="339" operator="equal">
      <formula>$AE$74</formula>
    </cfRule>
  </conditionalFormatting>
  <conditionalFormatting sqref="T108:T119">
    <cfRule type="cellIs" dxfId="276" priority="337" operator="greaterThan">
      <formula>0</formula>
    </cfRule>
  </conditionalFormatting>
  <conditionalFormatting sqref="T123:T129 T133:T137 T143:T154 T158:T164 T168:T172">
    <cfRule type="cellIs" dxfId="275" priority="335" operator="lessThan">
      <formula>0</formula>
    </cfRule>
    <cfRule type="cellIs" dxfId="274" priority="336" operator="greaterThan">
      <formula>0</formula>
    </cfRule>
  </conditionalFormatting>
  <conditionalFormatting sqref="T178:T189 T193:T199 T203:T207 T213:T224 T228:T234 T238:T242">
    <cfRule type="cellIs" dxfId="273" priority="333" operator="lessThan">
      <formula>0</formula>
    </cfRule>
    <cfRule type="cellIs" dxfId="272" priority="334" operator="greaterThan">
      <formula>0</formula>
    </cfRule>
  </conditionalFormatting>
  <conditionalFormatting sqref="T248:T259 T280:T291 T264:T275 T296:T307">
    <cfRule type="cellIs" dxfId="271" priority="332" operator="greaterThan">
      <formula>0</formula>
    </cfRule>
  </conditionalFormatting>
  <conditionalFormatting sqref="T248:T259 T280:T291 T264:T275 T296:T307">
    <cfRule type="cellIs" dxfId="270" priority="331" operator="lessThan">
      <formula>0</formula>
    </cfRule>
  </conditionalFormatting>
  <conditionalFormatting sqref="U28:U32 U18:U24 U3:U14">
    <cfRule type="cellIs" dxfId="269" priority="329" operator="lessThan">
      <formula>0</formula>
    </cfRule>
    <cfRule type="cellIs" dxfId="268" priority="330" operator="greaterThan">
      <formula>0</formula>
    </cfRule>
  </conditionalFormatting>
  <conditionalFormatting sqref="U38:U49 U53:U59 U63:U67 U73:U84 U88:U94 U98:U102">
    <cfRule type="cellIs" dxfId="267" priority="327" operator="lessThan">
      <formula>0</formula>
    </cfRule>
    <cfRule type="cellIs" dxfId="266" priority="328" operator="greaterThan">
      <formula>0</formula>
    </cfRule>
  </conditionalFormatting>
  <conditionalFormatting sqref="U73:U84">
    <cfRule type="cellIs" dxfId="265" priority="325" operator="equal">
      <formula>$AE$75</formula>
    </cfRule>
    <cfRule type="cellIs" dxfId="264" priority="326" operator="equal">
      <formula>$AE$74</formula>
    </cfRule>
  </conditionalFormatting>
  <conditionalFormatting sqref="U108:U119">
    <cfRule type="cellIs" dxfId="263" priority="324" operator="greaterThan">
      <formula>0</formula>
    </cfRule>
  </conditionalFormatting>
  <conditionalFormatting sqref="U123:U129 U133:U137 U143:U154 U158:U164 U168:U172">
    <cfRule type="cellIs" dxfId="262" priority="322" operator="lessThan">
      <formula>0</formula>
    </cfRule>
    <cfRule type="cellIs" dxfId="261" priority="323" operator="greaterThan">
      <formula>0</formula>
    </cfRule>
  </conditionalFormatting>
  <conditionalFormatting sqref="U178:U189 U193:U199 U203:U207 U213:U224 U228:U234 U238:U242">
    <cfRule type="cellIs" dxfId="260" priority="320" operator="lessThan">
      <formula>0</formula>
    </cfRule>
    <cfRule type="cellIs" dxfId="259" priority="321" operator="greaterThan">
      <formula>0</formula>
    </cfRule>
  </conditionalFormatting>
  <conditionalFormatting sqref="U248:U259 U280:U291 U264:U275 U296:U307">
    <cfRule type="cellIs" dxfId="258" priority="319" operator="greaterThan">
      <formula>0</formula>
    </cfRule>
  </conditionalFormatting>
  <conditionalFormatting sqref="U248:U259 U280:U291 U264:U275 U296:U307">
    <cfRule type="cellIs" dxfId="257" priority="318" operator="lessThan">
      <formula>0</formula>
    </cfRule>
  </conditionalFormatting>
  <conditionalFormatting sqref="V28:V32 V18:V24 V3:V14">
    <cfRule type="cellIs" dxfId="256" priority="316" operator="lessThan">
      <formula>0</formula>
    </cfRule>
    <cfRule type="cellIs" dxfId="255" priority="317" operator="greaterThan">
      <formula>0</formula>
    </cfRule>
  </conditionalFormatting>
  <conditionalFormatting sqref="V38:V49 V53:V59 V63:V67 V73:V84 V88:V94 V98:V102">
    <cfRule type="cellIs" dxfId="254" priority="314" operator="lessThan">
      <formula>0</formula>
    </cfRule>
    <cfRule type="cellIs" dxfId="253" priority="315" operator="greaterThan">
      <formula>0</formula>
    </cfRule>
  </conditionalFormatting>
  <conditionalFormatting sqref="V73:V84">
    <cfRule type="cellIs" dxfId="252" priority="312" operator="equal">
      <formula>$AE$75</formula>
    </cfRule>
    <cfRule type="cellIs" dxfId="251" priority="313" operator="equal">
      <formula>$AE$74</formula>
    </cfRule>
  </conditionalFormatting>
  <conditionalFormatting sqref="V108:V119">
    <cfRule type="cellIs" dxfId="250" priority="311" operator="greaterThan">
      <formula>0</formula>
    </cfRule>
  </conditionalFormatting>
  <conditionalFormatting sqref="V123:V129 V133:V137 V143:V154 V158:V164 V168:V172">
    <cfRule type="cellIs" dxfId="249" priority="309" operator="lessThan">
      <formula>0</formula>
    </cfRule>
    <cfRule type="cellIs" dxfId="248" priority="310" operator="greaterThan">
      <formula>0</formula>
    </cfRule>
  </conditionalFormatting>
  <conditionalFormatting sqref="V178:V189 V193:V199 V203:V207 V213:V224 V228:V234 V238:V242">
    <cfRule type="cellIs" dxfId="247" priority="307" operator="lessThan">
      <formula>0</formula>
    </cfRule>
    <cfRule type="cellIs" dxfId="246" priority="308" operator="greaterThan">
      <formula>0</formula>
    </cfRule>
  </conditionalFormatting>
  <conditionalFormatting sqref="V248:V259 V280:V291 V264:V275 V296:V307">
    <cfRule type="cellIs" dxfId="245" priority="306" operator="greaterThan">
      <formula>0</formula>
    </cfRule>
  </conditionalFormatting>
  <conditionalFormatting sqref="V248:V259 V280:V291 V264:V275 V296:V307">
    <cfRule type="cellIs" dxfId="244" priority="305" operator="lessThan">
      <formula>0</formula>
    </cfRule>
  </conditionalFormatting>
  <conditionalFormatting sqref="W28:W32 W18:W24 W3:W14">
    <cfRule type="cellIs" dxfId="243" priority="303" operator="lessThan">
      <formula>0</formula>
    </cfRule>
    <cfRule type="cellIs" dxfId="242" priority="304" operator="greaterThan">
      <formula>0</formula>
    </cfRule>
  </conditionalFormatting>
  <conditionalFormatting sqref="W38:W49 W53:W59 W63:W67 W73:W84 W88:W94 W98:W102">
    <cfRule type="cellIs" dxfId="241" priority="301" operator="lessThan">
      <formula>0</formula>
    </cfRule>
    <cfRule type="cellIs" dxfId="240" priority="302" operator="greaterThan">
      <formula>0</formula>
    </cfRule>
  </conditionalFormatting>
  <conditionalFormatting sqref="W73:W84">
    <cfRule type="cellIs" dxfId="239" priority="299" operator="equal">
      <formula>$AE$75</formula>
    </cfRule>
    <cfRule type="cellIs" dxfId="238" priority="300" operator="equal">
      <formula>$AE$74</formula>
    </cfRule>
  </conditionalFormatting>
  <conditionalFormatting sqref="W108:W119">
    <cfRule type="cellIs" dxfId="237" priority="298" operator="greaterThan">
      <formula>0</formula>
    </cfRule>
  </conditionalFormatting>
  <conditionalFormatting sqref="W123:W129 W133:W137 W143:W154 W158:W164 W168:W172">
    <cfRule type="cellIs" dxfId="236" priority="296" operator="lessThan">
      <formula>0</formula>
    </cfRule>
    <cfRule type="cellIs" dxfId="235" priority="297" operator="greaterThan">
      <formula>0</formula>
    </cfRule>
  </conditionalFormatting>
  <conditionalFormatting sqref="W178:W189 W193:W199 W203:W207 W213:W224 W228:W234 W238:W242">
    <cfRule type="cellIs" dxfId="234" priority="294" operator="lessThan">
      <formula>0</formula>
    </cfRule>
    <cfRule type="cellIs" dxfId="233" priority="295" operator="greaterThan">
      <formula>0</formula>
    </cfRule>
  </conditionalFormatting>
  <conditionalFormatting sqref="W248:W259 W280:W291 W264:W275 W296:W307">
    <cfRule type="cellIs" dxfId="232" priority="293" operator="greaterThan">
      <formula>0</formula>
    </cfRule>
  </conditionalFormatting>
  <conditionalFormatting sqref="W248:W259 W280:W291 W264:W275 W296:W307">
    <cfRule type="cellIs" dxfId="231" priority="292" operator="lessThan">
      <formula>0</formula>
    </cfRule>
  </conditionalFormatting>
  <conditionalFormatting sqref="X28:X32 X18:X24 X3:X14">
    <cfRule type="cellIs" dxfId="230" priority="290" operator="lessThan">
      <formula>0</formula>
    </cfRule>
    <cfRule type="cellIs" dxfId="229" priority="291" operator="greaterThan">
      <formula>0</formula>
    </cfRule>
  </conditionalFormatting>
  <conditionalFormatting sqref="X38:X49 X53:X59 X63:X67 X73:X84 X88:X94 X98:X102">
    <cfRule type="cellIs" dxfId="228" priority="288" operator="lessThan">
      <formula>0</formula>
    </cfRule>
    <cfRule type="cellIs" dxfId="227" priority="289" operator="greaterThan">
      <formula>0</formula>
    </cfRule>
  </conditionalFormatting>
  <conditionalFormatting sqref="X73:X84">
    <cfRule type="cellIs" dxfId="226" priority="286" operator="equal">
      <formula>$AE$75</formula>
    </cfRule>
    <cfRule type="cellIs" dxfId="225" priority="287" operator="equal">
      <formula>$AE$74</formula>
    </cfRule>
  </conditionalFormatting>
  <conditionalFormatting sqref="X108:X119">
    <cfRule type="cellIs" dxfId="224" priority="285" operator="greaterThan">
      <formula>0</formula>
    </cfRule>
  </conditionalFormatting>
  <conditionalFormatting sqref="X123:X129 X133:X137 X143:X154 X158:X164 X168:X172">
    <cfRule type="cellIs" dxfId="223" priority="283" operator="lessThan">
      <formula>0</formula>
    </cfRule>
    <cfRule type="cellIs" dxfId="222" priority="284" operator="greaterThan">
      <formula>0</formula>
    </cfRule>
  </conditionalFormatting>
  <conditionalFormatting sqref="X178:X189 X193:X199 X203:X207 X213:X224 X228:X234 X238:X242">
    <cfRule type="cellIs" dxfId="221" priority="281" operator="lessThan">
      <formula>0</formula>
    </cfRule>
    <cfRule type="cellIs" dxfId="220" priority="282" operator="greaterThan">
      <formula>0</formula>
    </cfRule>
  </conditionalFormatting>
  <conditionalFormatting sqref="X248:X259 X280:X291 X264:X275 X296:X307">
    <cfRule type="cellIs" dxfId="219" priority="280" operator="greaterThan">
      <formula>0</formula>
    </cfRule>
  </conditionalFormatting>
  <conditionalFormatting sqref="X248:X259 X280:X291 X264:X275 X296:X307">
    <cfRule type="cellIs" dxfId="218" priority="279" operator="lessThan">
      <formula>0</formula>
    </cfRule>
  </conditionalFormatting>
  <conditionalFormatting sqref="Y28:Y32 Y18:Y24 Y3:Y14">
    <cfRule type="cellIs" dxfId="217" priority="277" operator="lessThan">
      <formula>0</formula>
    </cfRule>
    <cfRule type="cellIs" dxfId="216" priority="278" operator="greaterThan">
      <formula>0</formula>
    </cfRule>
  </conditionalFormatting>
  <conditionalFormatting sqref="Y38:Y49 Y53:Y59 Y63:Y67 Y73:Y84 Y88:Y94 Y98:Y102">
    <cfRule type="cellIs" dxfId="215" priority="275" operator="lessThan">
      <formula>0</formula>
    </cfRule>
    <cfRule type="cellIs" dxfId="214" priority="276" operator="greaterThan">
      <formula>0</formula>
    </cfRule>
  </conditionalFormatting>
  <conditionalFormatting sqref="Y73:Y84">
    <cfRule type="cellIs" dxfId="213" priority="273" operator="equal">
      <formula>$AE$75</formula>
    </cfRule>
    <cfRule type="cellIs" dxfId="212" priority="274" operator="equal">
      <formula>$AE$74</formula>
    </cfRule>
  </conditionalFormatting>
  <conditionalFormatting sqref="Y108:Y119">
    <cfRule type="cellIs" dxfId="211" priority="272" operator="greaterThan">
      <formula>0</formula>
    </cfRule>
  </conditionalFormatting>
  <conditionalFormatting sqref="Y123:Y129 Y133:Y137 Y143:Y154 Y158:Y164 Y168:Y172">
    <cfRule type="cellIs" dxfId="210" priority="270" operator="lessThan">
      <formula>0</formula>
    </cfRule>
    <cfRule type="cellIs" dxfId="209" priority="271" operator="greaterThan">
      <formula>0</formula>
    </cfRule>
  </conditionalFormatting>
  <conditionalFormatting sqref="Y178:Y189 Y193:Y199 Y203:Y207 Y213:Y224 Y228:Y234 Y238:Y242">
    <cfRule type="cellIs" dxfId="208" priority="268" operator="lessThan">
      <formula>0</formula>
    </cfRule>
    <cfRule type="cellIs" dxfId="207" priority="269" operator="greaterThan">
      <formula>0</formula>
    </cfRule>
  </conditionalFormatting>
  <conditionalFormatting sqref="Y248:Y259 Y280:Y291 Y264:Y275 Y296:Y307">
    <cfRule type="cellIs" dxfId="206" priority="267" operator="greaterThan">
      <formula>0</formula>
    </cfRule>
  </conditionalFormatting>
  <conditionalFormatting sqref="Y248:Y259 Y280:Y291 Y264:Y275 Y296:Y307">
    <cfRule type="cellIs" dxfId="205" priority="266" operator="lessThan">
      <formula>0</formula>
    </cfRule>
  </conditionalFormatting>
  <conditionalFormatting sqref="Z28:Z32 Z18:Z24 Z3:Z14">
    <cfRule type="cellIs" dxfId="204" priority="264" operator="lessThan">
      <formula>0</formula>
    </cfRule>
    <cfRule type="cellIs" dxfId="203" priority="265" operator="greaterThan">
      <formula>0</formula>
    </cfRule>
  </conditionalFormatting>
  <conditionalFormatting sqref="Z38:Z49 Z53:Z59 Z63:Z67 Z73:Z84 Z88:Z94 Z98:Z102">
    <cfRule type="cellIs" dxfId="202" priority="262" operator="lessThan">
      <formula>0</formula>
    </cfRule>
    <cfRule type="cellIs" dxfId="201" priority="263" operator="greaterThan">
      <formula>0</formula>
    </cfRule>
  </conditionalFormatting>
  <conditionalFormatting sqref="Z73:Z84">
    <cfRule type="cellIs" dxfId="200" priority="260" operator="equal">
      <formula>$AE$75</formula>
    </cfRule>
    <cfRule type="cellIs" dxfId="199" priority="261" operator="equal">
      <formula>$AE$74</formula>
    </cfRule>
  </conditionalFormatting>
  <conditionalFormatting sqref="Z108:Z119">
    <cfRule type="cellIs" dxfId="198" priority="259" operator="greaterThan">
      <formula>0</formula>
    </cfRule>
  </conditionalFormatting>
  <conditionalFormatting sqref="Z123:Z129 Z133:Z137 Z143:Z154 Z158:Z164 Z168:Z172">
    <cfRule type="cellIs" dxfId="197" priority="257" operator="lessThan">
      <formula>0</formula>
    </cfRule>
    <cfRule type="cellIs" dxfId="196" priority="258" operator="greaterThan">
      <formula>0</formula>
    </cfRule>
  </conditionalFormatting>
  <conditionalFormatting sqref="Z178:Z189 Z193:Z199 Z203:Z207 Z213:Z224 Z228:Z234 Z238:Z242">
    <cfRule type="cellIs" dxfId="195" priority="255" operator="lessThan">
      <formula>0</formula>
    </cfRule>
    <cfRule type="cellIs" dxfId="194" priority="256" operator="greaterThan">
      <formula>0</formula>
    </cfRule>
  </conditionalFormatting>
  <conditionalFormatting sqref="Z248:Z259 Z280:Z291 Z264:Z275 Z296:Z307">
    <cfRule type="cellIs" dxfId="193" priority="254" operator="greaterThan">
      <formula>0</formula>
    </cfRule>
  </conditionalFormatting>
  <conditionalFormatting sqref="Z248:Z259 Z280:Z291 Z264:Z275 Z296:Z307">
    <cfRule type="cellIs" dxfId="192" priority="253" operator="lessThan">
      <formula>0</formula>
    </cfRule>
  </conditionalFormatting>
  <conditionalFormatting sqref="AA28:AA32 AA18:AA24 AA3:AA14">
    <cfRule type="cellIs" dxfId="191" priority="251" operator="lessThan">
      <formula>0</formula>
    </cfRule>
    <cfRule type="cellIs" dxfId="190" priority="252" operator="greaterThan">
      <formula>0</formula>
    </cfRule>
  </conditionalFormatting>
  <conditionalFormatting sqref="AA38:AA49 AA53:AA59 AA63:AA67 AA73:AA84 AA88:AA94 AA98:AA102">
    <cfRule type="cellIs" dxfId="189" priority="249" operator="lessThan">
      <formula>0</formula>
    </cfRule>
    <cfRule type="cellIs" dxfId="188" priority="250" operator="greaterThan">
      <formula>0</formula>
    </cfRule>
  </conditionalFormatting>
  <conditionalFormatting sqref="AA73:AA84">
    <cfRule type="cellIs" dxfId="187" priority="247" operator="equal">
      <formula>$AE$75</formula>
    </cfRule>
    <cfRule type="cellIs" dxfId="186" priority="248" operator="equal">
      <formula>$AE$74</formula>
    </cfRule>
  </conditionalFormatting>
  <conditionalFormatting sqref="AA108:AA119">
    <cfRule type="cellIs" dxfId="185" priority="246" operator="greaterThan">
      <formula>0</formula>
    </cfRule>
  </conditionalFormatting>
  <conditionalFormatting sqref="AA123:AA129 AA133:AA137 AA143:AA154 AA158:AA164 AA168:AA172">
    <cfRule type="cellIs" dxfId="184" priority="244" operator="lessThan">
      <formula>0</formula>
    </cfRule>
    <cfRule type="cellIs" dxfId="183" priority="245" operator="greaterThan">
      <formula>0</formula>
    </cfRule>
  </conditionalFormatting>
  <conditionalFormatting sqref="AA178:AA189 AA193:AA199 AA203:AA207 AA213:AA224 AA228:AA234 AA238:AA242">
    <cfRule type="cellIs" dxfId="182" priority="242" operator="lessThan">
      <formula>0</formula>
    </cfRule>
    <cfRule type="cellIs" dxfId="181" priority="243" operator="greaterThan">
      <formula>0</formula>
    </cfRule>
  </conditionalFormatting>
  <conditionalFormatting sqref="AA248:AA259 AA280:AA291 AA264:AA275 AA296:AA307">
    <cfRule type="cellIs" dxfId="180" priority="241" operator="greaterThan">
      <formula>0</formula>
    </cfRule>
  </conditionalFormatting>
  <conditionalFormatting sqref="AA248:AA259 AA280:AA291 AA264:AA275 AA296:AA307">
    <cfRule type="cellIs" dxfId="179" priority="240" operator="lessThan">
      <formula>0</formula>
    </cfRule>
  </conditionalFormatting>
  <conditionalFormatting sqref="AB28:AB32 AB18:AB24 AB3:AB14">
    <cfRule type="cellIs" dxfId="178" priority="238" operator="lessThan">
      <formula>0</formula>
    </cfRule>
    <cfRule type="cellIs" dxfId="177" priority="239" operator="greaterThan">
      <formula>0</formula>
    </cfRule>
  </conditionalFormatting>
  <conditionalFormatting sqref="AB38:AB49 AB53:AB59 AB63:AB67 AB73:AB84 AB88:AB94 AB98:AB102">
    <cfRule type="cellIs" dxfId="176" priority="236" operator="lessThan">
      <formula>0</formula>
    </cfRule>
    <cfRule type="cellIs" dxfId="175" priority="237" operator="greaterThan">
      <formula>0</formula>
    </cfRule>
  </conditionalFormatting>
  <conditionalFormatting sqref="AB73:AB84">
    <cfRule type="cellIs" dxfId="174" priority="234" operator="equal">
      <formula>$AE$75</formula>
    </cfRule>
    <cfRule type="cellIs" dxfId="173" priority="235" operator="equal">
      <formula>$AE$74</formula>
    </cfRule>
  </conditionalFormatting>
  <conditionalFormatting sqref="AB108:AB119">
    <cfRule type="cellIs" dxfId="172" priority="233" operator="greaterThan">
      <formula>0</formula>
    </cfRule>
  </conditionalFormatting>
  <conditionalFormatting sqref="AB123:AB129 AB133:AB137 AB143:AB154 AB158:AB164 AB168:AB172">
    <cfRule type="cellIs" dxfId="171" priority="231" operator="lessThan">
      <formula>0</formula>
    </cfRule>
    <cfRule type="cellIs" dxfId="170" priority="232" operator="greaterThan">
      <formula>0</formula>
    </cfRule>
  </conditionalFormatting>
  <conditionalFormatting sqref="AB178:AB189 AB193:AB199 AB203:AB207 AB213:AB224 AB228:AB234 AB238:AB242">
    <cfRule type="cellIs" dxfId="169" priority="229" operator="lessThan">
      <formula>0</formula>
    </cfRule>
    <cfRule type="cellIs" dxfId="168" priority="230" operator="greaterThan">
      <formula>0</formula>
    </cfRule>
  </conditionalFormatting>
  <conditionalFormatting sqref="AB248:AB259 AB280:AB291 AB264:AB275 AB296:AB307">
    <cfRule type="cellIs" dxfId="167" priority="228" operator="greaterThan">
      <formula>0</formula>
    </cfRule>
  </conditionalFormatting>
  <conditionalFormatting sqref="AB248:AB259 AB280:AB291 AB264:AB275 AB296:AB307">
    <cfRule type="cellIs" dxfId="166" priority="227" operator="lessThan">
      <formula>0</formula>
    </cfRule>
  </conditionalFormatting>
  <conditionalFormatting sqref="V132">
    <cfRule type="cellIs" dxfId="165" priority="165" operator="lessThan">
      <formula>0</formula>
    </cfRule>
    <cfRule type="cellIs" dxfId="164" priority="166" operator="greaterThan">
      <formula>0</formula>
    </cfRule>
  </conditionalFormatting>
  <conditionalFormatting sqref="W132">
    <cfRule type="cellIs" dxfId="163" priority="163" operator="lessThan">
      <formula>0</formula>
    </cfRule>
    <cfRule type="cellIs" dxfId="162" priority="164" operator="greaterThan">
      <formula>0</formula>
    </cfRule>
  </conditionalFormatting>
  <conditionalFormatting sqref="X132">
    <cfRule type="cellIs" dxfId="161" priority="161" operator="lessThan">
      <formula>0</formula>
    </cfRule>
    <cfRule type="cellIs" dxfId="160" priority="162" operator="greaterThan">
      <formula>0</formula>
    </cfRule>
  </conditionalFormatting>
  <conditionalFormatting sqref="Y132">
    <cfRule type="cellIs" dxfId="159" priority="159" operator="lessThan">
      <formula>0</formula>
    </cfRule>
    <cfRule type="cellIs" dxfId="158" priority="160" operator="greaterThan">
      <formula>0</formula>
    </cfRule>
  </conditionalFormatting>
  <conditionalFormatting sqref="Z132">
    <cfRule type="cellIs" dxfId="157" priority="157" operator="lessThan">
      <formula>0</formula>
    </cfRule>
    <cfRule type="cellIs" dxfId="156" priority="158" operator="greaterThan">
      <formula>0</formula>
    </cfRule>
  </conditionalFormatting>
  <conditionalFormatting sqref="AB132">
    <cfRule type="cellIs" dxfId="155" priority="155" operator="lessThan">
      <formula>0</formula>
    </cfRule>
    <cfRule type="cellIs" dxfId="154" priority="156" operator="greaterThan">
      <formula>0</formula>
    </cfRule>
  </conditionalFormatting>
  <conditionalFormatting sqref="AA132">
    <cfRule type="cellIs" dxfId="153" priority="153" operator="lessThan">
      <formula>0</formula>
    </cfRule>
    <cfRule type="cellIs" dxfId="152" priority="154" operator="greaterThan">
      <formula>0</formula>
    </cfRule>
  </conditionalFormatting>
  <conditionalFormatting sqref="X122">
    <cfRule type="cellIs" dxfId="151" priority="151" operator="lessThan">
      <formula>0</formula>
    </cfRule>
    <cfRule type="cellIs" dxfId="150" priority="152" operator="greaterThan">
      <formula>0</formula>
    </cfRule>
  </conditionalFormatting>
  <conditionalFormatting sqref="Y122">
    <cfRule type="cellIs" dxfId="149" priority="149" operator="lessThan">
      <formula>0</formula>
    </cfRule>
    <cfRule type="cellIs" dxfId="148" priority="150" operator="greaterThan">
      <formula>0</formula>
    </cfRule>
  </conditionalFormatting>
  <conditionalFormatting sqref="Z122">
    <cfRule type="cellIs" dxfId="147" priority="147" operator="lessThan">
      <formula>0</formula>
    </cfRule>
    <cfRule type="cellIs" dxfId="146" priority="148" operator="greaterThan">
      <formula>0</formula>
    </cfRule>
  </conditionalFormatting>
  <conditionalFormatting sqref="AA122">
    <cfRule type="cellIs" dxfId="145" priority="145" operator="lessThan">
      <formula>0</formula>
    </cfRule>
    <cfRule type="cellIs" dxfId="144" priority="146" operator="greaterThan">
      <formula>0</formula>
    </cfRule>
  </conditionalFormatting>
  <conditionalFormatting sqref="AB122">
    <cfRule type="cellIs" dxfId="143" priority="143" operator="lessThan">
      <formula>0</formula>
    </cfRule>
    <cfRule type="cellIs" dxfId="142" priority="144" operator="greaterThan">
      <formula>0</formula>
    </cfRule>
  </conditionalFormatting>
  <conditionalFormatting sqref="V97">
    <cfRule type="cellIs" dxfId="141" priority="141" operator="lessThan">
      <formula>0</formula>
    </cfRule>
    <cfRule type="cellIs" dxfId="140" priority="142" operator="greaterThan">
      <formula>0</formula>
    </cfRule>
  </conditionalFormatting>
  <conditionalFormatting sqref="X97">
    <cfRule type="cellIs" dxfId="137" priority="137" operator="lessThan">
      <formula>0</formula>
    </cfRule>
    <cfRule type="cellIs" dxfId="136" priority="138" operator="greaterThan">
      <formula>0</formula>
    </cfRule>
  </conditionalFormatting>
  <conditionalFormatting sqref="Y97">
    <cfRule type="cellIs" dxfId="133" priority="133" operator="lessThan">
      <formula>0</formula>
    </cfRule>
    <cfRule type="cellIs" dxfId="132" priority="134" operator="greaterThan">
      <formula>0</formula>
    </cfRule>
  </conditionalFormatting>
  <conditionalFormatting sqref="AA97">
    <cfRule type="cellIs" dxfId="131" priority="131" operator="lessThan">
      <formula>0</formula>
    </cfRule>
    <cfRule type="cellIs" dxfId="130" priority="132" operator="greaterThan">
      <formula>0</formula>
    </cfRule>
  </conditionalFormatting>
  <conditionalFormatting sqref="AB97">
    <cfRule type="cellIs" dxfId="129" priority="129" operator="lessThan">
      <formula>0</formula>
    </cfRule>
    <cfRule type="cellIs" dxfId="128" priority="130" operator="greaterThan">
      <formula>0</formula>
    </cfRule>
  </conditionalFormatting>
  <conditionalFormatting sqref="W97">
    <cfRule type="cellIs" dxfId="125" priority="125" operator="lessThan">
      <formula>0</formula>
    </cfRule>
    <cfRule type="cellIs" dxfId="124" priority="126" operator="greaterThan">
      <formula>0</formula>
    </cfRule>
  </conditionalFormatting>
  <conditionalFormatting sqref="Z97">
    <cfRule type="cellIs" dxfId="123" priority="123" operator="lessThan">
      <formula>0</formula>
    </cfRule>
    <cfRule type="cellIs" dxfId="122" priority="124" operator="greaterThan">
      <formula>0</formula>
    </cfRule>
  </conditionalFormatting>
  <conditionalFormatting sqref="X87">
    <cfRule type="cellIs" dxfId="121" priority="121" operator="lessThan">
      <formula>0</formula>
    </cfRule>
    <cfRule type="cellIs" dxfId="120" priority="122" operator="greaterThan">
      <formula>0</formula>
    </cfRule>
  </conditionalFormatting>
  <conditionalFormatting sqref="Y87">
    <cfRule type="cellIs" dxfId="119" priority="119" operator="lessThan">
      <formula>0</formula>
    </cfRule>
    <cfRule type="cellIs" dxfId="118" priority="120" operator="greaterThan">
      <formula>0</formula>
    </cfRule>
  </conditionalFormatting>
  <conditionalFormatting sqref="Z87">
    <cfRule type="cellIs" dxfId="117" priority="117" operator="lessThan">
      <formula>0</formula>
    </cfRule>
    <cfRule type="cellIs" dxfId="116" priority="118" operator="greaterThan">
      <formula>0</formula>
    </cfRule>
  </conditionalFormatting>
  <conditionalFormatting sqref="AA87">
    <cfRule type="cellIs" dxfId="115" priority="115" operator="lessThan">
      <formula>0</formula>
    </cfRule>
    <cfRule type="cellIs" dxfId="114" priority="116" operator="greaterThan">
      <formula>0</formula>
    </cfRule>
  </conditionalFormatting>
  <conditionalFormatting sqref="AB87">
    <cfRule type="cellIs" dxfId="113" priority="113" operator="lessThan">
      <formula>0</formula>
    </cfRule>
    <cfRule type="cellIs" dxfId="112" priority="114" operator="greaterThan">
      <formula>0</formula>
    </cfRule>
  </conditionalFormatting>
  <conditionalFormatting sqref="Y62">
    <cfRule type="cellIs" dxfId="111" priority="111" operator="lessThan">
      <formula>0</formula>
    </cfRule>
    <cfRule type="cellIs" dxfId="110" priority="112" operator="greaterThan">
      <formula>0</formula>
    </cfRule>
  </conditionalFormatting>
  <conditionalFormatting sqref="W62">
    <cfRule type="cellIs" dxfId="109" priority="109" operator="lessThan">
      <formula>0</formula>
    </cfRule>
    <cfRule type="cellIs" dxfId="108" priority="110" operator="greaterThan">
      <formula>0</formula>
    </cfRule>
  </conditionalFormatting>
  <conditionalFormatting sqref="V62">
    <cfRule type="cellIs" dxfId="107" priority="107" operator="lessThan">
      <formula>0</formula>
    </cfRule>
    <cfRule type="cellIs" dxfId="106" priority="108" operator="greaterThan">
      <formula>0</formula>
    </cfRule>
  </conditionalFormatting>
  <conditionalFormatting sqref="X62">
    <cfRule type="cellIs" dxfId="105" priority="105" operator="lessThan">
      <formula>0</formula>
    </cfRule>
    <cfRule type="cellIs" dxfId="104" priority="106" operator="greaterThan">
      <formula>0</formula>
    </cfRule>
  </conditionalFormatting>
  <conditionalFormatting sqref="Z62">
    <cfRule type="cellIs" dxfId="103" priority="103" operator="lessThan">
      <formula>0</formula>
    </cfRule>
    <cfRule type="cellIs" dxfId="102" priority="104" operator="greaterThan">
      <formula>0</formula>
    </cfRule>
  </conditionalFormatting>
  <conditionalFormatting sqref="AA62">
    <cfRule type="cellIs" dxfId="101" priority="101" operator="lessThan">
      <formula>0</formula>
    </cfRule>
    <cfRule type="cellIs" dxfId="100" priority="102" operator="greaterThan">
      <formula>0</formula>
    </cfRule>
  </conditionalFormatting>
  <conditionalFormatting sqref="AB62">
    <cfRule type="cellIs" dxfId="99" priority="99" operator="lessThan">
      <formula>0</formula>
    </cfRule>
    <cfRule type="cellIs" dxfId="98" priority="100" operator="greaterThan">
      <formula>0</formula>
    </cfRule>
  </conditionalFormatting>
  <conditionalFormatting sqref="X52">
    <cfRule type="cellIs" dxfId="97" priority="97" operator="lessThan">
      <formula>0</formula>
    </cfRule>
    <cfRule type="cellIs" dxfId="96" priority="98" operator="greaterThan">
      <formula>0</formula>
    </cfRule>
  </conditionalFormatting>
  <conditionalFormatting sqref="Y52">
    <cfRule type="cellIs" dxfId="95" priority="95" operator="lessThan">
      <formula>0</formula>
    </cfRule>
    <cfRule type="cellIs" dxfId="94" priority="96" operator="greaterThan">
      <formula>0</formula>
    </cfRule>
  </conditionalFormatting>
  <conditionalFormatting sqref="Z52">
    <cfRule type="cellIs" dxfId="93" priority="93" operator="lessThan">
      <formula>0</formula>
    </cfRule>
    <cfRule type="cellIs" dxfId="92" priority="94" operator="greaterThan">
      <formula>0</formula>
    </cfRule>
  </conditionalFormatting>
  <conditionalFormatting sqref="AA52">
    <cfRule type="cellIs" dxfId="89" priority="89" operator="lessThan">
      <formula>0</formula>
    </cfRule>
    <cfRule type="cellIs" dxfId="88" priority="90" operator="greaterThan">
      <formula>0</formula>
    </cfRule>
  </conditionalFormatting>
  <conditionalFormatting sqref="AB52">
    <cfRule type="cellIs" dxfId="87" priority="87" operator="lessThan">
      <formula>0</formula>
    </cfRule>
    <cfRule type="cellIs" dxfId="86" priority="88" operator="greaterThan">
      <formula>0</formula>
    </cfRule>
  </conditionalFormatting>
  <conditionalFormatting sqref="V27">
    <cfRule type="cellIs" dxfId="85" priority="85" operator="lessThan">
      <formula>0</formula>
    </cfRule>
    <cfRule type="cellIs" dxfId="84" priority="86" operator="greaterThan">
      <formula>0</formula>
    </cfRule>
  </conditionalFormatting>
  <conditionalFormatting sqref="W27">
    <cfRule type="cellIs" dxfId="83" priority="83" operator="lessThan">
      <formula>0</formula>
    </cfRule>
    <cfRule type="cellIs" dxfId="82" priority="84" operator="greaterThan">
      <formula>0</formula>
    </cfRule>
  </conditionalFormatting>
  <conditionalFormatting sqref="X27">
    <cfRule type="cellIs" dxfId="81" priority="81" operator="lessThan">
      <formula>0</formula>
    </cfRule>
    <cfRule type="cellIs" dxfId="80" priority="82" operator="greaterThan">
      <formula>0</formula>
    </cfRule>
  </conditionalFormatting>
  <conditionalFormatting sqref="Y27">
    <cfRule type="cellIs" dxfId="79" priority="79" operator="lessThan">
      <formula>0</formula>
    </cfRule>
    <cfRule type="cellIs" dxfId="78" priority="80" operator="greaterThan">
      <formula>0</formula>
    </cfRule>
  </conditionalFormatting>
  <conditionalFormatting sqref="Z27">
    <cfRule type="cellIs" dxfId="77" priority="77" operator="lessThan">
      <formula>0</formula>
    </cfRule>
    <cfRule type="cellIs" dxfId="76" priority="78" operator="greaterThan">
      <formula>0</formula>
    </cfRule>
  </conditionalFormatting>
  <conditionalFormatting sqref="AA27">
    <cfRule type="cellIs" dxfId="75" priority="75" operator="lessThan">
      <formula>0</formula>
    </cfRule>
    <cfRule type="cellIs" dxfId="74" priority="76" operator="greaterThan">
      <formula>0</formula>
    </cfRule>
  </conditionalFormatting>
  <conditionalFormatting sqref="AB27">
    <cfRule type="cellIs" dxfId="73" priority="73" operator="lessThan">
      <formula>0</formula>
    </cfRule>
    <cfRule type="cellIs" dxfId="72" priority="74" operator="greaterThan">
      <formula>0</formula>
    </cfRule>
  </conditionalFormatting>
  <conditionalFormatting sqref="X157">
    <cfRule type="cellIs" dxfId="71" priority="71" operator="lessThan">
      <formula>0</formula>
    </cfRule>
    <cfRule type="cellIs" dxfId="70" priority="72" operator="greaterThan">
      <formula>0</formula>
    </cfRule>
  </conditionalFormatting>
  <conditionalFormatting sqref="Y157">
    <cfRule type="cellIs" dxfId="69" priority="69" operator="lessThan">
      <formula>0</formula>
    </cfRule>
    <cfRule type="cellIs" dxfId="68" priority="70" operator="greaterThan">
      <formula>0</formula>
    </cfRule>
  </conditionalFormatting>
  <conditionalFormatting sqref="Z157">
    <cfRule type="cellIs" dxfId="67" priority="67" operator="lessThan">
      <formula>0</formula>
    </cfRule>
    <cfRule type="cellIs" dxfId="66" priority="68" operator="greaterThan">
      <formula>0</formula>
    </cfRule>
  </conditionalFormatting>
  <conditionalFormatting sqref="AA157">
    <cfRule type="cellIs" dxfId="65" priority="65" operator="lessThan">
      <formula>0</formula>
    </cfRule>
    <cfRule type="cellIs" dxfId="64" priority="66" operator="greaterThan">
      <formula>0</formula>
    </cfRule>
  </conditionalFormatting>
  <conditionalFormatting sqref="AB157">
    <cfRule type="cellIs" dxfId="63" priority="63" operator="lessThan">
      <formula>0</formula>
    </cfRule>
    <cfRule type="cellIs" dxfId="62" priority="64" operator="greaterThan">
      <formula>0</formula>
    </cfRule>
  </conditionalFormatting>
  <conditionalFormatting sqref="AB167">
    <cfRule type="cellIs" dxfId="61" priority="61" operator="lessThan">
      <formula>0</formula>
    </cfRule>
    <cfRule type="cellIs" dxfId="60" priority="62" operator="greaterThan">
      <formula>0</formula>
    </cfRule>
  </conditionalFormatting>
  <conditionalFormatting sqref="Z167">
    <cfRule type="cellIs" dxfId="59" priority="59" operator="lessThan">
      <formula>0</formula>
    </cfRule>
    <cfRule type="cellIs" dxfId="58" priority="60" operator="greaterThan">
      <formula>0</formula>
    </cfRule>
  </conditionalFormatting>
  <conditionalFormatting sqref="Y167">
    <cfRule type="cellIs" dxfId="57" priority="57" operator="lessThan">
      <formula>0</formula>
    </cfRule>
    <cfRule type="cellIs" dxfId="56" priority="58" operator="greaterThan">
      <formula>0</formula>
    </cfRule>
  </conditionalFormatting>
  <conditionalFormatting sqref="W167">
    <cfRule type="cellIs" dxfId="55" priority="55" operator="lessThan">
      <formula>0</formula>
    </cfRule>
    <cfRule type="cellIs" dxfId="54" priority="56" operator="greaterThan">
      <formula>0</formula>
    </cfRule>
  </conditionalFormatting>
  <conditionalFormatting sqref="V167">
    <cfRule type="cellIs" dxfId="53" priority="53" operator="lessThan">
      <formula>0</formula>
    </cfRule>
    <cfRule type="cellIs" dxfId="52" priority="54" operator="greaterThan">
      <formula>0</formula>
    </cfRule>
  </conditionalFormatting>
  <conditionalFormatting sqref="X167">
    <cfRule type="cellIs" dxfId="51" priority="51" operator="lessThan">
      <formula>0</formula>
    </cfRule>
    <cfRule type="cellIs" dxfId="50" priority="52" operator="greaterThan">
      <formula>0</formula>
    </cfRule>
  </conditionalFormatting>
  <conditionalFormatting sqref="AA167">
    <cfRule type="cellIs" dxfId="49" priority="49" operator="lessThan">
      <formula>0</formula>
    </cfRule>
    <cfRule type="cellIs" dxfId="48" priority="50" operator="greaterThan">
      <formula>0</formula>
    </cfRule>
  </conditionalFormatting>
  <conditionalFormatting sqref="X192">
    <cfRule type="cellIs" dxfId="47" priority="47" operator="lessThan">
      <formula>0</formula>
    </cfRule>
    <cfRule type="cellIs" dxfId="46" priority="48" operator="greaterThan">
      <formula>0</formula>
    </cfRule>
  </conditionalFormatting>
  <conditionalFormatting sqref="Y192">
    <cfRule type="cellIs" dxfId="45" priority="45" operator="lessThan">
      <formula>0</formula>
    </cfRule>
    <cfRule type="cellIs" dxfId="44" priority="46" operator="greaterThan">
      <formula>0</formula>
    </cfRule>
  </conditionalFormatting>
  <conditionalFormatting sqref="Z192">
    <cfRule type="cellIs" dxfId="43" priority="43" operator="lessThan">
      <formula>0</formula>
    </cfRule>
    <cfRule type="cellIs" dxfId="42" priority="44" operator="greaterThan">
      <formula>0</formula>
    </cfRule>
  </conditionalFormatting>
  <conditionalFormatting sqref="AA192">
    <cfRule type="cellIs" dxfId="41" priority="41" operator="lessThan">
      <formula>0</formula>
    </cfRule>
    <cfRule type="cellIs" dxfId="40" priority="42" operator="greaterThan">
      <formula>0</formula>
    </cfRule>
  </conditionalFormatting>
  <conditionalFormatting sqref="AB192">
    <cfRule type="cellIs" dxfId="39" priority="39" operator="lessThan">
      <formula>0</formula>
    </cfRule>
    <cfRule type="cellIs" dxfId="38" priority="40" operator="greaterThan">
      <formula>0</formula>
    </cfRule>
  </conditionalFormatting>
  <conditionalFormatting sqref="AB202">
    <cfRule type="cellIs" dxfId="37" priority="37" operator="lessThan">
      <formula>0</formula>
    </cfRule>
    <cfRule type="cellIs" dxfId="36" priority="38" operator="greaterThan">
      <formula>0</formula>
    </cfRule>
  </conditionalFormatting>
  <conditionalFormatting sqref="AA202">
    <cfRule type="cellIs" dxfId="35" priority="35" operator="lessThan">
      <formula>0</formula>
    </cfRule>
    <cfRule type="cellIs" dxfId="34" priority="36" operator="greaterThan">
      <formula>0</formula>
    </cfRule>
  </conditionalFormatting>
  <conditionalFormatting sqref="Z202">
    <cfRule type="cellIs" dxfId="33" priority="33" operator="lessThan">
      <formula>0</formula>
    </cfRule>
    <cfRule type="cellIs" dxfId="32" priority="34" operator="greaterThan">
      <formula>0</formula>
    </cfRule>
  </conditionalFormatting>
  <conditionalFormatting sqref="Y202">
    <cfRule type="cellIs" dxfId="31" priority="31" operator="lessThan">
      <formula>0</formula>
    </cfRule>
    <cfRule type="cellIs" dxfId="30" priority="32" operator="greaterThan">
      <formula>0</formula>
    </cfRule>
  </conditionalFormatting>
  <conditionalFormatting sqref="X202">
    <cfRule type="cellIs" dxfId="29" priority="29" operator="lessThan">
      <formula>0</formula>
    </cfRule>
    <cfRule type="cellIs" dxfId="28" priority="30" operator="greaterThan">
      <formula>0</formula>
    </cfRule>
  </conditionalFormatting>
  <conditionalFormatting sqref="W202">
    <cfRule type="cellIs" dxfId="27" priority="27" operator="lessThan">
      <formula>0</formula>
    </cfRule>
    <cfRule type="cellIs" dxfId="26" priority="28" operator="greaterThan">
      <formula>0</formula>
    </cfRule>
  </conditionalFormatting>
  <conditionalFormatting sqref="V202">
    <cfRule type="cellIs" dxfId="25" priority="25" operator="lessThan">
      <formula>0</formula>
    </cfRule>
    <cfRule type="cellIs" dxfId="24" priority="26" operator="greaterThan">
      <formula>0</formula>
    </cfRule>
  </conditionalFormatting>
  <conditionalFormatting sqref="X227">
    <cfRule type="cellIs" dxfId="23" priority="23" operator="lessThan">
      <formula>0</formula>
    </cfRule>
    <cfRule type="cellIs" dxfId="22" priority="24" operator="greaterThan">
      <formula>0</formula>
    </cfRule>
  </conditionalFormatting>
  <conditionalFormatting sqref="Y227">
    <cfRule type="cellIs" dxfId="21" priority="21" operator="lessThan">
      <formula>0</formula>
    </cfRule>
    <cfRule type="cellIs" dxfId="20" priority="22" operator="greaterThan">
      <formula>0</formula>
    </cfRule>
  </conditionalFormatting>
  <conditionalFormatting sqref="Z227">
    <cfRule type="cellIs" dxfId="19" priority="19" operator="lessThan">
      <formula>0</formula>
    </cfRule>
    <cfRule type="cellIs" dxfId="18" priority="20" operator="greaterThan">
      <formula>0</formula>
    </cfRule>
  </conditionalFormatting>
  <conditionalFormatting sqref="AA227">
    <cfRule type="cellIs" dxfId="17" priority="17" operator="lessThan">
      <formula>0</formula>
    </cfRule>
    <cfRule type="cellIs" dxfId="16" priority="18" operator="greaterThan">
      <formula>0</formula>
    </cfRule>
  </conditionalFormatting>
  <conditionalFormatting sqref="AB227">
    <cfRule type="cellIs" dxfId="15" priority="15" operator="lessThan">
      <formula>0</formula>
    </cfRule>
    <cfRule type="cellIs" dxfId="14" priority="16" operator="greaterThan">
      <formula>0</formula>
    </cfRule>
  </conditionalFormatting>
  <conditionalFormatting sqref="AB237">
    <cfRule type="cellIs" dxfId="13" priority="13" operator="lessThan">
      <formula>0</formula>
    </cfRule>
    <cfRule type="cellIs" dxfId="12" priority="14" operator="greaterThan">
      <formula>0</formula>
    </cfRule>
  </conditionalFormatting>
  <conditionalFormatting sqref="AA237">
    <cfRule type="cellIs" dxfId="11" priority="11" operator="lessThan">
      <formula>0</formula>
    </cfRule>
    <cfRule type="cellIs" dxfId="10" priority="12" operator="greaterThan">
      <formula>0</formula>
    </cfRule>
  </conditionalFormatting>
  <conditionalFormatting sqref="Z237">
    <cfRule type="cellIs" dxfId="9" priority="9" operator="lessThan">
      <formula>0</formula>
    </cfRule>
    <cfRule type="cellIs" dxfId="8" priority="10" operator="greaterThan">
      <formula>0</formula>
    </cfRule>
  </conditionalFormatting>
  <conditionalFormatting sqref="Y237">
    <cfRule type="cellIs" dxfId="7" priority="7" operator="lessThan">
      <formula>0</formula>
    </cfRule>
    <cfRule type="cellIs" dxfId="6" priority="8" operator="greaterThan">
      <formula>0</formula>
    </cfRule>
  </conditionalFormatting>
  <conditionalFormatting sqref="X237">
    <cfRule type="cellIs" dxfId="5" priority="5" operator="lessThan">
      <formula>0</formula>
    </cfRule>
    <cfRule type="cellIs" dxfId="4" priority="6" operator="greaterThan">
      <formula>0</formula>
    </cfRule>
  </conditionalFormatting>
  <conditionalFormatting sqref="W237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V237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DATI ALLINEATI</vt:lpstr>
      <vt:lpstr>CORRELAZIONI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Enzo Rampu</dc:creator>
  <cp:lastModifiedBy>Enzo Rampu</cp:lastModifiedBy>
  <dcterms:created xsi:type="dcterms:W3CDTF">2021-09-23T10:38:21Z</dcterms:created>
  <dcterms:modified xsi:type="dcterms:W3CDTF">2021-10-14T17:14:29Z</dcterms:modified>
</cp:coreProperties>
</file>